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FAA9B78D-071F-4107-AB2F-35A39CA2597A}" xr6:coauthVersionLast="47" xr6:coauthVersionMax="47" xr10:uidLastSave="{00000000-0000-0000-0000-000000000000}"/>
  <bookViews>
    <workbookView xWindow="-120" yWindow="-120" windowWidth="29040" windowHeight="15225" tabRatio="726" xr2:uid="{00000000-000D-0000-FFFF-FFFF00000000}"/>
  </bookViews>
  <sheets>
    <sheet name="Cotações" sheetId="2" r:id="rId1"/>
    <sheet name="BDI" sheetId="3" r:id="rId2"/>
    <sheet name="Sinapi(Composições)" sheetId="4" r:id="rId3"/>
    <sheet name="Sinapi(Insumos)" sheetId="5" r:id="rId4"/>
    <sheet name="Índice de Preço  INCC-DI FGV" sheetId="10" r:id="rId5"/>
  </sheets>
  <externalReferences>
    <externalReference r:id="rId6"/>
  </externalReferences>
  <definedNames>
    <definedName name="_xlnm._FilterDatabase" localSheetId="0" hidden="1">Cotações!$A$5:$K$4220</definedName>
    <definedName name="_xlnm._FilterDatabase" localSheetId="2" hidden="1">'Sinapi(Composições)'!$A$5:$D$7525</definedName>
    <definedName name="_xlnm._FilterDatabase" localSheetId="3" hidden="1">'Sinapi(Insumos)'!$A$7:$E$5189</definedName>
    <definedName name="_xlnm.Print_Area" localSheetId="1">BDI!$B$1:$D$71</definedName>
    <definedName name="_xlnm.Print_Area" localSheetId="0">Cotações!$B$1:$J$4220</definedName>
    <definedName name="Compo_Novas">#REF!</definedName>
    <definedName name="Conduto">[1]Obra!$B$7:$B$9</definedName>
    <definedName name="ITENS">#REF!</definedName>
    <definedName name="LCONC">'[1]Critérios Valas'!$B$40:$D$50</definedName>
    <definedName name="LDEFOFO">'[1]Critérios Valas'!$B$19:$D$23</definedName>
    <definedName name="LFOFO">'[1]Critérios Valas'!$B$24:$D$39</definedName>
    <definedName name="linha1011">#REF!</definedName>
    <definedName name="linha1012">#REF!</definedName>
    <definedName name="linha1016">#REF!</definedName>
    <definedName name="linha1019">#REF!</definedName>
    <definedName name="linha1020">#REF!</definedName>
    <definedName name="linha1021">#REF!</definedName>
    <definedName name="linha1022">#REF!</definedName>
    <definedName name="linha1025">#REF!</definedName>
    <definedName name="linha1026">#REF!</definedName>
    <definedName name="linha1027">#REF!</definedName>
    <definedName name="linha1031">#REF!</definedName>
    <definedName name="linha1035">#REF!</definedName>
    <definedName name="linha1048">#REF!</definedName>
    <definedName name="linha1052">#REF!</definedName>
    <definedName name="linha1056">#REF!</definedName>
    <definedName name="linha1057">#REF!</definedName>
    <definedName name="linha1058">#REF!</definedName>
    <definedName name="linha1059">#REF!</definedName>
    <definedName name="linha1060">#REF!</definedName>
    <definedName name="linha1064">#REF!</definedName>
    <definedName name="linha1065">#REF!</definedName>
    <definedName name="linha1066">#REF!</definedName>
    <definedName name="linha1067">#REF!</definedName>
    <definedName name="linha1068">#REF!</definedName>
    <definedName name="linha1072">#REF!</definedName>
    <definedName name="linha1085">#REF!</definedName>
    <definedName name="linha1086">#REF!</definedName>
    <definedName name="linha1087">#REF!</definedName>
    <definedName name="linha1091">#REF!</definedName>
    <definedName name="linha1092">#REF!</definedName>
    <definedName name="linha1093">#REF!</definedName>
    <definedName name="linha1094">#REF!</definedName>
    <definedName name="linha1095">#REF!</definedName>
    <definedName name="linha1098">#REF!</definedName>
    <definedName name="linha1099">#REF!</definedName>
    <definedName name="linha1100">#REF!</definedName>
    <definedName name="linha1101">#REF!</definedName>
    <definedName name="linha1102">#REF!</definedName>
    <definedName name="linha1103">#REF!</definedName>
    <definedName name="linha1107">#REF!</definedName>
    <definedName name="linha1108">#REF!</definedName>
    <definedName name="linha1109">#REF!</definedName>
    <definedName name="linha1121">#REF!</definedName>
    <definedName name="linha1122">#REF!</definedName>
    <definedName name="linha1123">#REF!</definedName>
    <definedName name="linha1124">#REF!</definedName>
    <definedName name="linha1125">#REF!</definedName>
    <definedName name="linha1128">#REF!</definedName>
    <definedName name="linha1129">#REF!</definedName>
    <definedName name="linha1130">#REF!</definedName>
    <definedName name="linha1131">#REF!</definedName>
    <definedName name="linha1135">#REF!</definedName>
    <definedName name="linha1136">#REF!</definedName>
    <definedName name="linha1140">#REF!</definedName>
    <definedName name="linha1143">#REF!</definedName>
    <definedName name="linha1144">#REF!</definedName>
    <definedName name="linha1145">#REF!</definedName>
    <definedName name="linha1159">#REF!</definedName>
    <definedName name="linha1160">#REF!</definedName>
    <definedName name="linha1161">#REF!</definedName>
    <definedName name="linha1165">#REF!</definedName>
    <definedName name="linha1168">#REF!</definedName>
    <definedName name="linha1171">#REF!</definedName>
    <definedName name="linha1174">#REF!</definedName>
    <definedName name="linha1177">#REF!</definedName>
    <definedName name="linha1182">#REF!</definedName>
    <definedName name="linha1183">#REF!</definedName>
    <definedName name="linha1184">#REF!</definedName>
    <definedName name="linha1195">#REF!</definedName>
    <definedName name="linha1196">#REF!</definedName>
    <definedName name="linha1197">#REF!</definedName>
    <definedName name="linha1198">#REF!</definedName>
    <definedName name="linha1199">#REF!</definedName>
    <definedName name="linha12">#REF!</definedName>
    <definedName name="linha1200">#REF!</definedName>
    <definedName name="linha1201">#REF!</definedName>
    <definedName name="linha1202">#REF!</definedName>
    <definedName name="linha1203">#REF!</definedName>
    <definedName name="linha1204">#REF!</definedName>
    <definedName name="linha1205">#REF!</definedName>
    <definedName name="linha1206">#REF!</definedName>
    <definedName name="linha1207">#REF!</definedName>
    <definedName name="linha1208">#REF!</definedName>
    <definedName name="linha1209">#REF!</definedName>
    <definedName name="linha1210">#REF!</definedName>
    <definedName name="linha1211">#REF!</definedName>
    <definedName name="linha1212">#REF!</definedName>
    <definedName name="linha1213">#REF!</definedName>
    <definedName name="linha1214">#REF!</definedName>
    <definedName name="linha1215">#REF!</definedName>
    <definedName name="linha1216">#REF!</definedName>
    <definedName name="linha1217">#REF!</definedName>
    <definedName name="linha1218">#REF!</definedName>
    <definedName name="linha1219">#REF!</definedName>
    <definedName name="linha1220">#REF!</definedName>
    <definedName name="linha1221">#REF!</definedName>
    <definedName name="linha123">#REF!</definedName>
    <definedName name="linha1231">#REF!</definedName>
    <definedName name="linha1232">#REF!</definedName>
    <definedName name="linha1233">#REF!</definedName>
    <definedName name="linha1236">#REF!</definedName>
    <definedName name="linha1237">#REF!</definedName>
    <definedName name="linha1238">#REF!</definedName>
    <definedName name="linha1239">#REF!</definedName>
    <definedName name="linha124">#REF!</definedName>
    <definedName name="linha1240">#REF!</definedName>
    <definedName name="linha1241">#REF!</definedName>
    <definedName name="linha1242">#REF!</definedName>
    <definedName name="linha1243">#REF!</definedName>
    <definedName name="linha1244">#REF!</definedName>
    <definedName name="linha1245">#REF!</definedName>
    <definedName name="linha1248">#REF!</definedName>
    <definedName name="linha1249">#REF!</definedName>
    <definedName name="linha1252">#REF!</definedName>
    <definedName name="linha1253">#REF!</definedName>
    <definedName name="linha1256">#REF!</definedName>
    <definedName name="linha1270">#REF!</definedName>
    <definedName name="linha1271">#REF!</definedName>
    <definedName name="linha1275">#REF!</definedName>
    <definedName name="linha1279">#REF!</definedName>
    <definedName name="linha128">#REF!</definedName>
    <definedName name="linha1280">#REF!</definedName>
    <definedName name="linha1281">#REF!</definedName>
    <definedName name="linha1284">#REF!</definedName>
    <definedName name="linha1285">#REF!</definedName>
    <definedName name="linha1286">#REF!</definedName>
    <definedName name="linha1287">#REF!</definedName>
    <definedName name="linha1289">#REF!</definedName>
    <definedName name="linha1290">#REF!</definedName>
    <definedName name="linha1291">#REF!</definedName>
    <definedName name="linha1294">#REF!</definedName>
    <definedName name="linha1295">#REF!</definedName>
    <definedName name="linha13">#REF!</definedName>
    <definedName name="linha1307">#REF!</definedName>
    <definedName name="linha1308">#REF!</definedName>
    <definedName name="linha1311">#REF!</definedName>
    <definedName name="linha1314">#REF!</definedName>
    <definedName name="linha1315">#REF!</definedName>
    <definedName name="linha1316">#REF!</definedName>
    <definedName name="linha1317">#REF!</definedName>
    <definedName name="linha1318">#REF!</definedName>
    <definedName name="linha1321">#REF!</definedName>
    <definedName name="linha1322">#REF!</definedName>
    <definedName name="linha1323">#REF!</definedName>
    <definedName name="linha1327">#REF!</definedName>
    <definedName name="linha133">#REF!</definedName>
    <definedName name="linha1344">#REF!</definedName>
    <definedName name="linha1347">#REF!</definedName>
    <definedName name="linha1348">#REF!</definedName>
    <definedName name="linha1349">#REF!</definedName>
    <definedName name="linha1350">#REF!</definedName>
    <definedName name="linha1351">#REF!</definedName>
    <definedName name="linha1352">#REF!</definedName>
    <definedName name="linha1356">#REF!</definedName>
    <definedName name="linha1359">#REF!</definedName>
    <definedName name="linha1360">#REF!</definedName>
    <definedName name="linha1361">#REF!</definedName>
    <definedName name="linha1362">#REF!</definedName>
    <definedName name="linha1363">#REF!</definedName>
    <definedName name="linha1367">#REF!</definedName>
    <definedName name="linha138">#REF!</definedName>
    <definedName name="linha1380">#REF!</definedName>
    <definedName name="linha1383">#REF!</definedName>
    <definedName name="linha1384">#REF!</definedName>
    <definedName name="linha1385">#REF!</definedName>
    <definedName name="linha1386">#REF!</definedName>
    <definedName name="linha1387">#REF!</definedName>
    <definedName name="linha139">#REF!</definedName>
    <definedName name="linha1390">#REF!</definedName>
    <definedName name="linha1391">#REF!</definedName>
    <definedName name="linha1392">#REF!</definedName>
    <definedName name="linha1396">#REF!</definedName>
    <definedName name="linha14">#REF!</definedName>
    <definedName name="linha140">#REF!</definedName>
    <definedName name="linha1400">#REF!</definedName>
    <definedName name="linha1402">#REF!</definedName>
    <definedName name="linha1406">#REF!</definedName>
    <definedName name="linha141">#REF!</definedName>
    <definedName name="linha1416">#REF!</definedName>
    <definedName name="linha1417">#REF!</definedName>
    <definedName name="linha1418">#REF!</definedName>
    <definedName name="linha1419">#REF!</definedName>
    <definedName name="linha142">#REF!</definedName>
    <definedName name="linha1420">#REF!</definedName>
    <definedName name="linha1423">#REF!</definedName>
    <definedName name="linha1426">#REF!</definedName>
    <definedName name="linha1427">#REF!</definedName>
    <definedName name="linha143">#REF!</definedName>
    <definedName name="linha1430">#REF!</definedName>
    <definedName name="linha1431">#REF!</definedName>
    <definedName name="linha1432">#REF!</definedName>
    <definedName name="linha1433">#REF!</definedName>
    <definedName name="linha1434">#REF!</definedName>
    <definedName name="linha1437">#REF!</definedName>
    <definedName name="linha1438">#REF!</definedName>
    <definedName name="linha1439">#REF!</definedName>
    <definedName name="linha144">#REF!</definedName>
    <definedName name="linha1442">#REF!</definedName>
    <definedName name="linha1443">#REF!</definedName>
    <definedName name="linha145">#REF!</definedName>
    <definedName name="linha1453">#REF!</definedName>
    <definedName name="linha1457">#REF!</definedName>
    <definedName name="linha146">#REF!</definedName>
    <definedName name="linha1461">#REF!</definedName>
    <definedName name="linha1465">#REF!</definedName>
    <definedName name="linha1466">#REF!</definedName>
    <definedName name="linha1467">#REF!</definedName>
    <definedName name="linha1468">#REF!</definedName>
    <definedName name="linha1472">#REF!</definedName>
    <definedName name="linha1475">#REF!</definedName>
    <definedName name="linha1476">#REF!</definedName>
    <definedName name="linha1477">#REF!</definedName>
    <definedName name="linha1478">#REF!</definedName>
    <definedName name="linha1492">#REF!</definedName>
    <definedName name="linha1493">#REF!</definedName>
    <definedName name="linha1494">#REF!</definedName>
    <definedName name="linha1498">#REF!</definedName>
    <definedName name="linha1499">#REF!</definedName>
    <definedName name="linha15">#REF!</definedName>
    <definedName name="linha1500">#REF!</definedName>
    <definedName name="linha1501">#REF!</definedName>
    <definedName name="linha1502">#REF!</definedName>
    <definedName name="linha1503">#REF!</definedName>
    <definedName name="linha1506">#REF!</definedName>
    <definedName name="linha1507">#REF!</definedName>
    <definedName name="linha1510">#REF!</definedName>
    <definedName name="linha1511">#REF!</definedName>
    <definedName name="linha1512">#REF!</definedName>
    <definedName name="linha1513">#REF!</definedName>
    <definedName name="linha1514">#REF!</definedName>
    <definedName name="linha1517">#REF!</definedName>
    <definedName name="linha1529">#REF!</definedName>
    <definedName name="linha1530">#REF!</definedName>
    <definedName name="linha1534">#REF!</definedName>
    <definedName name="linha1535">#REF!</definedName>
    <definedName name="linha1538">#REF!</definedName>
    <definedName name="linha1539">#REF!</definedName>
    <definedName name="linha1540">#REF!</definedName>
    <definedName name="linha1541">#REF!</definedName>
    <definedName name="linha1542">#REF!</definedName>
    <definedName name="linha1543">#REF!</definedName>
    <definedName name="linha1544">#REF!</definedName>
    <definedName name="linha1547">#REF!</definedName>
    <definedName name="linha1548">#REF!</definedName>
    <definedName name="linha1549">#REF!</definedName>
    <definedName name="linha1550">#REF!</definedName>
    <definedName name="linha1554">#REF!</definedName>
    <definedName name="linha1566">#REF!</definedName>
    <definedName name="linha1569">#REF!</definedName>
    <definedName name="linha1570">#REF!</definedName>
    <definedName name="linha1574">#REF!</definedName>
    <definedName name="linha1575">#REF!</definedName>
    <definedName name="linha1579">#REF!</definedName>
    <definedName name="linha1581">#REF!</definedName>
    <definedName name="linha1583">#REF!</definedName>
    <definedName name="linha1585">#REF!</definedName>
    <definedName name="linha1589">#REF!</definedName>
    <definedName name="linha159">#REF!</definedName>
    <definedName name="linha1590">#REF!</definedName>
    <definedName name="linha16">#REF!</definedName>
    <definedName name="linha160">#REF!</definedName>
    <definedName name="linha1603">#REF!</definedName>
    <definedName name="linha1604">#REF!</definedName>
    <definedName name="linha1605">#REF!</definedName>
    <definedName name="linha1609">#REF!</definedName>
    <definedName name="linha161">#REF!</definedName>
    <definedName name="linha1610">#REF!</definedName>
    <definedName name="linha1611">#REF!</definedName>
    <definedName name="linha1612">#REF!</definedName>
    <definedName name="linha1613">#REF!</definedName>
    <definedName name="linha1616">#REF!</definedName>
    <definedName name="linha1617">#REF!</definedName>
    <definedName name="linha1618">#REF!</definedName>
    <definedName name="linha1619">#REF!</definedName>
    <definedName name="linha162">#REF!</definedName>
    <definedName name="linha1620">#REF!</definedName>
    <definedName name="linha1624">#REF!</definedName>
    <definedName name="linha1625">#REF!</definedName>
    <definedName name="linha1626">#REF!</definedName>
    <definedName name="linha1639">#REF!</definedName>
    <definedName name="linha1640">#REF!</definedName>
    <definedName name="linha1641">#REF!</definedName>
    <definedName name="linha1642">#REF!</definedName>
    <definedName name="linha1643">#REF!</definedName>
    <definedName name="linha1646">#REF!</definedName>
    <definedName name="linha1647">#REF!</definedName>
    <definedName name="linha1648">#REF!</definedName>
    <definedName name="linha1652">#REF!</definedName>
    <definedName name="linha1653">#REF!</definedName>
    <definedName name="linha1657">#REF!</definedName>
    <definedName name="linha1660">#REF!</definedName>
    <definedName name="linha1661">#REF!</definedName>
    <definedName name="linha1665">#REF!</definedName>
    <definedName name="linha1675">#REF!</definedName>
    <definedName name="linha1678">#REF!</definedName>
    <definedName name="linha1681">#REF!</definedName>
    <definedName name="linha1682">#REF!</definedName>
    <definedName name="linha1683">#REF!</definedName>
    <definedName name="linha1684">#REF!</definedName>
    <definedName name="linha1685">#REF!</definedName>
    <definedName name="linha1686">#REF!</definedName>
    <definedName name="linha1687">#REF!</definedName>
    <definedName name="linha1690">#REF!</definedName>
    <definedName name="linha1691">#REF!</definedName>
    <definedName name="linha1694">#REF!</definedName>
    <definedName name="linha1698">#REF!</definedName>
    <definedName name="linha1699">#REF!</definedName>
    <definedName name="linha17">#REF!</definedName>
    <definedName name="linha1700">#REF!</definedName>
    <definedName name="linha1714">#REF!</definedName>
    <definedName name="linha1718">#REF!</definedName>
    <definedName name="linha1722">#REF!</definedName>
    <definedName name="linha1723">#REF!</definedName>
    <definedName name="linha1726">#REF!</definedName>
    <definedName name="linha1727">#REF!</definedName>
    <definedName name="linha1728">#REF!</definedName>
    <definedName name="linha1729">#REF!</definedName>
    <definedName name="linha1730">#REF!</definedName>
    <definedName name="linha1731">#REF!</definedName>
    <definedName name="linha1732">#REF!</definedName>
    <definedName name="linha1733">#REF!</definedName>
    <definedName name="linha1734">#REF!</definedName>
    <definedName name="linha1735">#REF!</definedName>
    <definedName name="linha1736">#REF!</definedName>
    <definedName name="linha1737">#REF!</definedName>
    <definedName name="linha1738">#REF!</definedName>
    <definedName name="linha1739">#REF!</definedName>
    <definedName name="linha1749">#REF!</definedName>
    <definedName name="linha1750">#REF!</definedName>
    <definedName name="linha1751">#REF!</definedName>
    <definedName name="linha1752">#REF!</definedName>
    <definedName name="linha1753">#REF!</definedName>
    <definedName name="linha1754">#REF!</definedName>
    <definedName name="linha1755">#REF!</definedName>
    <definedName name="linha1756">#REF!</definedName>
    <definedName name="linha1757">#REF!</definedName>
    <definedName name="linha1758">#REF!</definedName>
    <definedName name="linha1759">#REF!</definedName>
    <definedName name="linha1760">#REF!</definedName>
    <definedName name="linha1761">#REF!</definedName>
    <definedName name="linha1762">#REF!</definedName>
    <definedName name="linha1763">#REF!</definedName>
    <definedName name="linha1764">#REF!</definedName>
    <definedName name="linha1765">#REF!</definedName>
    <definedName name="linha1766">#REF!</definedName>
    <definedName name="linha1767">#REF!</definedName>
    <definedName name="linha1768">#REF!</definedName>
    <definedName name="linha1769">#REF!</definedName>
    <definedName name="linha1770">#REF!</definedName>
    <definedName name="linha1771">#REF!</definedName>
    <definedName name="linha1772">#REF!</definedName>
    <definedName name="linha1773">#REF!</definedName>
    <definedName name="linha1774">#REF!</definedName>
    <definedName name="linha1775">#REF!</definedName>
    <definedName name="linha1776">#REF!</definedName>
    <definedName name="linha1786">#REF!</definedName>
    <definedName name="linha1787">#REF!</definedName>
    <definedName name="linha1788">#REF!</definedName>
    <definedName name="linha1789">#REF!</definedName>
    <definedName name="linha1790">#REF!</definedName>
    <definedName name="linha1791">#REF!</definedName>
    <definedName name="linha1792">#REF!</definedName>
    <definedName name="linha1793">#REF!</definedName>
    <definedName name="linha1794">#REF!</definedName>
    <definedName name="linha1797">#REF!</definedName>
    <definedName name="linha18">#REF!</definedName>
    <definedName name="linha1800">#REF!</definedName>
    <definedName name="linha1801">#REF!</definedName>
    <definedName name="linha1804">#REF!</definedName>
    <definedName name="linha1805">#REF!</definedName>
    <definedName name="linha1806">#REF!</definedName>
    <definedName name="linha1807">#REF!</definedName>
    <definedName name="linha1808">#REF!</definedName>
    <definedName name="linha1809">#REF!</definedName>
    <definedName name="linha1810">#REF!</definedName>
    <definedName name="linha1811">#REF!</definedName>
    <definedName name="linha1812">#REF!</definedName>
    <definedName name="linha1813">#REF!</definedName>
    <definedName name="linha1823">#REF!</definedName>
    <definedName name="linha1824">#REF!</definedName>
    <definedName name="linha1825">#REF!</definedName>
    <definedName name="linha1826">#REF!</definedName>
    <definedName name="linha1827">#REF!</definedName>
    <definedName name="linha1828">#REF!</definedName>
    <definedName name="linha1829">#REF!</definedName>
    <definedName name="linha1830">#REF!</definedName>
    <definedName name="linha1831">#REF!</definedName>
    <definedName name="linha1832">#REF!</definedName>
    <definedName name="linha1833">#REF!</definedName>
    <definedName name="linha1834">#REF!</definedName>
    <definedName name="linha1862">#REF!</definedName>
    <definedName name="linha1863">#REF!</definedName>
    <definedName name="linha1864">#REF!</definedName>
    <definedName name="linha1865">#REF!</definedName>
    <definedName name="linha1866">#REF!</definedName>
    <definedName name="linha1870">#REF!</definedName>
    <definedName name="linha1873">#REF!</definedName>
    <definedName name="linha1874">#REF!</definedName>
    <definedName name="linha1878">#REF!</definedName>
    <definedName name="linha1881">#REF!</definedName>
    <definedName name="linha1882">#REF!</definedName>
    <definedName name="linha1883">#REF!</definedName>
    <definedName name="linha1886">#REF!</definedName>
    <definedName name="linha1887">#REF!</definedName>
    <definedName name="linha1897">#REF!</definedName>
    <definedName name="linha1898">#REF!</definedName>
    <definedName name="linha1899">#REF!</definedName>
    <definedName name="linha19">#REF!</definedName>
    <definedName name="linha1900">#REF!</definedName>
    <definedName name="linha1903">#REF!</definedName>
    <definedName name="linha1904">#REF!</definedName>
    <definedName name="linha1905">#REF!</definedName>
    <definedName name="linha1909">#REF!</definedName>
    <definedName name="linha1910">#REF!</definedName>
    <definedName name="linha1911">#REF!</definedName>
    <definedName name="linha1915">#REF!</definedName>
    <definedName name="linha1919">#REF!</definedName>
    <definedName name="linha1922">#REF!</definedName>
    <definedName name="linha1935">#REF!</definedName>
    <definedName name="linha1936">#REF!</definedName>
    <definedName name="linha1937">#REF!</definedName>
    <definedName name="linha1938">#REF!</definedName>
    <definedName name="linha1939">#REF!</definedName>
    <definedName name="linha1942">#REF!</definedName>
    <definedName name="linha1943">#REF!</definedName>
    <definedName name="linha1946">#REF!</definedName>
    <definedName name="linha1947">#REF!</definedName>
    <definedName name="linha1951">#REF!</definedName>
    <definedName name="linha1955">#REF!</definedName>
    <definedName name="linha1956">#REF!</definedName>
    <definedName name="linha1957">#REF!</definedName>
    <definedName name="linha1961">#REF!</definedName>
    <definedName name="linha197">#REF!</definedName>
    <definedName name="linha1971">#REF!</definedName>
    <definedName name="linha1975">#REF!</definedName>
    <definedName name="linha1976">#REF!</definedName>
    <definedName name="linha1979">#REF!</definedName>
    <definedName name="linha198">#REF!</definedName>
    <definedName name="linha1983">#REF!</definedName>
    <definedName name="linha1984">#REF!</definedName>
    <definedName name="linha1985">#REF!</definedName>
    <definedName name="linha1986">#REF!</definedName>
    <definedName name="linha1987">#REF!</definedName>
    <definedName name="linha1990">#REF!</definedName>
    <definedName name="linha1991">#REF!</definedName>
    <definedName name="linha1992">#REF!</definedName>
    <definedName name="linha1993">#REF!</definedName>
    <definedName name="linha1994">#REF!</definedName>
    <definedName name="linha1995">#REF!</definedName>
    <definedName name="linha20">#REF!</definedName>
    <definedName name="linha2010">#REF!</definedName>
    <definedName name="linha2011">#REF!</definedName>
    <definedName name="linha2012">#REF!</definedName>
    <definedName name="linha2013">#REF!</definedName>
    <definedName name="linha2014">#REF!</definedName>
    <definedName name="linha2017">#REF!</definedName>
    <definedName name="linha2018">#REF!</definedName>
    <definedName name="linha2019">#REF!</definedName>
    <definedName name="linha202">#REF!</definedName>
    <definedName name="linha2020">#REF!</definedName>
    <definedName name="linha2021">#REF!</definedName>
    <definedName name="linha2022">#REF!</definedName>
    <definedName name="linha2023">#REF!</definedName>
    <definedName name="linha2026">#REF!</definedName>
    <definedName name="linha2027">#REF!</definedName>
    <definedName name="linha2028">#REF!</definedName>
    <definedName name="linha2029">#REF!</definedName>
    <definedName name="linha203">#REF!</definedName>
    <definedName name="linha2030">#REF!</definedName>
    <definedName name="linha2033">#REF!</definedName>
    <definedName name="linha2034">#REF!</definedName>
    <definedName name="linha2035">#REF!</definedName>
    <definedName name="linha2046">#REF!</definedName>
    <definedName name="linha2047">#REF!</definedName>
    <definedName name="linha2050">#REF!</definedName>
    <definedName name="linha2051">#REF!</definedName>
    <definedName name="linha2056">#REF!</definedName>
    <definedName name="linha2057">#REF!</definedName>
    <definedName name="linha2058">#REF!</definedName>
    <definedName name="linha2059">#REF!</definedName>
    <definedName name="linha2060">#REF!</definedName>
    <definedName name="linha2061">#REF!</definedName>
    <definedName name="linha2062">#REF!</definedName>
    <definedName name="linha2063">#REF!</definedName>
    <definedName name="linha2064">#REF!</definedName>
    <definedName name="linha2065">#REF!</definedName>
    <definedName name="linha2066">#REF!</definedName>
    <definedName name="linha2067">#REF!</definedName>
    <definedName name="linha2068">#REF!</definedName>
    <definedName name="linha2069">#REF!</definedName>
    <definedName name="linha207">#REF!</definedName>
    <definedName name="linha2070">#REF!</definedName>
    <definedName name="linha2071">#REF!</definedName>
    <definedName name="linha2072">#REF!</definedName>
    <definedName name="linha208">#REF!</definedName>
    <definedName name="linha2082">#REF!</definedName>
    <definedName name="linha2083">#REF!</definedName>
    <definedName name="linha2084">#REF!</definedName>
    <definedName name="linha2085">#REF!</definedName>
    <definedName name="linha2086">#REF!</definedName>
    <definedName name="linha2087">#REF!</definedName>
    <definedName name="linha2088">#REF!</definedName>
    <definedName name="linha2089">#REF!</definedName>
    <definedName name="linha209">#REF!</definedName>
    <definedName name="linha2090">#REF!</definedName>
    <definedName name="linha2091">#REF!</definedName>
    <definedName name="linha2092">#REF!</definedName>
    <definedName name="linha2093">#REF!</definedName>
    <definedName name="linha2094">#REF!</definedName>
    <definedName name="linha2097">#REF!</definedName>
    <definedName name="linha2098">#REF!</definedName>
    <definedName name="linha2099">#REF!</definedName>
    <definedName name="linha21">#REF!</definedName>
    <definedName name="linha210">#REF!</definedName>
    <definedName name="linha2100">#REF!</definedName>
    <definedName name="linha211">#REF!</definedName>
    <definedName name="linha2121">#REF!</definedName>
    <definedName name="linha2122">#REF!</definedName>
    <definedName name="linha2126">#REF!</definedName>
    <definedName name="linha2127">#REF!</definedName>
    <definedName name="linha2128">#REF!</definedName>
    <definedName name="linha2129">#REF!</definedName>
    <definedName name="linha2130">#REF!</definedName>
    <definedName name="linha2133">#REF!</definedName>
    <definedName name="linha2134">#REF!</definedName>
    <definedName name="linha2135">#REF!</definedName>
    <definedName name="linha2136">#REF!</definedName>
    <definedName name="linha2137">#REF!</definedName>
    <definedName name="linha2141">#REF!</definedName>
    <definedName name="linha2142">#REF!</definedName>
    <definedName name="linha2143">#REF!</definedName>
    <definedName name="linha2144">#REF!</definedName>
    <definedName name="linha215">#REF!</definedName>
    <definedName name="linha2157">#REF!</definedName>
    <definedName name="linha2158">#REF!</definedName>
    <definedName name="linha2159">#REF!</definedName>
    <definedName name="linha216">#REF!</definedName>
    <definedName name="linha2160">#REF!</definedName>
    <definedName name="linha2163">#REF!</definedName>
    <definedName name="linha2164">#REF!</definedName>
    <definedName name="linha2165">#REF!</definedName>
    <definedName name="linha2166">#REF!</definedName>
    <definedName name="linha217">#REF!</definedName>
    <definedName name="linha2170">#REF!</definedName>
    <definedName name="linha2171">#REF!</definedName>
    <definedName name="linha2175">#REF!</definedName>
    <definedName name="linha2179">#REF!</definedName>
    <definedName name="linha2180">#REF!</definedName>
    <definedName name="linha2183">#REF!</definedName>
    <definedName name="linha2194">#REF!</definedName>
    <definedName name="linha2195">#REF!</definedName>
    <definedName name="linha2196">#REF!</definedName>
    <definedName name="linha2197">#REF!</definedName>
    <definedName name="linha2198">#REF!</definedName>
    <definedName name="linha2199">#REF!</definedName>
    <definedName name="linha22">#REF!</definedName>
    <definedName name="linha220">#REF!</definedName>
    <definedName name="linha2202">#REF!</definedName>
    <definedName name="linha2203">#REF!</definedName>
    <definedName name="linha2206">#REF!</definedName>
    <definedName name="linha221">#REF!</definedName>
    <definedName name="linha2210">#REF!</definedName>
    <definedName name="linha2211">#REF!</definedName>
    <definedName name="linha2215">#REF!</definedName>
    <definedName name="linha2218">#REF!</definedName>
    <definedName name="linha2231">#REF!</definedName>
    <definedName name="linha2234">#REF!</definedName>
    <definedName name="linha2239">#REF!</definedName>
    <definedName name="linha2243">#REF!</definedName>
    <definedName name="linha2247">#REF!</definedName>
    <definedName name="linha2248">#REF!</definedName>
    <definedName name="linha2249">#REF!</definedName>
    <definedName name="linha2250">#REF!</definedName>
    <definedName name="linha2251">#REF!</definedName>
    <definedName name="linha2252">#REF!</definedName>
    <definedName name="linha2253">#REF!</definedName>
    <definedName name="linha2254">#REF!</definedName>
    <definedName name="linha2255">#REF!</definedName>
    <definedName name="linha2256">#REF!</definedName>
    <definedName name="linha2257">#REF!</definedName>
    <definedName name="linha2267">#REF!</definedName>
    <definedName name="linha2268">#REF!</definedName>
    <definedName name="linha2269">#REF!</definedName>
    <definedName name="linha2270">#REF!</definedName>
    <definedName name="linha2271">#REF!</definedName>
    <definedName name="linha2272">#REF!</definedName>
    <definedName name="linha2273">#REF!</definedName>
    <definedName name="linha2274">#REF!</definedName>
    <definedName name="linha2275">#REF!</definedName>
    <definedName name="linha2276">#REF!</definedName>
    <definedName name="linha2277">#REF!</definedName>
    <definedName name="linha2278">#REF!</definedName>
    <definedName name="linha2279">#REF!</definedName>
    <definedName name="linha2280">#REF!</definedName>
    <definedName name="linha2281">#REF!</definedName>
    <definedName name="linha2282">#REF!</definedName>
    <definedName name="linha2283">#REF!</definedName>
    <definedName name="linha2284">#REF!</definedName>
    <definedName name="linha2285">#REF!</definedName>
    <definedName name="linha2286">#REF!</definedName>
    <definedName name="linha2287">#REF!</definedName>
    <definedName name="linha2288">#REF!</definedName>
    <definedName name="linha2289">#REF!</definedName>
    <definedName name="linha2290">#REF!</definedName>
    <definedName name="linha2291">#REF!</definedName>
    <definedName name="linha2292">#REF!</definedName>
    <definedName name="linha2293">#REF!</definedName>
    <definedName name="linha2294">#REF!</definedName>
    <definedName name="linha23">#REF!</definedName>
    <definedName name="linha2304">#REF!</definedName>
    <definedName name="linha2305">#REF!</definedName>
    <definedName name="linha2306">#REF!</definedName>
    <definedName name="linha2307">#REF!</definedName>
    <definedName name="linha2308">#REF!</definedName>
    <definedName name="linha2309">#REF!</definedName>
    <definedName name="linha2310">#REF!</definedName>
    <definedName name="linha2314">#REF!</definedName>
    <definedName name="linha2315">#REF!</definedName>
    <definedName name="linha2316">#REF!</definedName>
    <definedName name="linha2317">#REF!</definedName>
    <definedName name="linha2318">#REF!</definedName>
    <definedName name="linha2319">#REF!</definedName>
    <definedName name="linha2320">#REF!</definedName>
    <definedName name="linha2321">#REF!</definedName>
    <definedName name="linha2322">#REF!</definedName>
    <definedName name="linha2323">#REF!</definedName>
    <definedName name="linha2324">#REF!</definedName>
    <definedName name="linha2325">#REF!</definedName>
    <definedName name="linha2326">#REF!</definedName>
    <definedName name="linha2327">#REF!</definedName>
    <definedName name="linha2328">#REF!</definedName>
    <definedName name="linha2329">#REF!</definedName>
    <definedName name="linha233">#REF!</definedName>
    <definedName name="linha2330">#REF!</definedName>
    <definedName name="linha234">#REF!</definedName>
    <definedName name="linha2342">#REF!</definedName>
    <definedName name="linha2345">#REF!</definedName>
    <definedName name="linha2348">#REF!</definedName>
    <definedName name="linha2349">#REF!</definedName>
    <definedName name="linha235">#REF!</definedName>
    <definedName name="linha2350">#REF!</definedName>
    <definedName name="linha2351">#REF!</definedName>
    <definedName name="linha2352">#REF!</definedName>
    <definedName name="linha2353">#REF!</definedName>
    <definedName name="linha2354">#REF!</definedName>
    <definedName name="linha2355">#REF!</definedName>
    <definedName name="linha2356">#REF!</definedName>
    <definedName name="linha2357">#REF!</definedName>
    <definedName name="linha2358">#REF!</definedName>
    <definedName name="linha2359">#REF!</definedName>
    <definedName name="linha236">#REF!</definedName>
    <definedName name="linha2360">#REF!</definedName>
    <definedName name="linha2361">#REF!</definedName>
    <definedName name="linha2364">#REF!</definedName>
    <definedName name="linha237">#REF!</definedName>
    <definedName name="linha238">#REF!</definedName>
    <definedName name="linha2380">#REF!</definedName>
    <definedName name="linha2381">#REF!</definedName>
    <definedName name="linha2382">#REF!</definedName>
    <definedName name="linha2383">#REF!</definedName>
    <definedName name="linha2384">#REF!</definedName>
    <definedName name="linha2385">#REF!</definedName>
    <definedName name="linha2386">#REF!</definedName>
    <definedName name="linha239">#REF!</definedName>
    <definedName name="linha24">#REF!</definedName>
    <definedName name="linha240">#REF!</definedName>
    <definedName name="linha243">#REF!</definedName>
    <definedName name="linha244">#REF!</definedName>
    <definedName name="linha245">#REF!</definedName>
    <definedName name="linha246">#REF!</definedName>
    <definedName name="linha25">#REF!</definedName>
    <definedName name="linha250">#REF!</definedName>
    <definedName name="linha251">#REF!</definedName>
    <definedName name="linha255">#REF!</definedName>
    <definedName name="linha26">#REF!</definedName>
    <definedName name="linha269">#REF!</definedName>
    <definedName name="linha27">#REF!</definedName>
    <definedName name="linha270">#REF!</definedName>
    <definedName name="linha271">#REF!</definedName>
    <definedName name="linha272">#REF!</definedName>
    <definedName name="linha273">#REF!</definedName>
    <definedName name="linha276">#REF!</definedName>
    <definedName name="linha277">#REF!</definedName>
    <definedName name="linha28">#REF!</definedName>
    <definedName name="linha280">#REF!</definedName>
    <definedName name="linha281">#REF!</definedName>
    <definedName name="linha282">#REF!</definedName>
    <definedName name="linha285">#REF!</definedName>
    <definedName name="linha286">#REF!</definedName>
    <definedName name="linha287">#REF!</definedName>
    <definedName name="linha288">#REF!</definedName>
    <definedName name="linha289">#REF!</definedName>
    <definedName name="linha29">#REF!</definedName>
    <definedName name="linha292">#REF!</definedName>
    <definedName name="linha293">#REF!</definedName>
    <definedName name="linha296">#REF!</definedName>
    <definedName name="linha30">#REF!</definedName>
    <definedName name="linha306">#REF!</definedName>
    <definedName name="linha307">#REF!</definedName>
    <definedName name="linha311">#REF!</definedName>
    <definedName name="linha314">#REF!</definedName>
    <definedName name="linha317">#REF!</definedName>
    <definedName name="linha320">#REF!</definedName>
    <definedName name="linha324">#REF!</definedName>
    <definedName name="linha325">#REF!</definedName>
    <definedName name="linha326">#REF!</definedName>
    <definedName name="linha327">#REF!</definedName>
    <definedName name="linha328">#REF!</definedName>
    <definedName name="linha329">#REF!</definedName>
    <definedName name="linha33">#REF!</definedName>
    <definedName name="linha333">#REF!</definedName>
    <definedName name="linha34">#REF!</definedName>
    <definedName name="linha343">#REF!</definedName>
    <definedName name="linha346">#REF!</definedName>
    <definedName name="linha349">#REF!</definedName>
    <definedName name="linha35">#REF!</definedName>
    <definedName name="linha350">#REF!</definedName>
    <definedName name="linha351">#REF!</definedName>
    <definedName name="linha352">#REF!</definedName>
    <definedName name="linha353">#REF!</definedName>
    <definedName name="linha354">#REF!</definedName>
    <definedName name="linha355">#REF!</definedName>
    <definedName name="linha356">#REF!</definedName>
    <definedName name="linha360">#REF!</definedName>
    <definedName name="linha361">#REF!</definedName>
    <definedName name="linha362">#REF!</definedName>
    <definedName name="linha363">#REF!</definedName>
    <definedName name="linha364">#REF!</definedName>
    <definedName name="linha365">#REF!</definedName>
    <definedName name="linha366">#REF!</definedName>
    <definedName name="linha367">#REF!</definedName>
    <definedName name="linha368">#REF!</definedName>
    <definedName name="linha369">#REF!</definedName>
    <definedName name="linha370">#REF!</definedName>
    <definedName name="linha380">#REF!</definedName>
    <definedName name="linha381">#REF!</definedName>
    <definedName name="linha382">#REF!</definedName>
    <definedName name="linha383">#REF!</definedName>
    <definedName name="linha384">#REF!</definedName>
    <definedName name="linha385">#REF!</definedName>
    <definedName name="linha386">#REF!</definedName>
    <definedName name="linha387">#REF!</definedName>
    <definedName name="linha388">#REF!</definedName>
    <definedName name="linha389">#REF!</definedName>
    <definedName name="linha390">#REF!</definedName>
    <definedName name="linha391">#REF!</definedName>
    <definedName name="linha392">#REF!</definedName>
    <definedName name="linha393">#REF!</definedName>
    <definedName name="linha394">#REF!</definedName>
    <definedName name="linha395">#REF!</definedName>
    <definedName name="linha396">#REF!</definedName>
    <definedName name="linha397">#REF!</definedName>
    <definedName name="linha398">#REF!</definedName>
    <definedName name="linha399">#REF!</definedName>
    <definedName name="linha400">#REF!</definedName>
    <definedName name="linha401">#REF!</definedName>
    <definedName name="linha402">#REF!</definedName>
    <definedName name="linha406">#REF!</definedName>
    <definedName name="linha407">#REF!</definedName>
    <definedName name="linha417">#REF!</definedName>
    <definedName name="linha418">#REF!</definedName>
    <definedName name="linha419">#REF!</definedName>
    <definedName name="linha420">#REF!</definedName>
    <definedName name="linha421">#REF!</definedName>
    <definedName name="linha424">#REF!</definedName>
    <definedName name="linha425">#REF!</definedName>
    <definedName name="linha426">#REF!</definedName>
    <definedName name="linha429">#REF!</definedName>
    <definedName name="linha430">#REF!</definedName>
    <definedName name="linha431">#REF!</definedName>
    <definedName name="linha432">#REF!</definedName>
    <definedName name="linha433">#REF!</definedName>
    <definedName name="linha434">#REF!</definedName>
    <definedName name="linha435">#REF!</definedName>
    <definedName name="linha436">#REF!</definedName>
    <definedName name="linha439">#REF!</definedName>
    <definedName name="linha442">#REF!</definedName>
    <definedName name="linha443">#REF!</definedName>
    <definedName name="linha455">#REF!</definedName>
    <definedName name="linha456">#REF!</definedName>
    <definedName name="linha457">#REF!</definedName>
    <definedName name="linha458">#REF!</definedName>
    <definedName name="linha459">#REF!</definedName>
    <definedName name="linha460">#REF!</definedName>
    <definedName name="linha461">#REF!</definedName>
    <definedName name="linha462">#REF!</definedName>
    <definedName name="linha463">#REF!</definedName>
    <definedName name="linha464">#REF!</definedName>
    <definedName name="linha465">#REF!</definedName>
    <definedName name="linha468">#REF!</definedName>
    <definedName name="linha471">#REF!</definedName>
    <definedName name="linha472">#REF!</definedName>
    <definedName name="linha48">#REF!</definedName>
    <definedName name="linha49">#REF!</definedName>
    <definedName name="linha493">#REF!</definedName>
    <definedName name="linha494">#REF!</definedName>
    <definedName name="linha498">#REF!</definedName>
    <definedName name="linha499">#REF!</definedName>
    <definedName name="linha50">#REF!</definedName>
    <definedName name="linha500">#REF!</definedName>
    <definedName name="linha501">#REF!</definedName>
    <definedName name="linha502">#REF!</definedName>
    <definedName name="linha506">#REF!</definedName>
    <definedName name="linha509">#REF!</definedName>
    <definedName name="linha51">#REF!</definedName>
    <definedName name="linha510">#REF!</definedName>
    <definedName name="linha513">#REF!</definedName>
    <definedName name="linha514">#REF!</definedName>
    <definedName name="linha515">#REF!</definedName>
    <definedName name="linha530">#REF!</definedName>
    <definedName name="linha534">#REF!</definedName>
    <definedName name="linha535">#REF!</definedName>
    <definedName name="linha536">#REF!</definedName>
    <definedName name="linha539">#REF!</definedName>
    <definedName name="linha54">#REF!</definedName>
    <definedName name="linha542">#REF!</definedName>
    <definedName name="linha543">#REF!</definedName>
    <definedName name="linha544">#REF!</definedName>
    <definedName name="linha547">#REF!</definedName>
    <definedName name="linha548">#REF!</definedName>
    <definedName name="linha549">#REF!</definedName>
    <definedName name="linha55">#REF!</definedName>
    <definedName name="linha550">#REF!</definedName>
    <definedName name="linha551">#REF!</definedName>
    <definedName name="linha552">#REF!</definedName>
    <definedName name="linha553">#REF!</definedName>
    <definedName name="linha56">#REF!</definedName>
    <definedName name="linha566">#REF!</definedName>
    <definedName name="linha567">#REF!</definedName>
    <definedName name="linha57">#REF!</definedName>
    <definedName name="linha571">#REF!</definedName>
    <definedName name="linha575">#REF!</definedName>
    <definedName name="linha576">#REF!</definedName>
    <definedName name="linha577">#REF!</definedName>
    <definedName name="linha578">#REF!</definedName>
    <definedName name="linha579">#REF!</definedName>
    <definedName name="linha580">#REF!</definedName>
    <definedName name="linha581">#REF!</definedName>
    <definedName name="linha582">#REF!</definedName>
    <definedName name="linha583">#REF!</definedName>
    <definedName name="linha586">#REF!</definedName>
    <definedName name="linha587">#REF!</definedName>
    <definedName name="linha591">#REF!</definedName>
    <definedName name="linha592">#REF!</definedName>
    <definedName name="linha60">#REF!</definedName>
    <definedName name="linha602">#REF!</definedName>
    <definedName name="linha603">#REF!</definedName>
    <definedName name="linha606">#REF!</definedName>
    <definedName name="linha607">#REF!</definedName>
    <definedName name="linha61">#REF!</definedName>
    <definedName name="linha610">#REF!</definedName>
    <definedName name="linha613">#REF!</definedName>
    <definedName name="linha617">#REF!</definedName>
    <definedName name="linha62">#REF!</definedName>
    <definedName name="linha621">#REF!</definedName>
    <definedName name="linha626">#REF!</definedName>
    <definedName name="linha627">#REF!</definedName>
    <definedName name="linha628">#REF!</definedName>
    <definedName name="linha629">#REF!</definedName>
    <definedName name="linha63">#REF!</definedName>
    <definedName name="linha639">#REF!</definedName>
    <definedName name="linha64">#REF!</definedName>
    <definedName name="linha640">#REF!</definedName>
    <definedName name="linha641">#REF!</definedName>
    <definedName name="linha644">#REF!</definedName>
    <definedName name="linha645">#REF!</definedName>
    <definedName name="linha646">#REF!</definedName>
    <definedName name="linha647">#REF!</definedName>
    <definedName name="linha648">#REF!</definedName>
    <definedName name="linha649">#REF!</definedName>
    <definedName name="linha650">#REF!</definedName>
    <definedName name="linha651">#REF!</definedName>
    <definedName name="linha652">#REF!</definedName>
    <definedName name="linha653">#REF!</definedName>
    <definedName name="linha654">#REF!</definedName>
    <definedName name="linha655">#REF!</definedName>
    <definedName name="linha656">#REF!</definedName>
    <definedName name="linha657">#REF!</definedName>
    <definedName name="linha658">#REF!</definedName>
    <definedName name="linha659">#REF!</definedName>
    <definedName name="linha660">#REF!</definedName>
    <definedName name="linha661">#REF!</definedName>
    <definedName name="linha662">#REF!</definedName>
    <definedName name="linha663">#REF!</definedName>
    <definedName name="linha664">#REF!</definedName>
    <definedName name="linha67">#REF!</definedName>
    <definedName name="linha677">#REF!</definedName>
    <definedName name="linha678">#REF!</definedName>
    <definedName name="linha679">#REF!</definedName>
    <definedName name="linha680">#REF!</definedName>
    <definedName name="linha681">#REF!</definedName>
    <definedName name="linha682">#REF!</definedName>
    <definedName name="linha683">#REF!</definedName>
    <definedName name="linha684">#REF!</definedName>
    <definedName name="linha685">#REF!</definedName>
    <definedName name="linha687">#REF!</definedName>
    <definedName name="linha688">#REF!</definedName>
    <definedName name="linha689">#REF!</definedName>
    <definedName name="linha690">#REF!</definedName>
    <definedName name="linha691">#REF!</definedName>
    <definedName name="linha692">#REF!</definedName>
    <definedName name="linha693">#REF!</definedName>
    <definedName name="linha694">#REF!</definedName>
    <definedName name="linha695">#REF!</definedName>
    <definedName name="linha696">#REF!</definedName>
    <definedName name="linha697">#REF!</definedName>
    <definedName name="linha698">#REF!</definedName>
    <definedName name="linha699">#REF!</definedName>
    <definedName name="linha700">#REF!</definedName>
    <definedName name="linha701">#REF!</definedName>
    <definedName name="linha702">#REF!</definedName>
    <definedName name="linha703">#REF!</definedName>
    <definedName name="linha713">#REF!</definedName>
    <definedName name="linha714">#REF!</definedName>
    <definedName name="linha715">#REF!</definedName>
    <definedName name="linha716">#REF!</definedName>
    <definedName name="linha717">#REF!</definedName>
    <definedName name="linha718">#REF!</definedName>
    <definedName name="linha719">#REF!</definedName>
    <definedName name="linha720">#REF!</definedName>
    <definedName name="linha721">#REF!</definedName>
    <definedName name="linha722">#REF!</definedName>
    <definedName name="linha723">#REF!</definedName>
    <definedName name="linha724">#REF!</definedName>
    <definedName name="linha725">#REF!</definedName>
    <definedName name="linha726">#REF!</definedName>
    <definedName name="linha727">#REF!</definedName>
    <definedName name="linha728">#REF!</definedName>
    <definedName name="linha729">#REF!</definedName>
    <definedName name="linha730">#REF!</definedName>
    <definedName name="linha731">#REF!</definedName>
    <definedName name="linha732">#REF!</definedName>
    <definedName name="linha733">#REF!</definedName>
    <definedName name="linha734">#REF!</definedName>
    <definedName name="linha735">#REF!</definedName>
    <definedName name="linha736">#REF!</definedName>
    <definedName name="linha737">#REF!</definedName>
    <definedName name="linha738">#REF!</definedName>
    <definedName name="linha750">#REF!</definedName>
    <definedName name="linha752">#REF!</definedName>
    <definedName name="linha753">#REF!</definedName>
    <definedName name="linha754">#REF!</definedName>
    <definedName name="linha755">#REF!</definedName>
    <definedName name="linha756">#REF!</definedName>
    <definedName name="linha757">#REF!</definedName>
    <definedName name="linha758">#REF!</definedName>
    <definedName name="linha759">#REF!</definedName>
    <definedName name="linha760">#REF!</definedName>
    <definedName name="linha761">#REF!</definedName>
    <definedName name="linha762">#REF!</definedName>
    <definedName name="linha763">#REF!</definedName>
    <definedName name="linha764">#REF!</definedName>
    <definedName name="linha765">#REF!</definedName>
    <definedName name="linha767">#REF!</definedName>
    <definedName name="linha768">#REF!</definedName>
    <definedName name="linha769">#REF!</definedName>
    <definedName name="linha770">#REF!</definedName>
    <definedName name="linha771">#REF!</definedName>
    <definedName name="linha772">#REF!</definedName>
    <definedName name="linha773">#REF!</definedName>
    <definedName name="linha774">#REF!</definedName>
    <definedName name="linha775">#REF!</definedName>
    <definedName name="linha776">#REF!</definedName>
    <definedName name="linha777">#REF!</definedName>
    <definedName name="linha787">#REF!</definedName>
    <definedName name="linha788">#REF!</definedName>
    <definedName name="linha789">#REF!</definedName>
    <definedName name="linha790">#REF!</definedName>
    <definedName name="linha791">#REF!</definedName>
    <definedName name="linha792">#REF!</definedName>
    <definedName name="linha793">#REF!</definedName>
    <definedName name="linha794">#REF!</definedName>
    <definedName name="linha795">#REF!</definedName>
    <definedName name="linha796">#REF!</definedName>
    <definedName name="linha797">#REF!</definedName>
    <definedName name="linha798">#REF!</definedName>
    <definedName name="linha799">#REF!</definedName>
    <definedName name="linha800">#REF!</definedName>
    <definedName name="linha801">#REF!</definedName>
    <definedName name="linha802">#REF!</definedName>
    <definedName name="linha803">#REF!</definedName>
    <definedName name="linha805">#REF!</definedName>
    <definedName name="linha806">#REF!</definedName>
    <definedName name="linha807">#REF!</definedName>
    <definedName name="linha808">#REF!</definedName>
    <definedName name="linha809">#REF!</definedName>
    <definedName name="linha810">#REF!</definedName>
    <definedName name="linha811">#REF!</definedName>
    <definedName name="linha812">#REF!</definedName>
    <definedName name="linha813">#REF!</definedName>
    <definedName name="linha814">#REF!</definedName>
    <definedName name="linha824">#REF!</definedName>
    <definedName name="linha825">#REF!</definedName>
    <definedName name="linha826">#REF!</definedName>
    <definedName name="linha827">#REF!</definedName>
    <definedName name="linha828">#REF!</definedName>
    <definedName name="linha829">#REF!</definedName>
    <definedName name="linha830">#REF!</definedName>
    <definedName name="linha831">#REF!</definedName>
    <definedName name="linha832">#REF!</definedName>
    <definedName name="linha833">#REF!</definedName>
    <definedName name="linha834">#REF!</definedName>
    <definedName name="linha835">#REF!</definedName>
    <definedName name="linha836">#REF!</definedName>
    <definedName name="linha837">#REF!</definedName>
    <definedName name="linha838">#REF!</definedName>
    <definedName name="linha839">#REF!</definedName>
    <definedName name="linha840">#REF!</definedName>
    <definedName name="linha841">#REF!</definedName>
    <definedName name="linha842">#REF!</definedName>
    <definedName name="linha843">#REF!</definedName>
    <definedName name="linha844">#REF!</definedName>
    <definedName name="linha845">#REF!</definedName>
    <definedName name="linha846">#REF!</definedName>
    <definedName name="linha847">#REF!</definedName>
    <definedName name="linha848">#REF!</definedName>
    <definedName name="linha849">#REF!</definedName>
    <definedName name="linha850">#REF!</definedName>
    <definedName name="linha851">#REF!</definedName>
    <definedName name="linha86">#REF!</definedName>
    <definedName name="linha861">#REF!</definedName>
    <definedName name="linha862">#REF!</definedName>
    <definedName name="linha863">#REF!</definedName>
    <definedName name="linha864">#REF!</definedName>
    <definedName name="linha866">#REF!</definedName>
    <definedName name="linha867">#REF!</definedName>
    <definedName name="linha871">#REF!</definedName>
    <definedName name="linha872">#REF!</definedName>
    <definedName name="linha873">#REF!</definedName>
    <definedName name="linha874">#REF!</definedName>
    <definedName name="linha875">#REF!</definedName>
    <definedName name="linha876">#REF!</definedName>
    <definedName name="linha877">#REF!</definedName>
    <definedName name="linha878">#REF!</definedName>
    <definedName name="linha879">#REF!</definedName>
    <definedName name="linha880">#REF!</definedName>
    <definedName name="linha881">#REF!</definedName>
    <definedName name="linha882">#REF!</definedName>
    <definedName name="linha883">#REF!</definedName>
    <definedName name="linha884">#REF!</definedName>
    <definedName name="linha885">#REF!</definedName>
    <definedName name="linha886">#REF!</definedName>
    <definedName name="linha887">#REF!</definedName>
    <definedName name="linha888">#REF!</definedName>
    <definedName name="linha898">#REF!</definedName>
    <definedName name="linha899">#REF!</definedName>
    <definedName name="linha90">#REF!</definedName>
    <definedName name="linha900">#REF!</definedName>
    <definedName name="linha901">#REF!</definedName>
    <definedName name="linha902">#REF!</definedName>
    <definedName name="linha903">#REF!</definedName>
    <definedName name="linha904">#REF!</definedName>
    <definedName name="linha905">#REF!</definedName>
    <definedName name="linha906">#REF!</definedName>
    <definedName name="linha907">#REF!</definedName>
    <definedName name="linha908">#REF!</definedName>
    <definedName name="linha909">#REF!</definedName>
    <definedName name="linha910">#REF!</definedName>
    <definedName name="linha911">#REF!</definedName>
    <definedName name="linha912">#REF!</definedName>
    <definedName name="linha913">#REF!</definedName>
    <definedName name="linha914">#REF!</definedName>
    <definedName name="linha915">#REF!</definedName>
    <definedName name="linha916">#REF!</definedName>
    <definedName name="linha917">#REF!</definedName>
    <definedName name="linha918">#REF!</definedName>
    <definedName name="linha919">#REF!</definedName>
    <definedName name="linha920">#REF!</definedName>
    <definedName name="linha921">#REF!</definedName>
    <definedName name="linha922">#REF!</definedName>
    <definedName name="linha923">#REF!</definedName>
    <definedName name="linha924">#REF!</definedName>
    <definedName name="linha937">#REF!</definedName>
    <definedName name="linha938">#REF!</definedName>
    <definedName name="linha939">#REF!</definedName>
    <definedName name="linha940">#REF!</definedName>
    <definedName name="linha941">#REF!</definedName>
    <definedName name="linha942">#REF!</definedName>
    <definedName name="linha943">#REF!</definedName>
    <definedName name="linha944">#REF!</definedName>
    <definedName name="linha945">#REF!</definedName>
    <definedName name="linha946">#REF!</definedName>
    <definedName name="linha947">#REF!</definedName>
    <definedName name="linha948">#REF!</definedName>
    <definedName name="linha949">#REF!</definedName>
    <definedName name="linha950">#REF!</definedName>
    <definedName name="linha951">#REF!</definedName>
    <definedName name="linha952">#REF!</definedName>
    <definedName name="linha953">#REF!</definedName>
    <definedName name="linha954">#REF!</definedName>
    <definedName name="linha955">#REF!</definedName>
    <definedName name="linha956">#REF!</definedName>
    <definedName name="linha957">#REF!</definedName>
    <definedName name="linha958">#REF!</definedName>
    <definedName name="linha959">#REF!</definedName>
    <definedName name="linha960">#REF!</definedName>
    <definedName name="linha961">#REF!</definedName>
    <definedName name="linha962">#REF!</definedName>
    <definedName name="linha972">#REF!</definedName>
    <definedName name="linha973">#REF!</definedName>
    <definedName name="linha974">#REF!</definedName>
    <definedName name="linha975">#REF!</definedName>
    <definedName name="linha976">#REF!</definedName>
    <definedName name="linha977">#REF!</definedName>
    <definedName name="linha978">#REF!</definedName>
    <definedName name="linha979">#REF!</definedName>
    <definedName name="linha980">#REF!</definedName>
    <definedName name="linha981">#REF!</definedName>
    <definedName name="linha982">#REF!</definedName>
    <definedName name="linha983">#REF!</definedName>
    <definedName name="linha984">#REF!</definedName>
    <definedName name="linha985">#REF!</definedName>
    <definedName name="linha986">#REF!</definedName>
    <definedName name="linha987">#REF!</definedName>
    <definedName name="linha988">#REF!</definedName>
    <definedName name="linha989">#REF!</definedName>
    <definedName name="linha990">#REF!</definedName>
    <definedName name="linha991">#REF!</definedName>
    <definedName name="linha992">#REF!</definedName>
    <definedName name="linha993">#REF!</definedName>
    <definedName name="linha994">#REF!</definedName>
    <definedName name="linha995">#REF!</definedName>
    <definedName name="linha996">#REF!</definedName>
    <definedName name="LPEAD">'[1]Critérios Valas'!$B$51:$D$82</definedName>
    <definedName name="LPVC">'[1]Critérios Valas'!$B$2:$D$13</definedName>
    <definedName name="LPVCO">'[1]Critérios Valas'!$B$14:$D$18</definedName>
    <definedName name="MetroBr">'[1]m br'!$A$6:$B$27</definedName>
    <definedName name="Pavimentos">[1]Parâmetros!$N$13:$S$18</definedName>
    <definedName name="PVpre">#REF!</definedName>
    <definedName name="RemInt">'[1]Remanejamento de Interferências'!$C$14:$I$25</definedName>
    <definedName name="Sinapi_Compo">#REF!</definedName>
    <definedName name="Sinapi_Insumos">#REF!</definedName>
    <definedName name="Sondagem">[1]Parâmetros!$B:$J</definedName>
    <definedName name="Tipo_Emprestimo">[1]Obra!$B$10:$B$15</definedName>
    <definedName name="Tipo_Hab">[1]Obra!$B$27:$B$30</definedName>
    <definedName name="Tipo_Lastro">[1]Obra!$B$31:$B$34</definedName>
    <definedName name="Tipo_Obra">[1]Obra!$B$1:$B$6</definedName>
    <definedName name="Tipo_Solo">[1]Obra!$B$16:$B$19</definedName>
    <definedName name="Tipo_Tubo">[1]Obra!$B$20:$B$26</definedName>
    <definedName name="_xlnm.Print_Titles" localSheetId="0">Cotações!$1:$5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90" i="2" l="1"/>
  <c r="H2293" i="2"/>
  <c r="I2293" i="2"/>
  <c r="J2293" i="2"/>
  <c r="H2294" i="2"/>
  <c r="I2294" i="2"/>
  <c r="J2294" i="2"/>
  <c r="G673" i="2" l="1"/>
  <c r="G666" i="2"/>
  <c r="G472" i="2"/>
  <c r="G3174" i="2" l="1"/>
  <c r="G3167" i="2"/>
  <c r="G288" i="2"/>
  <c r="G281" i="2"/>
  <c r="G274" i="2"/>
  <c r="G1072" i="2"/>
  <c r="G675" i="2"/>
  <c r="G668" i="2"/>
  <c r="G491" i="2"/>
  <c r="G484" i="2"/>
  <c r="G477" i="2"/>
  <c r="G470" i="2"/>
  <c r="G211" i="2"/>
  <c r="G204" i="2"/>
  <c r="G134" i="2"/>
  <c r="G1073" i="2"/>
  <c r="G674" i="2"/>
  <c r="G667" i="2"/>
  <c r="G492" i="2"/>
  <c r="G485" i="2"/>
  <c r="G478" i="2"/>
  <c r="G471" i="2"/>
  <c r="G3175" i="2"/>
  <c r="G3168" i="2"/>
  <c r="G289" i="2"/>
  <c r="G282" i="2"/>
  <c r="G275" i="2"/>
  <c r="G212" i="2"/>
  <c r="G205" i="2"/>
  <c r="G135" i="2"/>
  <c r="G4208" i="2"/>
  <c r="J4219" i="2"/>
  <c r="J4218" i="2"/>
  <c r="J4217" i="2"/>
  <c r="J4213" i="2"/>
  <c r="J4212" i="2"/>
  <c r="J4211" i="2"/>
  <c r="J4210" i="2"/>
  <c r="J4206" i="2"/>
  <c r="J4205" i="2"/>
  <c r="J4204" i="2"/>
  <c r="J4203" i="2"/>
  <c r="J4199" i="2"/>
  <c r="J4198" i="2"/>
  <c r="J4197" i="2"/>
  <c r="J4196" i="2"/>
  <c r="J4192" i="2"/>
  <c r="J4191" i="2"/>
  <c r="J4190" i="2"/>
  <c r="J4189" i="2"/>
  <c r="J4185" i="2"/>
  <c r="J4184" i="2"/>
  <c r="J4183" i="2"/>
  <c r="J4182" i="2"/>
  <c r="J4178" i="2"/>
  <c r="J4177" i="2"/>
  <c r="J4176" i="2"/>
  <c r="J4175" i="2"/>
  <c r="J4171" i="2"/>
  <c r="J4170" i="2"/>
  <c r="J4169" i="2"/>
  <c r="J4168" i="2"/>
  <c r="J4164" i="2"/>
  <c r="J4163" i="2"/>
  <c r="J4162" i="2"/>
  <c r="J4161" i="2"/>
  <c r="J4157" i="2"/>
  <c r="J4156" i="2"/>
  <c r="J4155" i="2"/>
  <c r="J4154" i="2"/>
  <c r="J4150" i="2"/>
  <c r="J4149" i="2"/>
  <c r="J4148" i="2"/>
  <c r="J4147" i="2"/>
  <c r="J4143" i="2"/>
  <c r="J4142" i="2"/>
  <c r="J4141" i="2"/>
  <c r="J4136" i="2"/>
  <c r="J4135" i="2"/>
  <c r="J4134" i="2"/>
  <c r="J4129" i="2"/>
  <c r="J4128" i="2"/>
  <c r="J4127" i="2"/>
  <c r="J4122" i="2"/>
  <c r="J4121" i="2"/>
  <c r="J4120" i="2"/>
  <c r="J4115" i="2"/>
  <c r="J4114" i="2"/>
  <c r="J4113" i="2"/>
  <c r="J4108" i="2"/>
  <c r="J4107" i="2"/>
  <c r="J4106" i="2"/>
  <c r="J4101" i="2"/>
  <c r="J4100" i="2"/>
  <c r="J4099" i="2"/>
  <c r="J4094" i="2"/>
  <c r="J4093" i="2"/>
  <c r="J4092" i="2"/>
  <c r="J4087" i="2"/>
  <c r="J4086" i="2"/>
  <c r="J4085" i="2"/>
  <c r="J4080" i="2"/>
  <c r="J4079" i="2"/>
  <c r="J4078" i="2"/>
  <c r="J4073" i="2"/>
  <c r="J4072" i="2"/>
  <c r="J4071" i="2"/>
  <c r="J4066" i="2"/>
  <c r="J4065" i="2"/>
  <c r="J4064" i="2"/>
  <c r="J4059" i="2"/>
  <c r="J4058" i="2"/>
  <c r="J4057" i="2"/>
  <c r="J4052" i="2"/>
  <c r="J4051" i="2"/>
  <c r="J4050" i="2"/>
  <c r="J4045" i="2"/>
  <c r="J4044" i="2"/>
  <c r="J4043" i="2"/>
  <c r="J4038" i="2"/>
  <c r="J4031" i="2"/>
  <c r="J4024" i="2"/>
  <c r="J4023" i="2"/>
  <c r="J4022" i="2"/>
  <c r="J4017" i="2"/>
  <c r="J4016" i="2"/>
  <c r="J4015" i="2"/>
  <c r="J4010" i="2"/>
  <c r="J4009" i="2"/>
  <c r="J4008" i="2"/>
  <c r="J4003" i="2"/>
  <c r="J4002" i="2"/>
  <c r="J4001" i="2"/>
  <c r="J3996" i="2"/>
  <c r="J3995" i="2"/>
  <c r="J3994" i="2"/>
  <c r="J3989" i="2"/>
  <c r="J3988" i="2"/>
  <c r="J3987" i="2"/>
  <c r="J3982" i="2"/>
  <c r="J3981" i="2"/>
  <c r="J3975" i="2"/>
  <c r="J3974" i="2"/>
  <c r="J3973" i="2"/>
  <c r="J3968" i="2"/>
  <c r="J3967" i="2"/>
  <c r="J3966" i="2"/>
  <c r="J3961" i="2"/>
  <c r="J3960" i="2"/>
  <c r="J3959" i="2"/>
  <c r="J3954" i="2"/>
  <c r="J3953" i="2"/>
  <c r="J3952" i="2"/>
  <c r="J3947" i="2"/>
  <c r="J3946" i="2"/>
  <c r="J3945" i="2"/>
  <c r="J3940" i="2"/>
  <c r="J3939" i="2"/>
  <c r="J3938" i="2"/>
  <c r="J3933" i="2"/>
  <c r="J3932" i="2"/>
  <c r="J3931" i="2"/>
  <c r="J3926" i="2"/>
  <c r="J3925" i="2"/>
  <c r="J3924" i="2"/>
  <c r="J3919" i="2"/>
  <c r="J3918" i="2"/>
  <c r="J3917" i="2"/>
  <c r="J3912" i="2"/>
  <c r="J3911" i="2"/>
  <c r="J3910" i="2"/>
  <c r="J3905" i="2"/>
  <c r="J3904" i="2"/>
  <c r="J3903" i="2"/>
  <c r="J3898" i="2"/>
  <c r="J3897" i="2"/>
  <c r="J3896" i="2"/>
  <c r="J3891" i="2"/>
  <c r="J3890" i="2"/>
  <c r="J3889" i="2"/>
  <c r="J3884" i="2"/>
  <c r="J3883" i="2"/>
  <c r="J3882" i="2"/>
  <c r="J3877" i="2"/>
  <c r="J3876" i="2"/>
  <c r="J3875" i="2"/>
  <c r="J3870" i="2"/>
  <c r="J3869" i="2"/>
  <c r="J3868" i="2"/>
  <c r="J3863" i="2"/>
  <c r="J3862" i="2"/>
  <c r="J3861" i="2"/>
  <c r="J3856" i="2"/>
  <c r="J3855" i="2"/>
  <c r="J3854" i="2"/>
  <c r="J3849" i="2"/>
  <c r="J3842" i="2"/>
  <c r="J3841" i="2"/>
  <c r="J3835" i="2"/>
  <c r="J3834" i="2"/>
  <c r="J3828" i="2"/>
  <c r="J3827" i="2"/>
  <c r="J3821" i="2"/>
  <c r="J3820" i="2"/>
  <c r="J3819" i="2"/>
  <c r="J3814" i="2"/>
  <c r="J3813" i="2"/>
  <c r="J3812" i="2"/>
  <c r="J3807" i="2"/>
  <c r="J3806" i="2"/>
  <c r="J3805" i="2"/>
  <c r="J3800" i="2"/>
  <c r="J3799" i="2"/>
  <c r="J3798" i="2"/>
  <c r="J3793" i="2"/>
  <c r="J3792" i="2"/>
  <c r="J3786" i="2"/>
  <c r="J3785" i="2"/>
  <c r="J3779" i="2"/>
  <c r="J3778" i="2"/>
  <c r="J3772" i="2"/>
  <c r="J3771" i="2"/>
  <c r="J3765" i="2"/>
  <c r="J3764" i="2"/>
  <c r="J3763" i="2"/>
  <c r="J3758" i="2"/>
  <c r="J3757" i="2"/>
  <c r="J3756" i="2"/>
  <c r="J3751" i="2"/>
  <c r="J3750" i="2"/>
  <c r="J3749" i="2"/>
  <c r="J3744" i="2"/>
  <c r="J3743" i="2"/>
  <c r="J3742" i="2"/>
  <c r="J3737" i="2"/>
  <c r="J3730" i="2"/>
  <c r="J3723" i="2"/>
  <c r="J3722" i="2"/>
  <c r="J3716" i="2"/>
  <c r="J3715" i="2"/>
  <c r="J3709" i="2"/>
  <c r="J3708" i="2"/>
  <c r="J3702" i="2"/>
  <c r="J3701" i="2"/>
  <c r="J3695" i="2"/>
  <c r="J3694" i="2"/>
  <c r="J3688" i="2"/>
  <c r="J3687" i="2"/>
  <c r="J3681" i="2"/>
  <c r="J3680" i="2"/>
  <c r="J3674" i="2"/>
  <c r="J3673" i="2"/>
  <c r="J3667" i="2"/>
  <c r="J3666" i="2"/>
  <c r="J3660" i="2"/>
  <c r="J3659" i="2"/>
  <c r="J3653" i="2"/>
  <c r="J3652" i="2"/>
  <c r="J3639" i="2"/>
  <c r="J3632" i="2"/>
  <c r="J3631" i="2"/>
  <c r="J3625" i="2"/>
  <c r="J3624" i="2"/>
  <c r="J3618" i="2"/>
  <c r="J3617" i="2"/>
  <c r="J3611" i="2"/>
  <c r="J3610" i="2"/>
  <c r="J3604" i="2"/>
  <c r="J3603" i="2"/>
  <c r="J3597" i="2"/>
  <c r="J3596" i="2"/>
  <c r="J3590" i="2"/>
  <c r="J3589" i="2"/>
  <c r="J3583" i="2"/>
  <c r="J3582" i="2"/>
  <c r="J3581" i="2"/>
  <c r="J3576" i="2"/>
  <c r="J3575" i="2"/>
  <c r="J3574" i="2"/>
  <c r="J3569" i="2"/>
  <c r="J3568" i="2"/>
  <c r="J3567" i="2"/>
  <c r="J3562" i="2"/>
  <c r="J3561" i="2"/>
  <c r="J3555" i="2"/>
  <c r="J3548" i="2"/>
  <c r="J3547" i="2"/>
  <c r="J3541" i="2"/>
  <c r="J3540" i="2"/>
  <c r="J3539" i="2"/>
  <c r="J3538" i="2"/>
  <c r="J3534" i="2"/>
  <c r="J3533" i="2"/>
  <c r="J3532" i="2"/>
  <c r="J3531" i="2"/>
  <c r="J3527" i="2"/>
  <c r="J3526" i="2"/>
  <c r="J3520" i="2"/>
  <c r="J3513" i="2"/>
  <c r="J3512" i="2"/>
  <c r="J3506" i="2"/>
  <c r="J3505" i="2"/>
  <c r="J3492" i="2"/>
  <c r="J3491" i="2"/>
  <c r="J3490" i="2"/>
  <c r="J3485" i="2"/>
  <c r="J3484" i="2"/>
  <c r="J3478" i="2"/>
  <c r="J3477" i="2"/>
  <c r="J3476" i="2"/>
  <c r="J3471" i="2"/>
  <c r="J3470" i="2"/>
  <c r="J3464" i="2"/>
  <c r="J3463" i="2"/>
  <c r="J3457" i="2"/>
  <c r="J3456" i="2"/>
  <c r="J3450" i="2"/>
  <c r="J3449" i="2"/>
  <c r="J3448" i="2"/>
  <c r="J3443" i="2"/>
  <c r="J3442" i="2"/>
  <c r="J3436" i="2"/>
  <c r="J3435" i="2"/>
  <c r="J3429" i="2"/>
  <c r="J3428" i="2"/>
  <c r="J3422" i="2"/>
  <c r="J3421" i="2"/>
  <c r="J3420" i="2"/>
  <c r="J3415" i="2"/>
  <c r="J3414" i="2"/>
  <c r="J3413" i="2"/>
  <c r="J3408" i="2"/>
  <c r="J3407" i="2"/>
  <c r="J3406" i="2"/>
  <c r="J3401" i="2"/>
  <c r="J3400" i="2"/>
  <c r="J3399" i="2"/>
  <c r="J3394" i="2"/>
  <c r="J3393" i="2"/>
  <c r="J3392" i="2"/>
  <c r="J3387" i="2"/>
  <c r="J3386" i="2"/>
  <c r="J3385" i="2"/>
  <c r="J3380" i="2"/>
  <c r="J3379" i="2"/>
  <c r="J3373" i="2"/>
  <c r="J3366" i="2"/>
  <c r="J3359" i="2"/>
  <c r="J3352" i="2"/>
  <c r="J3351" i="2"/>
  <c r="J3350" i="2"/>
  <c r="J3345" i="2"/>
  <c r="J3344" i="2"/>
  <c r="J3338" i="2"/>
  <c r="J3337" i="2"/>
  <c r="J3331" i="2"/>
  <c r="J3330" i="2"/>
  <c r="J3324" i="2"/>
  <c r="J3323" i="2"/>
  <c r="J3317" i="2"/>
  <c r="J3316" i="2"/>
  <c r="J3310" i="2"/>
  <c r="J3309" i="2"/>
  <c r="J3303" i="2"/>
  <c r="J3302" i="2"/>
  <c r="J3296" i="2"/>
  <c r="J3295" i="2"/>
  <c r="J3289" i="2"/>
  <c r="J3288" i="2"/>
  <c r="J3282" i="2"/>
  <c r="J3281" i="2"/>
  <c r="J3275" i="2"/>
  <c r="J3274" i="2"/>
  <c r="J3268" i="2"/>
  <c r="J3267" i="2"/>
  <c r="J3261" i="2"/>
  <c r="J3260" i="2"/>
  <c r="J3254" i="2"/>
  <c r="J3253" i="2"/>
  <c r="J3247" i="2"/>
  <c r="J3246" i="2"/>
  <c r="J3240" i="2"/>
  <c r="J3239" i="2"/>
  <c r="J3233" i="2"/>
  <c r="J3232" i="2"/>
  <c r="J3226" i="2"/>
  <c r="J3225" i="2"/>
  <c r="J3219" i="2"/>
  <c r="J3218" i="2"/>
  <c r="J3212" i="2"/>
  <c r="J3211" i="2"/>
  <c r="J3205" i="2"/>
  <c r="J3204" i="2"/>
  <c r="J3198" i="2"/>
  <c r="J3197" i="2"/>
  <c r="J3191" i="2"/>
  <c r="J3190" i="2"/>
  <c r="J3184" i="2"/>
  <c r="J3183" i="2"/>
  <c r="J3177" i="2"/>
  <c r="J3176" i="2"/>
  <c r="J3170" i="2"/>
  <c r="J3169" i="2"/>
  <c r="J3163" i="2"/>
  <c r="J3162" i="2"/>
  <c r="J3161" i="2"/>
  <c r="J3156" i="2"/>
  <c r="J3155" i="2"/>
  <c r="J3149" i="2"/>
  <c r="J3148" i="2"/>
  <c r="J3135" i="2"/>
  <c r="J3134" i="2"/>
  <c r="J3121" i="2"/>
  <c r="J3120" i="2"/>
  <c r="J3119" i="2"/>
  <c r="J3114" i="2"/>
  <c r="J3113" i="2"/>
  <c r="J3112" i="2"/>
  <c r="J3107" i="2"/>
  <c r="J3106" i="2"/>
  <c r="J3100" i="2"/>
  <c r="J3099" i="2"/>
  <c r="J3093" i="2"/>
  <c r="J3092" i="2"/>
  <c r="J3086" i="2"/>
  <c r="J3085" i="2"/>
  <c r="J3079" i="2"/>
  <c r="J3078" i="2"/>
  <c r="J3072" i="2"/>
  <c r="J3071" i="2"/>
  <c r="J3065" i="2"/>
  <c r="J3064" i="2"/>
  <c r="J3063" i="2"/>
  <c r="J3058" i="2"/>
  <c r="J3057" i="2"/>
  <c r="J3056" i="2"/>
  <c r="J3051" i="2"/>
  <c r="J3050" i="2"/>
  <c r="J3044" i="2"/>
  <c r="J3043" i="2"/>
  <c r="J3042" i="2"/>
  <c r="J3037" i="2"/>
  <c r="J3036" i="2"/>
  <c r="J3030" i="2"/>
  <c r="J3029" i="2"/>
  <c r="J3023" i="2"/>
  <c r="J3022" i="2"/>
  <c r="J3016" i="2"/>
  <c r="J3015" i="2"/>
  <c r="J3014" i="2"/>
  <c r="J3009" i="2"/>
  <c r="J3002" i="2"/>
  <c r="J3001" i="2"/>
  <c r="J3000" i="2"/>
  <c r="J2995" i="2"/>
  <c r="J2994" i="2"/>
  <c r="J2988" i="2"/>
  <c r="J2987" i="2"/>
  <c r="J2981" i="2"/>
  <c r="J2980" i="2"/>
  <c r="J2974" i="2"/>
  <c r="J2973" i="2"/>
  <c r="J2967" i="2"/>
  <c r="J2966" i="2"/>
  <c r="J2960" i="2"/>
  <c r="J2959" i="2"/>
  <c r="J2953" i="2"/>
  <c r="J2952" i="2"/>
  <c r="J2946" i="2"/>
  <c r="J2945" i="2"/>
  <c r="J2944" i="2"/>
  <c r="J2939" i="2"/>
  <c r="J2938" i="2"/>
  <c r="J2932" i="2"/>
  <c r="J2931" i="2"/>
  <c r="J2925" i="2"/>
  <c r="J2924" i="2"/>
  <c r="J2918" i="2"/>
  <c r="J2917" i="2"/>
  <c r="J2911" i="2"/>
  <c r="J2910" i="2"/>
  <c r="J2904" i="2"/>
  <c r="J2903" i="2"/>
  <c r="J2897" i="2"/>
  <c r="J2896" i="2"/>
  <c r="J2890" i="2"/>
  <c r="J2889" i="2"/>
  <c r="J2883" i="2"/>
  <c r="J2882" i="2"/>
  <c r="J2876" i="2"/>
  <c r="J2875" i="2"/>
  <c r="J2874" i="2"/>
  <c r="J2869" i="2"/>
  <c r="J2868" i="2"/>
  <c r="J2862" i="2"/>
  <c r="J2861" i="2"/>
  <c r="J2855" i="2"/>
  <c r="J2854" i="2"/>
  <c r="J2848" i="2"/>
  <c r="J2847" i="2"/>
  <c r="J2841" i="2"/>
  <c r="J2840" i="2"/>
  <c r="J2834" i="2"/>
  <c r="J2833" i="2"/>
  <c r="J2827" i="2"/>
  <c r="J2826" i="2"/>
  <c r="J2820" i="2"/>
  <c r="J2819" i="2"/>
  <c r="J2813" i="2"/>
  <c r="J2812" i="2"/>
  <c r="J2806" i="2"/>
  <c r="J2805" i="2"/>
  <c r="J2799" i="2"/>
  <c r="J2798" i="2"/>
  <c r="J2792" i="2"/>
  <c r="J2791" i="2"/>
  <c r="J2785" i="2"/>
  <c r="J2784" i="2"/>
  <c r="J2778" i="2"/>
  <c r="J2777" i="2"/>
  <c r="J2756" i="2"/>
  <c r="J2755" i="2"/>
  <c r="J2754" i="2"/>
  <c r="J2749" i="2"/>
  <c r="J2748" i="2"/>
  <c r="J2735" i="2"/>
  <c r="J2734" i="2"/>
  <c r="J2728" i="2"/>
  <c r="J2727" i="2"/>
  <c r="J2721" i="2"/>
  <c r="J2720" i="2"/>
  <c r="J2714" i="2"/>
  <c r="J2713" i="2"/>
  <c r="J2693" i="2"/>
  <c r="J2692" i="2"/>
  <c r="J2691" i="2"/>
  <c r="J2686" i="2"/>
  <c r="J2685" i="2"/>
  <c r="J2679" i="2"/>
  <c r="J2678" i="2"/>
  <c r="J2672" i="2"/>
  <c r="J2671" i="2"/>
  <c r="J2670" i="2"/>
  <c r="J2669" i="2"/>
  <c r="J2665" i="2"/>
  <c r="J2664" i="2"/>
  <c r="J2663" i="2"/>
  <c r="J2662" i="2"/>
  <c r="J2658" i="2"/>
  <c r="J2657" i="2"/>
  <c r="J2656" i="2"/>
  <c r="J2651" i="2"/>
  <c r="J2650" i="2"/>
  <c r="J2649" i="2"/>
  <c r="J2648" i="2"/>
  <c r="J2644" i="2"/>
  <c r="J2643" i="2"/>
  <c r="J2642" i="2"/>
  <c r="J2637" i="2"/>
  <c r="J2636" i="2"/>
  <c r="J2635" i="2"/>
  <c r="J2630" i="2"/>
  <c r="J2629" i="2"/>
  <c r="J2628" i="2"/>
  <c r="J2623" i="2"/>
  <c r="J2622" i="2"/>
  <c r="J2621" i="2"/>
  <c r="J2616" i="2"/>
  <c r="J2615" i="2"/>
  <c r="J2614" i="2"/>
  <c r="J2609" i="2"/>
  <c r="J2608" i="2"/>
  <c r="J2607" i="2"/>
  <c r="J2602" i="2"/>
  <c r="J2601" i="2"/>
  <c r="J2600" i="2"/>
  <c r="J2595" i="2"/>
  <c r="J2594" i="2"/>
  <c r="J2593" i="2"/>
  <c r="J2588" i="2"/>
  <c r="J2587" i="2"/>
  <c r="J2586" i="2"/>
  <c r="J2581" i="2"/>
  <c r="J2580" i="2"/>
  <c r="J2574" i="2"/>
  <c r="J2573" i="2"/>
  <c r="J2567" i="2"/>
  <c r="J2566" i="2"/>
  <c r="J2560" i="2"/>
  <c r="J2553" i="2"/>
  <c r="J2552" i="2"/>
  <c r="J2551" i="2"/>
  <c r="J2546" i="2"/>
  <c r="J2545" i="2"/>
  <c r="J2539" i="2"/>
  <c r="J2538" i="2"/>
  <c r="J2532" i="2"/>
  <c r="J2531" i="2"/>
  <c r="J2525" i="2"/>
  <c r="J2524" i="2"/>
  <c r="J2518" i="2"/>
  <c r="J2517" i="2"/>
  <c r="J2511" i="2"/>
  <c r="J2510" i="2"/>
  <c r="J2504" i="2"/>
  <c r="J2497" i="2"/>
  <c r="J2490" i="2"/>
  <c r="J2483" i="2"/>
  <c r="J2482" i="2"/>
  <c r="J2481" i="2"/>
  <c r="J2480" i="2"/>
  <c r="J2476" i="2"/>
  <c r="J2475" i="2"/>
  <c r="J2474" i="2"/>
  <c r="J2473" i="2"/>
  <c r="J2469" i="2"/>
  <c r="J2468" i="2"/>
  <c r="J2467" i="2"/>
  <c r="J2462" i="2"/>
  <c r="J2461" i="2"/>
  <c r="J2460" i="2"/>
  <c r="J2455" i="2"/>
  <c r="J2454" i="2"/>
  <c r="J2448" i="2"/>
  <c r="J2447" i="2"/>
  <c r="J2441" i="2"/>
  <c r="J2440" i="2"/>
  <c r="J2434" i="2"/>
  <c r="J2433" i="2"/>
  <c r="J2427" i="2"/>
  <c r="J2426" i="2"/>
  <c r="J2420" i="2"/>
  <c r="J2419" i="2"/>
  <c r="J2413" i="2"/>
  <c r="J2412" i="2"/>
  <c r="J2406" i="2"/>
  <c r="J2405" i="2"/>
  <c r="J2399" i="2"/>
  <c r="J2398" i="2"/>
  <c r="J2392" i="2"/>
  <c r="J2391" i="2"/>
  <c r="J2385" i="2"/>
  <c r="J2384" i="2"/>
  <c r="J2378" i="2"/>
  <c r="J2377" i="2"/>
  <c r="J2371" i="2"/>
  <c r="J2364" i="2"/>
  <c r="J2363" i="2"/>
  <c r="J2357" i="2"/>
  <c r="J2356" i="2"/>
  <c r="J2355" i="2"/>
  <c r="J2350" i="2"/>
  <c r="J2343" i="2"/>
  <c r="J2342" i="2"/>
  <c r="J2341" i="2"/>
  <c r="J2336" i="2"/>
  <c r="J2329" i="2"/>
  <c r="J2322" i="2"/>
  <c r="J2321" i="2"/>
  <c r="J2315" i="2"/>
  <c r="J2314" i="2"/>
  <c r="J2308" i="2"/>
  <c r="J2307" i="2"/>
  <c r="J2301" i="2"/>
  <c r="J2300" i="2"/>
  <c r="J2288" i="2"/>
  <c r="J2274" i="2"/>
  <c r="J2273" i="2"/>
  <c r="J2267" i="2"/>
  <c r="J2260" i="2"/>
  <c r="J2259" i="2"/>
  <c r="J2258" i="2"/>
  <c r="J2257" i="2"/>
  <c r="J2246" i="2"/>
  <c r="J2245" i="2"/>
  <c r="J2239" i="2"/>
  <c r="J2238" i="2"/>
  <c r="J2232" i="2"/>
  <c r="J2231" i="2"/>
  <c r="J2225" i="2"/>
  <c r="J2224" i="2"/>
  <c r="J2218" i="2"/>
  <c r="J2217" i="2"/>
  <c r="J2211" i="2"/>
  <c r="J2210" i="2"/>
  <c r="J2204" i="2"/>
  <c r="J2203" i="2"/>
  <c r="J2197" i="2"/>
  <c r="J2196" i="2"/>
  <c r="J2190" i="2"/>
  <c r="J2189" i="2"/>
  <c r="J2188" i="2"/>
  <c r="J2183" i="2"/>
  <c r="J2182" i="2"/>
  <c r="J2181" i="2"/>
  <c r="J2176" i="2"/>
  <c r="J2175" i="2"/>
  <c r="J2169" i="2"/>
  <c r="J2168" i="2"/>
  <c r="J2162" i="2"/>
  <c r="J2161" i="2"/>
  <c r="J2155" i="2"/>
  <c r="J2154" i="2"/>
  <c r="J2148" i="2"/>
  <c r="J2127" i="2"/>
  <c r="J2120" i="2"/>
  <c r="J2113" i="2"/>
  <c r="J2106" i="2"/>
  <c r="J2099" i="2"/>
  <c r="J2092" i="2"/>
  <c r="J2091" i="2"/>
  <c r="J2090" i="2"/>
  <c r="J2085" i="2"/>
  <c r="J2078" i="2"/>
  <c r="J2071" i="2"/>
  <c r="J2064" i="2"/>
  <c r="J2057" i="2"/>
  <c r="J2050" i="2"/>
  <c r="J2043" i="2"/>
  <c r="J2036" i="2"/>
  <c r="J2029" i="2"/>
  <c r="J2022" i="2"/>
  <c r="J2021" i="2"/>
  <c r="J2020" i="2"/>
  <c r="J2008" i="2"/>
  <c r="J2001" i="2"/>
  <c r="J2000" i="2"/>
  <c r="J1999" i="2"/>
  <c r="J1998" i="2"/>
  <c r="J1994" i="2"/>
  <c r="J1993" i="2"/>
  <c r="J1992" i="2"/>
  <c r="J1991" i="2"/>
  <c r="J1987" i="2"/>
  <c r="J1980" i="2"/>
  <c r="J1979" i="2"/>
  <c r="J1973" i="2"/>
  <c r="J1972" i="2"/>
  <c r="J1966" i="2"/>
  <c r="J1965" i="2"/>
  <c r="J1959" i="2"/>
  <c r="J1958" i="2"/>
  <c r="J1957" i="2"/>
  <c r="J1952" i="2"/>
  <c r="J1951" i="2"/>
  <c r="J1950" i="2"/>
  <c r="J1945" i="2"/>
  <c r="J1944" i="2"/>
  <c r="J1938" i="2"/>
  <c r="J1937" i="2"/>
  <c r="J1936" i="2"/>
  <c r="J1931" i="2"/>
  <c r="J1930" i="2"/>
  <c r="J1929" i="2"/>
  <c r="J1924" i="2"/>
  <c r="J1923" i="2"/>
  <c r="J1917" i="2"/>
  <c r="J1910" i="2"/>
  <c r="J1909" i="2"/>
  <c r="J1903" i="2"/>
  <c r="J1896" i="2"/>
  <c r="J1895" i="2"/>
  <c r="J1894" i="2"/>
  <c r="J1889" i="2"/>
  <c r="J1888" i="2"/>
  <c r="J1887" i="2"/>
  <c r="J1882" i="2"/>
  <c r="J1881" i="2"/>
  <c r="J1875" i="2"/>
  <c r="J1874" i="2"/>
  <c r="J1868" i="2"/>
  <c r="J1867" i="2"/>
  <c r="J1861" i="2"/>
  <c r="J1860" i="2"/>
  <c r="J1854" i="2"/>
  <c r="J1853" i="2"/>
  <c r="J1847" i="2"/>
  <c r="J1846" i="2"/>
  <c r="J1840" i="2"/>
  <c r="J1839" i="2"/>
  <c r="J1833" i="2"/>
  <c r="J1832" i="2"/>
  <c r="J1826" i="2"/>
  <c r="J1825" i="2"/>
  <c r="J1819" i="2"/>
  <c r="J1818" i="2"/>
  <c r="J1812" i="2"/>
  <c r="J1805" i="2"/>
  <c r="J1804" i="2"/>
  <c r="J1775" i="2"/>
  <c r="J1774" i="2"/>
  <c r="J1773" i="2"/>
  <c r="J1768" i="2"/>
  <c r="J1767" i="2"/>
  <c r="J1766" i="2"/>
  <c r="J1765" i="2"/>
  <c r="J1761" i="2"/>
  <c r="J1760" i="2"/>
  <c r="J1759" i="2"/>
  <c r="J1754" i="2"/>
  <c r="J1753" i="2"/>
  <c r="J1752" i="2"/>
  <c r="J1747" i="2"/>
  <c r="J1746" i="2"/>
  <c r="J1745" i="2"/>
  <c r="J1740" i="2"/>
  <c r="J1739" i="2"/>
  <c r="J1738" i="2"/>
  <c r="J1733" i="2"/>
  <c r="J1726" i="2"/>
  <c r="J1725" i="2"/>
  <c r="J1724" i="2"/>
  <c r="J1719" i="2"/>
  <c r="J1718" i="2"/>
  <c r="J1717" i="2"/>
  <c r="J1716" i="2"/>
  <c r="J1712" i="2"/>
  <c r="J1711" i="2"/>
  <c r="J1710" i="2"/>
  <c r="J1705" i="2"/>
  <c r="J1704" i="2"/>
  <c r="J1703" i="2"/>
  <c r="J1702" i="2"/>
  <c r="J1698" i="2"/>
  <c r="J1697" i="2"/>
  <c r="J1696" i="2"/>
  <c r="J1695" i="2"/>
  <c r="J1691" i="2"/>
  <c r="J1690" i="2"/>
  <c r="J1689" i="2"/>
  <c r="J1684" i="2"/>
  <c r="J1683" i="2"/>
  <c r="J1682" i="2"/>
  <c r="J1677" i="2"/>
  <c r="J1676" i="2"/>
  <c r="J1675" i="2"/>
  <c r="J1670" i="2"/>
  <c r="J1669" i="2"/>
  <c r="J1663" i="2"/>
  <c r="J1662" i="2"/>
  <c r="J1656" i="2"/>
  <c r="J1655" i="2"/>
  <c r="J1654" i="2"/>
  <c r="J1649" i="2"/>
  <c r="J1648" i="2"/>
  <c r="J1647" i="2"/>
  <c r="J1642" i="2"/>
  <c r="J1641" i="2"/>
  <c r="J1635" i="2"/>
  <c r="J1634" i="2"/>
  <c r="J1633" i="2"/>
  <c r="J1628" i="2"/>
  <c r="J1627" i="2"/>
  <c r="J1626" i="2"/>
  <c r="J1621" i="2"/>
  <c r="J1620" i="2"/>
  <c r="J1619" i="2"/>
  <c r="J1614" i="2"/>
  <c r="J1613" i="2"/>
  <c r="J1612" i="2"/>
  <c r="J1607" i="2"/>
  <c r="J1606" i="2"/>
  <c r="J1605" i="2"/>
  <c r="J1600" i="2"/>
  <c r="J1599" i="2"/>
  <c r="J1598" i="2"/>
  <c r="J1593" i="2"/>
  <c r="J1592" i="2"/>
  <c r="J1591" i="2"/>
  <c r="J1586" i="2"/>
  <c r="J1585" i="2"/>
  <c r="J1584" i="2"/>
  <c r="J1579" i="2"/>
  <c r="J1578" i="2"/>
  <c r="J1577" i="2"/>
  <c r="J1572" i="2"/>
  <c r="J1571" i="2"/>
  <c r="J1570" i="2"/>
  <c r="J1565" i="2"/>
  <c r="J1564" i="2"/>
  <c r="J1563" i="2"/>
  <c r="J1558" i="2"/>
  <c r="J1557" i="2"/>
  <c r="J1556" i="2"/>
  <c r="J1551" i="2"/>
  <c r="J1550" i="2"/>
  <c r="J1549" i="2"/>
  <c r="J1544" i="2"/>
  <c r="J1543" i="2"/>
  <c r="J1542" i="2"/>
  <c r="J1537" i="2"/>
  <c r="J1536" i="2"/>
  <c r="J1530" i="2"/>
  <c r="J1523" i="2"/>
  <c r="J1522" i="2"/>
  <c r="J1521" i="2"/>
  <c r="J1516" i="2"/>
  <c r="J1515" i="2"/>
  <c r="J1514" i="2"/>
  <c r="J1509" i="2"/>
  <c r="J1508" i="2"/>
  <c r="J1507" i="2"/>
  <c r="J1502" i="2"/>
  <c r="J1501" i="2"/>
  <c r="J1500" i="2"/>
  <c r="J1495" i="2"/>
  <c r="J1494" i="2"/>
  <c r="J1493" i="2"/>
  <c r="J1488" i="2"/>
  <c r="J1487" i="2"/>
  <c r="J1486" i="2"/>
  <c r="J1485" i="2"/>
  <c r="J1481" i="2"/>
  <c r="J1480" i="2"/>
  <c r="J1479" i="2"/>
  <c r="J1474" i="2"/>
  <c r="J1473" i="2"/>
  <c r="J1472" i="2"/>
  <c r="J1467" i="2"/>
  <c r="J1466" i="2"/>
  <c r="J1465" i="2"/>
  <c r="J1460" i="2"/>
  <c r="J1459" i="2"/>
  <c r="J1458" i="2"/>
  <c r="J1453" i="2"/>
  <c r="J1452" i="2"/>
  <c r="J1451" i="2"/>
  <c r="J1446" i="2"/>
  <c r="J1445" i="2"/>
  <c r="J1444" i="2"/>
  <c r="J1439" i="2"/>
  <c r="J1438" i="2"/>
  <c r="J1437" i="2"/>
  <c r="J1432" i="2"/>
  <c r="J1431" i="2"/>
  <c r="J1430" i="2"/>
  <c r="J1425" i="2"/>
  <c r="J1424" i="2"/>
  <c r="J1418" i="2"/>
  <c r="J1417" i="2"/>
  <c r="J1416" i="2"/>
  <c r="J1411" i="2"/>
  <c r="J1410" i="2"/>
  <c r="J1409" i="2"/>
  <c r="J1404" i="2"/>
  <c r="J1403" i="2"/>
  <c r="J1402" i="2"/>
  <c r="J1397" i="2"/>
  <c r="J1396" i="2"/>
  <c r="J1395" i="2"/>
  <c r="J1383" i="2"/>
  <c r="J1382" i="2"/>
  <c r="J1381" i="2"/>
  <c r="J1376" i="2"/>
  <c r="J1375" i="2"/>
  <c r="J1374" i="2"/>
  <c r="J1369" i="2"/>
  <c r="J1368" i="2"/>
  <c r="J1367" i="2"/>
  <c r="J1362" i="2"/>
  <c r="J1361" i="2"/>
  <c r="J1360" i="2"/>
  <c r="J1355" i="2"/>
  <c r="J1354" i="2"/>
  <c r="J1353" i="2"/>
  <c r="J1348" i="2"/>
  <c r="J1347" i="2"/>
  <c r="J1346" i="2"/>
  <c r="J1341" i="2"/>
  <c r="J1340" i="2"/>
  <c r="J1339" i="2"/>
  <c r="J1334" i="2"/>
  <c r="J1333" i="2"/>
  <c r="J1332" i="2"/>
  <c r="J1327" i="2"/>
  <c r="J1326" i="2"/>
  <c r="J1325" i="2"/>
  <c r="J1320" i="2"/>
  <c r="J1319" i="2"/>
  <c r="J1318" i="2"/>
  <c r="J1313" i="2"/>
  <c r="J1312" i="2"/>
  <c r="J1311" i="2"/>
  <c r="J1306" i="2"/>
  <c r="J1305" i="2"/>
  <c r="J1304" i="2"/>
  <c r="J1299" i="2"/>
  <c r="J1298" i="2"/>
  <c r="J1297" i="2"/>
  <c r="J1292" i="2"/>
  <c r="J1291" i="2"/>
  <c r="J1290" i="2"/>
  <c r="J1285" i="2"/>
  <c r="J1284" i="2"/>
  <c r="J1283" i="2"/>
  <c r="J1278" i="2"/>
  <c r="J1277" i="2"/>
  <c r="J1276" i="2"/>
  <c r="J1271" i="2"/>
  <c r="J1270" i="2"/>
  <c r="J1264" i="2"/>
  <c r="J1257" i="2"/>
  <c r="J1250" i="2"/>
  <c r="J1249" i="2"/>
  <c r="J1248" i="2"/>
  <c r="J1243" i="2"/>
  <c r="J1242" i="2"/>
  <c r="J1236" i="2"/>
  <c r="J1235" i="2"/>
  <c r="J1222" i="2"/>
  <c r="J1221" i="2"/>
  <c r="J1215" i="2"/>
  <c r="J1214" i="2"/>
  <c r="J1213" i="2"/>
  <c r="J1208" i="2"/>
  <c r="J1207" i="2"/>
  <c r="J1201" i="2"/>
  <c r="J1200" i="2"/>
  <c r="J1194" i="2"/>
  <c r="J1193" i="2"/>
  <c r="J1187" i="2"/>
  <c r="J1186" i="2"/>
  <c r="J1180" i="2"/>
  <c r="J1179" i="2"/>
  <c r="J1173" i="2"/>
  <c r="J1172" i="2"/>
  <c r="J1171" i="2"/>
  <c r="J1166" i="2"/>
  <c r="J1165" i="2"/>
  <c r="J1164" i="2"/>
  <c r="J1159" i="2"/>
  <c r="J1158" i="2"/>
  <c r="J1157" i="2"/>
  <c r="J1152" i="2"/>
  <c r="J1151" i="2"/>
  <c r="J1150" i="2"/>
  <c r="J1145" i="2"/>
  <c r="J1138" i="2"/>
  <c r="J1131" i="2"/>
  <c r="J1130" i="2"/>
  <c r="J1124" i="2"/>
  <c r="J1123" i="2"/>
  <c r="J1122" i="2"/>
  <c r="J1117" i="2"/>
  <c r="J1110" i="2"/>
  <c r="J1103" i="2"/>
  <c r="J1096" i="2"/>
  <c r="J1095" i="2"/>
  <c r="J1089" i="2"/>
  <c r="J1088" i="2"/>
  <c r="J1087" i="2"/>
  <c r="J1082" i="2"/>
  <c r="J1081" i="2"/>
  <c r="J1075" i="2"/>
  <c r="J1074" i="2"/>
  <c r="J1068" i="2"/>
  <c r="J1067" i="2"/>
  <c r="J1061" i="2"/>
  <c r="J1060" i="2"/>
  <c r="J1054" i="2"/>
  <c r="J1053" i="2"/>
  <c r="J1047" i="2"/>
  <c r="J1046" i="2"/>
  <c r="J1040" i="2"/>
  <c r="J1039" i="2"/>
  <c r="J1033" i="2"/>
  <c r="J1032" i="2"/>
  <c r="J1026" i="2"/>
  <c r="J1025" i="2"/>
  <c r="J1019" i="2"/>
  <c r="J1018" i="2"/>
  <c r="J1012" i="2"/>
  <c r="J1011" i="2"/>
  <c r="J1005" i="2"/>
  <c r="J1004" i="2"/>
  <c r="J1003" i="2"/>
  <c r="J998" i="2"/>
  <c r="J997" i="2"/>
  <c r="J991" i="2"/>
  <c r="J990" i="2"/>
  <c r="J984" i="2"/>
  <c r="J983" i="2"/>
  <c r="J977" i="2"/>
  <c r="J976" i="2"/>
  <c r="J975" i="2"/>
  <c r="J970" i="2"/>
  <c r="J969" i="2"/>
  <c r="J963" i="2"/>
  <c r="J962" i="2"/>
  <c r="J956" i="2"/>
  <c r="J955" i="2"/>
  <c r="J949" i="2"/>
  <c r="J948" i="2"/>
  <c r="J942" i="2"/>
  <c r="J941" i="2"/>
  <c r="J935" i="2"/>
  <c r="J934" i="2"/>
  <c r="J928" i="2"/>
  <c r="J927" i="2"/>
  <c r="J921" i="2"/>
  <c r="J920" i="2"/>
  <c r="J914" i="2"/>
  <c r="J913" i="2"/>
  <c r="J907" i="2"/>
  <c r="J906" i="2"/>
  <c r="J900" i="2"/>
  <c r="J899" i="2"/>
  <c r="J893" i="2"/>
  <c r="J892" i="2"/>
  <c r="J886" i="2"/>
  <c r="J885" i="2"/>
  <c r="J879" i="2"/>
  <c r="J878" i="2"/>
  <c r="J872" i="2"/>
  <c r="J871" i="2"/>
  <c r="J865" i="2"/>
  <c r="J864" i="2"/>
  <c r="J858" i="2"/>
  <c r="J857" i="2"/>
  <c r="J851" i="2"/>
  <c r="J850" i="2"/>
  <c r="J844" i="2"/>
  <c r="J843" i="2"/>
  <c r="J837" i="2"/>
  <c r="J836" i="2"/>
  <c r="J830" i="2"/>
  <c r="J829" i="2"/>
  <c r="J823" i="2"/>
  <c r="J822" i="2"/>
  <c r="J821" i="2"/>
  <c r="J816" i="2"/>
  <c r="J815" i="2"/>
  <c r="J809" i="2"/>
  <c r="J808" i="2"/>
  <c r="J807" i="2"/>
  <c r="J802" i="2"/>
  <c r="J801" i="2"/>
  <c r="J795" i="2"/>
  <c r="J794" i="2"/>
  <c r="J788" i="2"/>
  <c r="J787" i="2"/>
  <c r="J781" i="2"/>
  <c r="J780" i="2"/>
  <c r="J774" i="2"/>
  <c r="J767" i="2"/>
  <c r="J766" i="2"/>
  <c r="J760" i="2"/>
  <c r="J759" i="2"/>
  <c r="J753" i="2"/>
  <c r="J752" i="2"/>
  <c r="J746" i="2"/>
  <c r="J745" i="2"/>
  <c r="J739" i="2"/>
  <c r="J738" i="2"/>
  <c r="J732" i="2"/>
  <c r="J731" i="2"/>
  <c r="J730" i="2"/>
  <c r="J725" i="2"/>
  <c r="J724" i="2"/>
  <c r="J723" i="2"/>
  <c r="J718" i="2"/>
  <c r="J717" i="2"/>
  <c r="J711" i="2"/>
  <c r="J704" i="2"/>
  <c r="J697" i="2"/>
  <c r="J690" i="2"/>
  <c r="J683" i="2"/>
  <c r="J676" i="2"/>
  <c r="J669" i="2"/>
  <c r="J662" i="2"/>
  <c r="J661" i="2"/>
  <c r="J655" i="2"/>
  <c r="J654" i="2"/>
  <c r="J653" i="2"/>
  <c r="J648" i="2"/>
  <c r="J647" i="2"/>
  <c r="J641" i="2"/>
  <c r="J640" i="2"/>
  <c r="J634" i="2"/>
  <c r="J633" i="2"/>
  <c r="J627" i="2"/>
  <c r="J626" i="2"/>
  <c r="J620" i="2"/>
  <c r="J619" i="2"/>
  <c r="J613" i="2"/>
  <c r="J612" i="2"/>
  <c r="J606" i="2"/>
  <c r="J605" i="2"/>
  <c r="J599" i="2"/>
  <c r="J598" i="2"/>
  <c r="J592" i="2"/>
  <c r="J591" i="2"/>
  <c r="J590" i="2"/>
  <c r="J585" i="2"/>
  <c r="J578" i="2"/>
  <c r="J577" i="2"/>
  <c r="J571" i="2"/>
  <c r="J570" i="2"/>
  <c r="J564" i="2"/>
  <c r="J563" i="2"/>
  <c r="J557" i="2"/>
  <c r="J556" i="2"/>
  <c r="J555" i="2"/>
  <c r="J550" i="2"/>
  <c r="J549" i="2"/>
  <c r="J548" i="2"/>
  <c r="J543" i="2"/>
  <c r="J542" i="2"/>
  <c r="J536" i="2"/>
  <c r="J535" i="2"/>
  <c r="J529" i="2"/>
  <c r="J528" i="2"/>
  <c r="J522" i="2"/>
  <c r="J521" i="2"/>
  <c r="J515" i="2"/>
  <c r="J514" i="2"/>
  <c r="J508" i="2"/>
  <c r="J507" i="2"/>
  <c r="J501" i="2"/>
  <c r="J500" i="2"/>
  <c r="J494" i="2"/>
  <c r="J493" i="2"/>
  <c r="J487" i="2"/>
  <c r="J486" i="2"/>
  <c r="J480" i="2"/>
  <c r="J479" i="2"/>
  <c r="J473" i="2"/>
  <c r="J466" i="2"/>
  <c r="J465" i="2"/>
  <c r="J459" i="2"/>
  <c r="J458" i="2"/>
  <c r="J452" i="2"/>
  <c r="J451" i="2"/>
  <c r="J445" i="2"/>
  <c r="J444" i="2"/>
  <c r="J438" i="2"/>
  <c r="J437" i="2"/>
  <c r="J431" i="2"/>
  <c r="J430" i="2"/>
  <c r="J424" i="2"/>
  <c r="J423" i="2"/>
  <c r="J417" i="2"/>
  <c r="J416" i="2"/>
  <c r="J410" i="2"/>
  <c r="J409" i="2"/>
  <c r="J403" i="2"/>
  <c r="J402" i="2"/>
  <c r="J396" i="2"/>
  <c r="J395" i="2"/>
  <c r="J389" i="2"/>
  <c r="J388" i="2"/>
  <c r="J382" i="2"/>
  <c r="J381" i="2"/>
  <c r="J375" i="2"/>
  <c r="J374" i="2"/>
  <c r="J368" i="2"/>
  <c r="J367" i="2"/>
  <c r="J361" i="2"/>
  <c r="J360" i="2"/>
  <c r="J354" i="2"/>
  <c r="J353" i="2"/>
  <c r="J347" i="2"/>
  <c r="J346" i="2"/>
  <c r="J340" i="2"/>
  <c r="J339" i="2"/>
  <c r="J333" i="2"/>
  <c r="J332" i="2"/>
  <c r="J326" i="2"/>
  <c r="J325" i="2"/>
  <c r="J319" i="2"/>
  <c r="J318" i="2"/>
  <c r="J312" i="2"/>
  <c r="J311" i="2"/>
  <c r="J305" i="2"/>
  <c r="J304" i="2"/>
  <c r="J298" i="2"/>
  <c r="J297" i="2"/>
  <c r="J291" i="2"/>
  <c r="J290" i="2"/>
  <c r="J284" i="2"/>
  <c r="J283" i="2"/>
  <c r="J277" i="2"/>
  <c r="J276" i="2"/>
  <c r="J270" i="2"/>
  <c r="J269" i="2"/>
  <c r="J263" i="2"/>
  <c r="J262" i="2"/>
  <c r="J256" i="2"/>
  <c r="J255" i="2"/>
  <c r="J249" i="2"/>
  <c r="J248" i="2"/>
  <c r="J242" i="2"/>
  <c r="J241" i="2"/>
  <c r="J235" i="2"/>
  <c r="J234" i="2"/>
  <c r="J228" i="2"/>
  <c r="J227" i="2"/>
  <c r="J220" i="2"/>
  <c r="J214" i="2"/>
  <c r="J213" i="2"/>
  <c r="J207" i="2"/>
  <c r="J206" i="2"/>
  <c r="J200" i="2"/>
  <c r="J199" i="2"/>
  <c r="J193" i="2"/>
  <c r="J192" i="2"/>
  <c r="J186" i="2"/>
  <c r="J185" i="2"/>
  <c r="J179" i="2"/>
  <c r="J178" i="2"/>
  <c r="J172" i="2"/>
  <c r="J171" i="2"/>
  <c r="J165" i="2"/>
  <c r="J164" i="2"/>
  <c r="J158" i="2"/>
  <c r="J157" i="2"/>
  <c r="J151" i="2"/>
  <c r="J150" i="2"/>
  <c r="J144" i="2"/>
  <c r="J143" i="2"/>
  <c r="J137" i="2"/>
  <c r="J136" i="2"/>
  <c r="J130" i="2"/>
  <c r="J129" i="2"/>
  <c r="J123" i="2"/>
  <c r="J122" i="2"/>
  <c r="J116" i="2"/>
  <c r="J115" i="2"/>
  <c r="J109" i="2"/>
  <c r="J108" i="2"/>
  <c r="J102" i="2"/>
  <c r="J101" i="2"/>
  <c r="J95" i="2"/>
  <c r="J94" i="2"/>
  <c r="J88" i="2"/>
  <c r="J87" i="2"/>
  <c r="J86" i="2"/>
  <c r="J81" i="2"/>
  <c r="J80" i="2"/>
  <c r="J74" i="2"/>
  <c r="J73" i="2"/>
  <c r="J67" i="2"/>
  <c r="J66" i="2"/>
  <c r="J60" i="2"/>
  <c r="J59" i="2"/>
  <c r="J53" i="2"/>
  <c r="J52" i="2"/>
  <c r="J46" i="2"/>
  <c r="J45" i="2"/>
  <c r="J39" i="2"/>
  <c r="J38" i="2"/>
  <c r="J32" i="2"/>
  <c r="J31" i="2"/>
  <c r="J25" i="2"/>
  <c r="J24" i="2"/>
  <c r="J18" i="2"/>
  <c r="J17" i="2"/>
  <c r="J11" i="2"/>
  <c r="J10" i="2"/>
  <c r="I4219" i="2"/>
  <c r="I4218" i="2"/>
  <c r="I4217" i="2"/>
  <c r="I4213" i="2"/>
  <c r="I4212" i="2"/>
  <c r="I4211" i="2"/>
  <c r="I4210" i="2"/>
  <c r="I4206" i="2"/>
  <c r="I4205" i="2"/>
  <c r="I4204" i="2"/>
  <c r="I4203" i="2"/>
  <c r="I4199" i="2"/>
  <c r="I4198" i="2"/>
  <c r="I4197" i="2"/>
  <c r="I4196" i="2"/>
  <c r="I4192" i="2"/>
  <c r="I4191" i="2"/>
  <c r="I4190" i="2"/>
  <c r="I4189" i="2"/>
  <c r="I4185" i="2"/>
  <c r="I4184" i="2"/>
  <c r="I4183" i="2"/>
  <c r="I4182" i="2"/>
  <c r="I4178" i="2"/>
  <c r="I4177" i="2"/>
  <c r="I4176" i="2"/>
  <c r="I4175" i="2"/>
  <c r="I4171" i="2"/>
  <c r="I4170" i="2"/>
  <c r="I4169" i="2"/>
  <c r="I4168" i="2"/>
  <c r="I4164" i="2"/>
  <c r="I4163" i="2"/>
  <c r="I4162" i="2"/>
  <c r="I4161" i="2"/>
  <c r="I4157" i="2"/>
  <c r="I4156" i="2"/>
  <c r="I4155" i="2"/>
  <c r="I4154" i="2"/>
  <c r="I4150" i="2"/>
  <c r="I4149" i="2"/>
  <c r="I4148" i="2"/>
  <c r="I4147" i="2"/>
  <c r="I4143" i="2"/>
  <c r="I4142" i="2"/>
  <c r="I4141" i="2"/>
  <c r="I4136" i="2"/>
  <c r="I4135" i="2"/>
  <c r="I4134" i="2"/>
  <c r="I4129" i="2"/>
  <c r="I4128" i="2"/>
  <c r="I4127" i="2"/>
  <c r="I4122" i="2"/>
  <c r="I4121" i="2"/>
  <c r="I4120" i="2"/>
  <c r="I4115" i="2"/>
  <c r="I4114" i="2"/>
  <c r="I4113" i="2"/>
  <c r="I4108" i="2"/>
  <c r="I4107" i="2"/>
  <c r="I4106" i="2"/>
  <c r="I4101" i="2"/>
  <c r="I4100" i="2"/>
  <c r="I4099" i="2"/>
  <c r="I4094" i="2"/>
  <c r="I4093" i="2"/>
  <c r="I4092" i="2"/>
  <c r="I4087" i="2"/>
  <c r="I4086" i="2"/>
  <c r="I4085" i="2"/>
  <c r="I4080" i="2"/>
  <c r="I4079" i="2"/>
  <c r="I4078" i="2"/>
  <c r="I4073" i="2"/>
  <c r="I4072" i="2"/>
  <c r="I4071" i="2"/>
  <c r="I4066" i="2"/>
  <c r="I4065" i="2"/>
  <c r="I4064" i="2"/>
  <c r="I4059" i="2"/>
  <c r="I4058" i="2"/>
  <c r="I4057" i="2"/>
  <c r="I4052" i="2"/>
  <c r="I4051" i="2"/>
  <c r="I4050" i="2"/>
  <c r="I4045" i="2"/>
  <c r="I4044" i="2"/>
  <c r="I4043" i="2"/>
  <c r="I4038" i="2"/>
  <c r="I4031" i="2"/>
  <c r="I4024" i="2"/>
  <c r="I4023" i="2"/>
  <c r="I4022" i="2"/>
  <c r="I4017" i="2"/>
  <c r="I4016" i="2"/>
  <c r="I4015" i="2"/>
  <c r="I4010" i="2"/>
  <c r="I4009" i="2"/>
  <c r="I4008" i="2"/>
  <c r="I4003" i="2"/>
  <c r="I4002" i="2"/>
  <c r="I4001" i="2"/>
  <c r="I3996" i="2"/>
  <c r="I3995" i="2"/>
  <c r="I3994" i="2"/>
  <c r="I3989" i="2"/>
  <c r="I3988" i="2"/>
  <c r="I3987" i="2"/>
  <c r="I3982" i="2"/>
  <c r="I3981" i="2"/>
  <c r="I3975" i="2"/>
  <c r="I3974" i="2"/>
  <c r="I3973" i="2"/>
  <c r="I3968" i="2"/>
  <c r="I3967" i="2"/>
  <c r="I3966" i="2"/>
  <c r="I3961" i="2"/>
  <c r="I3960" i="2"/>
  <c r="I3959" i="2"/>
  <c r="I3954" i="2"/>
  <c r="I3953" i="2"/>
  <c r="I3952" i="2"/>
  <c r="I3947" i="2"/>
  <c r="I3946" i="2"/>
  <c r="I3945" i="2"/>
  <c r="I3940" i="2"/>
  <c r="I3939" i="2"/>
  <c r="I3938" i="2"/>
  <c r="I3933" i="2"/>
  <c r="I3932" i="2"/>
  <c r="I3931" i="2"/>
  <c r="I3926" i="2"/>
  <c r="I3925" i="2"/>
  <c r="I3924" i="2"/>
  <c r="I3919" i="2"/>
  <c r="I3918" i="2"/>
  <c r="I3917" i="2"/>
  <c r="I3912" i="2"/>
  <c r="I3911" i="2"/>
  <c r="I3910" i="2"/>
  <c r="I3905" i="2"/>
  <c r="I3904" i="2"/>
  <c r="I3903" i="2"/>
  <c r="I3898" i="2"/>
  <c r="I3897" i="2"/>
  <c r="I3896" i="2"/>
  <c r="I3891" i="2"/>
  <c r="I3890" i="2"/>
  <c r="I3889" i="2"/>
  <c r="I3884" i="2"/>
  <c r="I3883" i="2"/>
  <c r="I3882" i="2"/>
  <c r="I3877" i="2"/>
  <c r="I3876" i="2"/>
  <c r="I3875" i="2"/>
  <c r="I3870" i="2"/>
  <c r="I3869" i="2"/>
  <c r="I3868" i="2"/>
  <c r="I3863" i="2"/>
  <c r="I3862" i="2"/>
  <c r="I3861" i="2"/>
  <c r="I3856" i="2"/>
  <c r="I3855" i="2"/>
  <c r="I3854" i="2"/>
  <c r="I3849" i="2"/>
  <c r="I3842" i="2"/>
  <c r="I3841" i="2"/>
  <c r="I3835" i="2"/>
  <c r="I3834" i="2"/>
  <c r="I3828" i="2"/>
  <c r="I3827" i="2"/>
  <c r="I3821" i="2"/>
  <c r="I3820" i="2"/>
  <c r="I3819" i="2"/>
  <c r="I3814" i="2"/>
  <c r="I3813" i="2"/>
  <c r="I3812" i="2"/>
  <c r="I3807" i="2"/>
  <c r="I3806" i="2"/>
  <c r="I3805" i="2"/>
  <c r="I3800" i="2"/>
  <c r="I3799" i="2"/>
  <c r="I3798" i="2"/>
  <c r="I3793" i="2"/>
  <c r="I3792" i="2"/>
  <c r="I3786" i="2"/>
  <c r="I3785" i="2"/>
  <c r="I3779" i="2"/>
  <c r="I3778" i="2"/>
  <c r="I3772" i="2"/>
  <c r="I3771" i="2"/>
  <c r="I3765" i="2"/>
  <c r="I3764" i="2"/>
  <c r="I3763" i="2"/>
  <c r="I3758" i="2"/>
  <c r="I3757" i="2"/>
  <c r="I3756" i="2"/>
  <c r="I3751" i="2"/>
  <c r="I3750" i="2"/>
  <c r="I3749" i="2"/>
  <c r="I3744" i="2"/>
  <c r="I3743" i="2"/>
  <c r="I3742" i="2"/>
  <c r="I3737" i="2"/>
  <c r="I3730" i="2"/>
  <c r="I3723" i="2"/>
  <c r="I3722" i="2"/>
  <c r="I3716" i="2"/>
  <c r="I3715" i="2"/>
  <c r="I3709" i="2"/>
  <c r="I3708" i="2"/>
  <c r="I3702" i="2"/>
  <c r="I3701" i="2"/>
  <c r="I3695" i="2"/>
  <c r="I3694" i="2"/>
  <c r="I3688" i="2"/>
  <c r="I3687" i="2"/>
  <c r="I3681" i="2"/>
  <c r="I3680" i="2"/>
  <c r="I3674" i="2"/>
  <c r="I3673" i="2"/>
  <c r="I3667" i="2"/>
  <c r="I3666" i="2"/>
  <c r="I3660" i="2"/>
  <c r="I3659" i="2"/>
  <c r="I3653" i="2"/>
  <c r="I3652" i="2"/>
  <c r="I3639" i="2"/>
  <c r="I3632" i="2"/>
  <c r="I3631" i="2"/>
  <c r="I3625" i="2"/>
  <c r="I3624" i="2"/>
  <c r="I3618" i="2"/>
  <c r="I3617" i="2"/>
  <c r="I3611" i="2"/>
  <c r="I3610" i="2"/>
  <c r="I3604" i="2"/>
  <c r="I3603" i="2"/>
  <c r="I3597" i="2"/>
  <c r="I3596" i="2"/>
  <c r="I3590" i="2"/>
  <c r="I3589" i="2"/>
  <c r="I3583" i="2"/>
  <c r="I3582" i="2"/>
  <c r="I3581" i="2"/>
  <c r="I3576" i="2"/>
  <c r="I3575" i="2"/>
  <c r="I3574" i="2"/>
  <c r="I3569" i="2"/>
  <c r="I3568" i="2"/>
  <c r="I3567" i="2"/>
  <c r="I3562" i="2"/>
  <c r="I3561" i="2"/>
  <c r="I3555" i="2"/>
  <c r="I3548" i="2"/>
  <c r="I3547" i="2"/>
  <c r="I3541" i="2"/>
  <c r="I3540" i="2"/>
  <c r="I3539" i="2"/>
  <c r="I3538" i="2"/>
  <c r="I3534" i="2"/>
  <c r="I3533" i="2"/>
  <c r="I3532" i="2"/>
  <c r="I3531" i="2"/>
  <c r="I3527" i="2"/>
  <c r="I3526" i="2"/>
  <c r="I3520" i="2"/>
  <c r="I3513" i="2"/>
  <c r="I3512" i="2"/>
  <c r="I3506" i="2"/>
  <c r="I3505" i="2"/>
  <c r="I3492" i="2"/>
  <c r="I3491" i="2"/>
  <c r="I3490" i="2"/>
  <c r="I3485" i="2"/>
  <c r="I3484" i="2"/>
  <c r="I3478" i="2"/>
  <c r="I3477" i="2"/>
  <c r="I3476" i="2"/>
  <c r="I3471" i="2"/>
  <c r="I3470" i="2"/>
  <c r="I3464" i="2"/>
  <c r="I3463" i="2"/>
  <c r="I3457" i="2"/>
  <c r="I3456" i="2"/>
  <c r="I3450" i="2"/>
  <c r="I3449" i="2"/>
  <c r="I3448" i="2"/>
  <c r="I3443" i="2"/>
  <c r="I3442" i="2"/>
  <c r="I3436" i="2"/>
  <c r="I3435" i="2"/>
  <c r="I3429" i="2"/>
  <c r="I3428" i="2"/>
  <c r="I3422" i="2"/>
  <c r="I3421" i="2"/>
  <c r="I3420" i="2"/>
  <c r="I3415" i="2"/>
  <c r="I3414" i="2"/>
  <c r="I3413" i="2"/>
  <c r="I3408" i="2"/>
  <c r="I3407" i="2"/>
  <c r="I3406" i="2"/>
  <c r="I3401" i="2"/>
  <c r="I3400" i="2"/>
  <c r="I3399" i="2"/>
  <c r="I3394" i="2"/>
  <c r="I3393" i="2"/>
  <c r="I3392" i="2"/>
  <c r="I3387" i="2"/>
  <c r="I3386" i="2"/>
  <c r="I3385" i="2"/>
  <c r="I3380" i="2"/>
  <c r="I3379" i="2"/>
  <c r="I3373" i="2"/>
  <c r="I3366" i="2"/>
  <c r="I3359" i="2"/>
  <c r="I3352" i="2"/>
  <c r="I3351" i="2"/>
  <c r="I3350" i="2"/>
  <c r="I3345" i="2"/>
  <c r="I3344" i="2"/>
  <c r="I3338" i="2"/>
  <c r="I3337" i="2"/>
  <c r="I3331" i="2"/>
  <c r="I3330" i="2"/>
  <c r="I3324" i="2"/>
  <c r="I3323" i="2"/>
  <c r="I3317" i="2"/>
  <c r="I3316" i="2"/>
  <c r="I3310" i="2"/>
  <c r="I3309" i="2"/>
  <c r="I3303" i="2"/>
  <c r="I3302" i="2"/>
  <c r="I3296" i="2"/>
  <c r="I3295" i="2"/>
  <c r="I3289" i="2"/>
  <c r="I3288" i="2"/>
  <c r="I3282" i="2"/>
  <c r="I3281" i="2"/>
  <c r="I3275" i="2"/>
  <c r="I3274" i="2"/>
  <c r="I3268" i="2"/>
  <c r="I3267" i="2"/>
  <c r="I3261" i="2"/>
  <c r="I3260" i="2"/>
  <c r="I3254" i="2"/>
  <c r="I3253" i="2"/>
  <c r="I3247" i="2"/>
  <c r="I3246" i="2"/>
  <c r="I3240" i="2"/>
  <c r="I3239" i="2"/>
  <c r="I3233" i="2"/>
  <c r="I3232" i="2"/>
  <c r="I3226" i="2"/>
  <c r="I3225" i="2"/>
  <c r="I3219" i="2"/>
  <c r="I3218" i="2"/>
  <c r="I3212" i="2"/>
  <c r="I3211" i="2"/>
  <c r="I3205" i="2"/>
  <c r="I3204" i="2"/>
  <c r="I3198" i="2"/>
  <c r="I3197" i="2"/>
  <c r="I3191" i="2"/>
  <c r="I3190" i="2"/>
  <c r="I3184" i="2"/>
  <c r="I3183" i="2"/>
  <c r="I3177" i="2"/>
  <c r="I3176" i="2"/>
  <c r="I3170" i="2"/>
  <c r="I3169" i="2"/>
  <c r="I3163" i="2"/>
  <c r="I3162" i="2"/>
  <c r="I3161" i="2"/>
  <c r="I3156" i="2"/>
  <c r="I3155" i="2"/>
  <c r="I3149" i="2"/>
  <c r="I3148" i="2"/>
  <c r="I3135" i="2"/>
  <c r="I3134" i="2"/>
  <c r="I3121" i="2"/>
  <c r="I3120" i="2"/>
  <c r="I3119" i="2"/>
  <c r="I3114" i="2"/>
  <c r="I3113" i="2"/>
  <c r="I3112" i="2"/>
  <c r="I3107" i="2"/>
  <c r="I3106" i="2"/>
  <c r="I3100" i="2"/>
  <c r="I3099" i="2"/>
  <c r="I3093" i="2"/>
  <c r="I3092" i="2"/>
  <c r="I3086" i="2"/>
  <c r="I3085" i="2"/>
  <c r="I3079" i="2"/>
  <c r="I3078" i="2"/>
  <c r="I3072" i="2"/>
  <c r="I3071" i="2"/>
  <c r="I3065" i="2"/>
  <c r="I3064" i="2"/>
  <c r="I3063" i="2"/>
  <c r="I3058" i="2"/>
  <c r="I3057" i="2"/>
  <c r="I3056" i="2"/>
  <c r="I3051" i="2"/>
  <c r="I3050" i="2"/>
  <c r="I3044" i="2"/>
  <c r="I3043" i="2"/>
  <c r="I3042" i="2"/>
  <c r="I3037" i="2"/>
  <c r="I3036" i="2"/>
  <c r="I3030" i="2"/>
  <c r="I3029" i="2"/>
  <c r="I3023" i="2"/>
  <c r="I3022" i="2"/>
  <c r="I3016" i="2"/>
  <c r="I3015" i="2"/>
  <c r="I3014" i="2"/>
  <c r="I3009" i="2"/>
  <c r="I3002" i="2"/>
  <c r="I3001" i="2"/>
  <c r="I3000" i="2"/>
  <c r="I2995" i="2"/>
  <c r="I2994" i="2"/>
  <c r="I2988" i="2"/>
  <c r="I2987" i="2"/>
  <c r="I2981" i="2"/>
  <c r="I2980" i="2"/>
  <c r="I2974" i="2"/>
  <c r="I2973" i="2"/>
  <c r="I2967" i="2"/>
  <c r="I2966" i="2"/>
  <c r="I2960" i="2"/>
  <c r="I2959" i="2"/>
  <c r="I2953" i="2"/>
  <c r="I2952" i="2"/>
  <c r="I2946" i="2"/>
  <c r="I2945" i="2"/>
  <c r="I2944" i="2"/>
  <c r="I2939" i="2"/>
  <c r="I2938" i="2"/>
  <c r="I2932" i="2"/>
  <c r="I2931" i="2"/>
  <c r="I2925" i="2"/>
  <c r="I2924" i="2"/>
  <c r="I2918" i="2"/>
  <c r="I2917" i="2"/>
  <c r="I2911" i="2"/>
  <c r="I2910" i="2"/>
  <c r="I2904" i="2"/>
  <c r="I2903" i="2"/>
  <c r="I2897" i="2"/>
  <c r="I2896" i="2"/>
  <c r="I2890" i="2"/>
  <c r="I2889" i="2"/>
  <c r="I2883" i="2"/>
  <c r="I2882" i="2"/>
  <c r="I2876" i="2"/>
  <c r="I2875" i="2"/>
  <c r="I2874" i="2"/>
  <c r="I2869" i="2"/>
  <c r="I2868" i="2"/>
  <c r="I2862" i="2"/>
  <c r="I2861" i="2"/>
  <c r="I2855" i="2"/>
  <c r="I2854" i="2"/>
  <c r="I2848" i="2"/>
  <c r="I2847" i="2"/>
  <c r="I2841" i="2"/>
  <c r="I2840" i="2"/>
  <c r="I2834" i="2"/>
  <c r="I2833" i="2"/>
  <c r="I2827" i="2"/>
  <c r="I2826" i="2"/>
  <c r="I2820" i="2"/>
  <c r="I2819" i="2"/>
  <c r="I2813" i="2"/>
  <c r="I2812" i="2"/>
  <c r="I2806" i="2"/>
  <c r="I2805" i="2"/>
  <c r="I2799" i="2"/>
  <c r="I2798" i="2"/>
  <c r="I2792" i="2"/>
  <c r="I2791" i="2"/>
  <c r="I2785" i="2"/>
  <c r="I2784" i="2"/>
  <c r="I2778" i="2"/>
  <c r="I2777" i="2"/>
  <c r="I2756" i="2"/>
  <c r="I2755" i="2"/>
  <c r="I2754" i="2"/>
  <c r="I2749" i="2"/>
  <c r="I2748" i="2"/>
  <c r="I2735" i="2"/>
  <c r="I2734" i="2"/>
  <c r="I2728" i="2"/>
  <c r="I2727" i="2"/>
  <c r="I2721" i="2"/>
  <c r="I2720" i="2"/>
  <c r="I2714" i="2"/>
  <c r="I2713" i="2"/>
  <c r="I2693" i="2"/>
  <c r="I2692" i="2"/>
  <c r="I2691" i="2"/>
  <c r="I2686" i="2"/>
  <c r="I2685" i="2"/>
  <c r="I2679" i="2"/>
  <c r="I2678" i="2"/>
  <c r="I2672" i="2"/>
  <c r="I2671" i="2"/>
  <c r="I2670" i="2"/>
  <c r="I2669" i="2"/>
  <c r="I2665" i="2"/>
  <c r="I2664" i="2"/>
  <c r="I2663" i="2"/>
  <c r="I2662" i="2"/>
  <c r="I2658" i="2"/>
  <c r="I2657" i="2"/>
  <c r="I2656" i="2"/>
  <c r="I2651" i="2"/>
  <c r="I2650" i="2"/>
  <c r="I2649" i="2"/>
  <c r="I2648" i="2"/>
  <c r="I2644" i="2"/>
  <c r="I2643" i="2"/>
  <c r="I2642" i="2"/>
  <c r="I2637" i="2"/>
  <c r="I2636" i="2"/>
  <c r="I2635" i="2"/>
  <c r="I2630" i="2"/>
  <c r="I2629" i="2"/>
  <c r="I2628" i="2"/>
  <c r="I2623" i="2"/>
  <c r="I2622" i="2"/>
  <c r="I2621" i="2"/>
  <c r="I2616" i="2"/>
  <c r="I2615" i="2"/>
  <c r="I2614" i="2"/>
  <c r="I2609" i="2"/>
  <c r="I2608" i="2"/>
  <c r="I2607" i="2"/>
  <c r="I2602" i="2"/>
  <c r="I2601" i="2"/>
  <c r="I2600" i="2"/>
  <c r="I2595" i="2"/>
  <c r="I2594" i="2"/>
  <c r="I2593" i="2"/>
  <c r="I2588" i="2"/>
  <c r="I2587" i="2"/>
  <c r="I2586" i="2"/>
  <c r="I2581" i="2"/>
  <c r="I2580" i="2"/>
  <c r="I2574" i="2"/>
  <c r="I2573" i="2"/>
  <c r="I2567" i="2"/>
  <c r="I2566" i="2"/>
  <c r="I2560" i="2"/>
  <c r="I2553" i="2"/>
  <c r="I2552" i="2"/>
  <c r="I2551" i="2"/>
  <c r="I2546" i="2"/>
  <c r="I2545" i="2"/>
  <c r="I2539" i="2"/>
  <c r="I2538" i="2"/>
  <c r="I2532" i="2"/>
  <c r="I2531" i="2"/>
  <c r="I2525" i="2"/>
  <c r="I2524" i="2"/>
  <c r="I2518" i="2"/>
  <c r="I2517" i="2"/>
  <c r="I2511" i="2"/>
  <c r="I2510" i="2"/>
  <c r="I2504" i="2"/>
  <c r="I2497" i="2"/>
  <c r="I2490" i="2"/>
  <c r="I2483" i="2"/>
  <c r="I2482" i="2"/>
  <c r="I2481" i="2"/>
  <c r="I2480" i="2"/>
  <c r="I2476" i="2"/>
  <c r="I2475" i="2"/>
  <c r="I2474" i="2"/>
  <c r="I2473" i="2"/>
  <c r="I2469" i="2"/>
  <c r="I2468" i="2"/>
  <c r="I2467" i="2"/>
  <c r="I2462" i="2"/>
  <c r="I2461" i="2"/>
  <c r="I2460" i="2"/>
  <c r="I2455" i="2"/>
  <c r="I2454" i="2"/>
  <c r="I2448" i="2"/>
  <c r="I2447" i="2"/>
  <c r="I2441" i="2"/>
  <c r="I2440" i="2"/>
  <c r="I2434" i="2"/>
  <c r="I2433" i="2"/>
  <c r="I2427" i="2"/>
  <c r="I2426" i="2"/>
  <c r="I2420" i="2"/>
  <c r="I2419" i="2"/>
  <c r="I2413" i="2"/>
  <c r="I2412" i="2"/>
  <c r="I2406" i="2"/>
  <c r="I2405" i="2"/>
  <c r="I2399" i="2"/>
  <c r="I2398" i="2"/>
  <c r="I2392" i="2"/>
  <c r="I2391" i="2"/>
  <c r="I2385" i="2"/>
  <c r="I2384" i="2"/>
  <c r="I2378" i="2"/>
  <c r="I2377" i="2"/>
  <c r="I2371" i="2"/>
  <c r="I2364" i="2"/>
  <c r="I2363" i="2"/>
  <c r="I2357" i="2"/>
  <c r="I2356" i="2"/>
  <c r="I2355" i="2"/>
  <c r="I2350" i="2"/>
  <c r="I2343" i="2"/>
  <c r="I2342" i="2"/>
  <c r="I2341" i="2"/>
  <c r="I2336" i="2"/>
  <c r="I2329" i="2"/>
  <c r="I2322" i="2"/>
  <c r="I2321" i="2"/>
  <c r="I2315" i="2"/>
  <c r="I2314" i="2"/>
  <c r="I2308" i="2"/>
  <c r="I2307" i="2"/>
  <c r="I2301" i="2"/>
  <c r="I2300" i="2"/>
  <c r="I2288" i="2"/>
  <c r="I2274" i="2"/>
  <c r="I2273" i="2"/>
  <c r="I2267" i="2"/>
  <c r="I2260" i="2"/>
  <c r="I2259" i="2"/>
  <c r="I2258" i="2"/>
  <c r="I2257" i="2"/>
  <c r="I2246" i="2"/>
  <c r="I2245" i="2"/>
  <c r="I2239" i="2"/>
  <c r="I2238" i="2"/>
  <c r="I2232" i="2"/>
  <c r="I2231" i="2"/>
  <c r="I2225" i="2"/>
  <c r="I2224" i="2"/>
  <c r="I2218" i="2"/>
  <c r="I2217" i="2"/>
  <c r="I2211" i="2"/>
  <c r="I2210" i="2"/>
  <c r="I2204" i="2"/>
  <c r="I2203" i="2"/>
  <c r="I2197" i="2"/>
  <c r="I2196" i="2"/>
  <c r="I2190" i="2"/>
  <c r="I2189" i="2"/>
  <c r="I2188" i="2"/>
  <c r="I2183" i="2"/>
  <c r="I2182" i="2"/>
  <c r="I2181" i="2"/>
  <c r="I2176" i="2"/>
  <c r="I2175" i="2"/>
  <c r="I2169" i="2"/>
  <c r="I2168" i="2"/>
  <c r="I2162" i="2"/>
  <c r="I2161" i="2"/>
  <c r="I2155" i="2"/>
  <c r="I2154" i="2"/>
  <c r="I2148" i="2"/>
  <c r="I2127" i="2"/>
  <c r="I2120" i="2"/>
  <c r="I2113" i="2"/>
  <c r="I2106" i="2"/>
  <c r="I2099" i="2"/>
  <c r="I2092" i="2"/>
  <c r="I2091" i="2"/>
  <c r="I2090" i="2"/>
  <c r="I2085" i="2"/>
  <c r="I2078" i="2"/>
  <c r="I2071" i="2"/>
  <c r="I2064" i="2"/>
  <c r="I2057" i="2"/>
  <c r="I2050" i="2"/>
  <c r="I2043" i="2"/>
  <c r="I2036" i="2"/>
  <c r="I2029" i="2"/>
  <c r="I2022" i="2"/>
  <c r="I2021" i="2"/>
  <c r="I2020" i="2"/>
  <c r="I2008" i="2"/>
  <c r="I2001" i="2"/>
  <c r="I2000" i="2"/>
  <c r="I1999" i="2"/>
  <c r="I1998" i="2"/>
  <c r="I1994" i="2"/>
  <c r="I1993" i="2"/>
  <c r="I1992" i="2"/>
  <c r="I1991" i="2"/>
  <c r="I1987" i="2"/>
  <c r="I1980" i="2"/>
  <c r="I1979" i="2"/>
  <c r="I1973" i="2"/>
  <c r="I1972" i="2"/>
  <c r="I1966" i="2"/>
  <c r="I1965" i="2"/>
  <c r="I1959" i="2"/>
  <c r="I1958" i="2"/>
  <c r="I1957" i="2"/>
  <c r="I1952" i="2"/>
  <c r="I1951" i="2"/>
  <c r="I1950" i="2"/>
  <c r="I1945" i="2"/>
  <c r="I1944" i="2"/>
  <c r="I1938" i="2"/>
  <c r="I1937" i="2"/>
  <c r="I1936" i="2"/>
  <c r="I1931" i="2"/>
  <c r="I1930" i="2"/>
  <c r="I1929" i="2"/>
  <c r="I1924" i="2"/>
  <c r="I1923" i="2"/>
  <c r="I1917" i="2"/>
  <c r="I1910" i="2"/>
  <c r="I1909" i="2"/>
  <c r="I1903" i="2"/>
  <c r="I1896" i="2"/>
  <c r="I1895" i="2"/>
  <c r="I1894" i="2"/>
  <c r="I1889" i="2"/>
  <c r="I1888" i="2"/>
  <c r="I1887" i="2"/>
  <c r="I1882" i="2"/>
  <c r="I1881" i="2"/>
  <c r="I1875" i="2"/>
  <c r="I1874" i="2"/>
  <c r="I1868" i="2"/>
  <c r="I1867" i="2"/>
  <c r="I1861" i="2"/>
  <c r="I1860" i="2"/>
  <c r="I1854" i="2"/>
  <c r="I1853" i="2"/>
  <c r="I1847" i="2"/>
  <c r="I1846" i="2"/>
  <c r="I1840" i="2"/>
  <c r="I1839" i="2"/>
  <c r="I1833" i="2"/>
  <c r="I1832" i="2"/>
  <c r="I1826" i="2"/>
  <c r="I1825" i="2"/>
  <c r="I1819" i="2"/>
  <c r="I1818" i="2"/>
  <c r="I1812" i="2"/>
  <c r="I1805" i="2"/>
  <c r="I1804" i="2"/>
  <c r="I1775" i="2"/>
  <c r="I1774" i="2"/>
  <c r="I1773" i="2"/>
  <c r="I1768" i="2"/>
  <c r="I1767" i="2"/>
  <c r="I1766" i="2"/>
  <c r="I1765" i="2"/>
  <c r="I1761" i="2"/>
  <c r="I1760" i="2"/>
  <c r="I1759" i="2"/>
  <c r="I1754" i="2"/>
  <c r="I1753" i="2"/>
  <c r="I1752" i="2"/>
  <c r="I1747" i="2"/>
  <c r="I1746" i="2"/>
  <c r="I1745" i="2"/>
  <c r="I1740" i="2"/>
  <c r="I1739" i="2"/>
  <c r="I1738" i="2"/>
  <c r="I1733" i="2"/>
  <c r="I1726" i="2"/>
  <c r="I1725" i="2"/>
  <c r="I1724" i="2"/>
  <c r="I1719" i="2"/>
  <c r="I1718" i="2"/>
  <c r="I1717" i="2"/>
  <c r="I1716" i="2"/>
  <c r="I1712" i="2"/>
  <c r="I1711" i="2"/>
  <c r="I1710" i="2"/>
  <c r="I1705" i="2"/>
  <c r="I1704" i="2"/>
  <c r="I1703" i="2"/>
  <c r="I1702" i="2"/>
  <c r="I1698" i="2"/>
  <c r="I1697" i="2"/>
  <c r="I1696" i="2"/>
  <c r="I1695" i="2"/>
  <c r="I1691" i="2"/>
  <c r="I1690" i="2"/>
  <c r="I1689" i="2"/>
  <c r="I1684" i="2"/>
  <c r="I1683" i="2"/>
  <c r="I1682" i="2"/>
  <c r="I1677" i="2"/>
  <c r="I1676" i="2"/>
  <c r="I1675" i="2"/>
  <c r="I1670" i="2"/>
  <c r="I1669" i="2"/>
  <c r="I1663" i="2"/>
  <c r="I1662" i="2"/>
  <c r="I1656" i="2"/>
  <c r="I1655" i="2"/>
  <c r="I1654" i="2"/>
  <c r="I1649" i="2"/>
  <c r="I1648" i="2"/>
  <c r="I1647" i="2"/>
  <c r="I1642" i="2"/>
  <c r="I1641" i="2"/>
  <c r="I1635" i="2"/>
  <c r="I1634" i="2"/>
  <c r="I1633" i="2"/>
  <c r="I1628" i="2"/>
  <c r="I1627" i="2"/>
  <c r="I1626" i="2"/>
  <c r="I1621" i="2"/>
  <c r="I1620" i="2"/>
  <c r="I1619" i="2"/>
  <c r="I1614" i="2"/>
  <c r="I1613" i="2"/>
  <c r="I1612" i="2"/>
  <c r="I1607" i="2"/>
  <c r="I1606" i="2"/>
  <c r="I1605" i="2"/>
  <c r="I1600" i="2"/>
  <c r="I1599" i="2"/>
  <c r="I1598" i="2"/>
  <c r="I1593" i="2"/>
  <c r="I1592" i="2"/>
  <c r="I1591" i="2"/>
  <c r="I1586" i="2"/>
  <c r="I1585" i="2"/>
  <c r="I1584" i="2"/>
  <c r="I1579" i="2"/>
  <c r="I1578" i="2"/>
  <c r="I1577" i="2"/>
  <c r="I1572" i="2"/>
  <c r="I1571" i="2"/>
  <c r="I1570" i="2"/>
  <c r="I1565" i="2"/>
  <c r="I1564" i="2"/>
  <c r="I1563" i="2"/>
  <c r="I1558" i="2"/>
  <c r="I1557" i="2"/>
  <c r="I1556" i="2"/>
  <c r="I1551" i="2"/>
  <c r="I1550" i="2"/>
  <c r="I1549" i="2"/>
  <c r="I1544" i="2"/>
  <c r="I1543" i="2"/>
  <c r="I1542" i="2"/>
  <c r="I1537" i="2"/>
  <c r="I1536" i="2"/>
  <c r="I1530" i="2"/>
  <c r="I1523" i="2"/>
  <c r="I1522" i="2"/>
  <c r="I1521" i="2"/>
  <c r="I1516" i="2"/>
  <c r="I1515" i="2"/>
  <c r="I1514" i="2"/>
  <c r="I1509" i="2"/>
  <c r="I1508" i="2"/>
  <c r="I1507" i="2"/>
  <c r="I1502" i="2"/>
  <c r="I1501" i="2"/>
  <c r="I1500" i="2"/>
  <c r="I1495" i="2"/>
  <c r="I1494" i="2"/>
  <c r="I1493" i="2"/>
  <c r="I1488" i="2"/>
  <c r="I1487" i="2"/>
  <c r="I1486" i="2"/>
  <c r="I1485" i="2"/>
  <c r="I1481" i="2"/>
  <c r="I1480" i="2"/>
  <c r="I1479" i="2"/>
  <c r="I1474" i="2"/>
  <c r="I1473" i="2"/>
  <c r="I1472" i="2"/>
  <c r="I1467" i="2"/>
  <c r="I1466" i="2"/>
  <c r="I1465" i="2"/>
  <c r="I1460" i="2"/>
  <c r="I1459" i="2"/>
  <c r="I1458" i="2"/>
  <c r="I1453" i="2"/>
  <c r="I1452" i="2"/>
  <c r="I1451" i="2"/>
  <c r="I1446" i="2"/>
  <c r="I1445" i="2"/>
  <c r="I1444" i="2"/>
  <c r="I1439" i="2"/>
  <c r="I1438" i="2"/>
  <c r="I1437" i="2"/>
  <c r="I1432" i="2"/>
  <c r="I1431" i="2"/>
  <c r="I1430" i="2"/>
  <c r="I1425" i="2"/>
  <c r="I1424" i="2"/>
  <c r="I1418" i="2"/>
  <c r="I1417" i="2"/>
  <c r="I1416" i="2"/>
  <c r="I1411" i="2"/>
  <c r="I1410" i="2"/>
  <c r="I1409" i="2"/>
  <c r="I1404" i="2"/>
  <c r="I1403" i="2"/>
  <c r="I1402" i="2"/>
  <c r="I1397" i="2"/>
  <c r="I1396" i="2"/>
  <c r="I1395" i="2"/>
  <c r="I1383" i="2"/>
  <c r="I1382" i="2"/>
  <c r="I1381" i="2"/>
  <c r="I1376" i="2"/>
  <c r="I1375" i="2"/>
  <c r="I1374" i="2"/>
  <c r="I1369" i="2"/>
  <c r="I1368" i="2"/>
  <c r="I1367" i="2"/>
  <c r="I1362" i="2"/>
  <c r="I1361" i="2"/>
  <c r="I1360" i="2"/>
  <c r="I1355" i="2"/>
  <c r="I1354" i="2"/>
  <c r="I1353" i="2"/>
  <c r="I1348" i="2"/>
  <c r="I1347" i="2"/>
  <c r="I1346" i="2"/>
  <c r="I1341" i="2"/>
  <c r="I1340" i="2"/>
  <c r="I1339" i="2"/>
  <c r="I1334" i="2"/>
  <c r="I1333" i="2"/>
  <c r="I1332" i="2"/>
  <c r="I1327" i="2"/>
  <c r="I1326" i="2"/>
  <c r="I1325" i="2"/>
  <c r="I1320" i="2"/>
  <c r="I1319" i="2"/>
  <c r="I1318" i="2"/>
  <c r="I1313" i="2"/>
  <c r="I1312" i="2"/>
  <c r="I1311" i="2"/>
  <c r="I1306" i="2"/>
  <c r="I1305" i="2"/>
  <c r="I1304" i="2"/>
  <c r="I1299" i="2"/>
  <c r="I1298" i="2"/>
  <c r="I1297" i="2"/>
  <c r="I1292" i="2"/>
  <c r="I1291" i="2"/>
  <c r="I1290" i="2"/>
  <c r="I1285" i="2"/>
  <c r="I1284" i="2"/>
  <c r="I1283" i="2"/>
  <c r="I1278" i="2"/>
  <c r="I1277" i="2"/>
  <c r="I1276" i="2"/>
  <c r="I1271" i="2"/>
  <c r="I1270" i="2"/>
  <c r="I1264" i="2"/>
  <c r="I1257" i="2"/>
  <c r="I1250" i="2"/>
  <c r="I1249" i="2"/>
  <c r="I1248" i="2"/>
  <c r="I1243" i="2"/>
  <c r="I1242" i="2"/>
  <c r="I1236" i="2"/>
  <c r="I1235" i="2"/>
  <c r="I1222" i="2"/>
  <c r="I1221" i="2"/>
  <c r="I1215" i="2"/>
  <c r="I1214" i="2"/>
  <c r="I1213" i="2"/>
  <c r="I1208" i="2"/>
  <c r="I1207" i="2"/>
  <c r="I1201" i="2"/>
  <c r="I1200" i="2"/>
  <c r="I1194" i="2"/>
  <c r="I1193" i="2"/>
  <c r="I1187" i="2"/>
  <c r="I1186" i="2"/>
  <c r="I1180" i="2"/>
  <c r="I1179" i="2"/>
  <c r="I1173" i="2"/>
  <c r="I1172" i="2"/>
  <c r="I1171" i="2"/>
  <c r="I1166" i="2"/>
  <c r="I1165" i="2"/>
  <c r="I1164" i="2"/>
  <c r="I1159" i="2"/>
  <c r="I1158" i="2"/>
  <c r="I1157" i="2"/>
  <c r="I1152" i="2"/>
  <c r="I1151" i="2"/>
  <c r="I1150" i="2"/>
  <c r="I1145" i="2"/>
  <c r="I1138" i="2"/>
  <c r="I1131" i="2"/>
  <c r="I1130" i="2"/>
  <c r="I1124" i="2"/>
  <c r="I1123" i="2"/>
  <c r="I1122" i="2"/>
  <c r="I1117" i="2"/>
  <c r="I1110" i="2"/>
  <c r="I1103" i="2"/>
  <c r="I1096" i="2"/>
  <c r="I1095" i="2"/>
  <c r="I1089" i="2"/>
  <c r="I1088" i="2"/>
  <c r="I1087" i="2"/>
  <c r="I1082" i="2"/>
  <c r="I1081" i="2"/>
  <c r="I1075" i="2"/>
  <c r="I1074" i="2"/>
  <c r="I1068" i="2"/>
  <c r="I1067" i="2"/>
  <c r="I1061" i="2"/>
  <c r="I1060" i="2"/>
  <c r="I1054" i="2"/>
  <c r="I1053" i="2"/>
  <c r="I1047" i="2"/>
  <c r="I1046" i="2"/>
  <c r="I1040" i="2"/>
  <c r="I1039" i="2"/>
  <c r="I1033" i="2"/>
  <c r="I1032" i="2"/>
  <c r="I1026" i="2"/>
  <c r="I1025" i="2"/>
  <c r="I1019" i="2"/>
  <c r="I1018" i="2"/>
  <c r="I1012" i="2"/>
  <c r="I1011" i="2"/>
  <c r="I1005" i="2"/>
  <c r="I1004" i="2"/>
  <c r="I1003" i="2"/>
  <c r="I998" i="2"/>
  <c r="I997" i="2"/>
  <c r="I991" i="2"/>
  <c r="I990" i="2"/>
  <c r="I984" i="2"/>
  <c r="I983" i="2"/>
  <c r="I977" i="2"/>
  <c r="I976" i="2"/>
  <c r="I975" i="2"/>
  <c r="I970" i="2"/>
  <c r="I969" i="2"/>
  <c r="I963" i="2"/>
  <c r="I962" i="2"/>
  <c r="I956" i="2"/>
  <c r="I955" i="2"/>
  <c r="I949" i="2"/>
  <c r="I948" i="2"/>
  <c r="I942" i="2"/>
  <c r="I941" i="2"/>
  <c r="I935" i="2"/>
  <c r="I934" i="2"/>
  <c r="I928" i="2"/>
  <c r="I927" i="2"/>
  <c r="I921" i="2"/>
  <c r="I920" i="2"/>
  <c r="I914" i="2"/>
  <c r="I913" i="2"/>
  <c r="I907" i="2"/>
  <c r="I906" i="2"/>
  <c r="I900" i="2"/>
  <c r="I899" i="2"/>
  <c r="I893" i="2"/>
  <c r="I892" i="2"/>
  <c r="I886" i="2"/>
  <c r="I885" i="2"/>
  <c r="I879" i="2"/>
  <c r="I878" i="2"/>
  <c r="I872" i="2"/>
  <c r="I871" i="2"/>
  <c r="I865" i="2"/>
  <c r="I864" i="2"/>
  <c r="I858" i="2"/>
  <c r="I857" i="2"/>
  <c r="I851" i="2"/>
  <c r="I850" i="2"/>
  <c r="I844" i="2"/>
  <c r="I843" i="2"/>
  <c r="I837" i="2"/>
  <c r="I836" i="2"/>
  <c r="I830" i="2"/>
  <c r="I829" i="2"/>
  <c r="I823" i="2"/>
  <c r="I822" i="2"/>
  <c r="I821" i="2"/>
  <c r="I816" i="2"/>
  <c r="I815" i="2"/>
  <c r="I809" i="2"/>
  <c r="I808" i="2"/>
  <c r="I807" i="2"/>
  <c r="I802" i="2"/>
  <c r="I801" i="2"/>
  <c r="I795" i="2"/>
  <c r="I794" i="2"/>
  <c r="I788" i="2"/>
  <c r="I787" i="2"/>
  <c r="I781" i="2"/>
  <c r="I780" i="2"/>
  <c r="I774" i="2"/>
  <c r="I767" i="2"/>
  <c r="I766" i="2"/>
  <c r="I760" i="2"/>
  <c r="I759" i="2"/>
  <c r="I753" i="2"/>
  <c r="I752" i="2"/>
  <c r="I746" i="2"/>
  <c r="I745" i="2"/>
  <c r="I739" i="2"/>
  <c r="I738" i="2"/>
  <c r="I732" i="2"/>
  <c r="I731" i="2"/>
  <c r="I730" i="2"/>
  <c r="I725" i="2"/>
  <c r="I724" i="2"/>
  <c r="I723" i="2"/>
  <c r="I718" i="2"/>
  <c r="I717" i="2"/>
  <c r="I711" i="2"/>
  <c r="I704" i="2"/>
  <c r="I697" i="2"/>
  <c r="I690" i="2"/>
  <c r="I683" i="2"/>
  <c r="I676" i="2"/>
  <c r="I669" i="2"/>
  <c r="I662" i="2"/>
  <c r="I661" i="2"/>
  <c r="I655" i="2"/>
  <c r="I654" i="2"/>
  <c r="I653" i="2"/>
  <c r="I648" i="2"/>
  <c r="I647" i="2"/>
  <c r="I641" i="2"/>
  <c r="I640" i="2"/>
  <c r="I634" i="2"/>
  <c r="I633" i="2"/>
  <c r="I627" i="2"/>
  <c r="I626" i="2"/>
  <c r="I620" i="2"/>
  <c r="I619" i="2"/>
  <c r="I613" i="2"/>
  <c r="I612" i="2"/>
  <c r="I606" i="2"/>
  <c r="I605" i="2"/>
  <c r="I599" i="2"/>
  <c r="I598" i="2"/>
  <c r="I592" i="2"/>
  <c r="I591" i="2"/>
  <c r="I585" i="2"/>
  <c r="I578" i="2"/>
  <c r="I577" i="2"/>
  <c r="I571" i="2"/>
  <c r="I570" i="2"/>
  <c r="I564" i="2"/>
  <c r="I563" i="2"/>
  <c r="I557" i="2"/>
  <c r="I556" i="2"/>
  <c r="I555" i="2"/>
  <c r="I550" i="2"/>
  <c r="I549" i="2"/>
  <c r="I548" i="2"/>
  <c r="I543" i="2"/>
  <c r="I542" i="2"/>
  <c r="I536" i="2"/>
  <c r="I535" i="2"/>
  <c r="I529" i="2"/>
  <c r="I528" i="2"/>
  <c r="I522" i="2"/>
  <c r="I521" i="2"/>
  <c r="I515" i="2"/>
  <c r="I514" i="2"/>
  <c r="I508" i="2"/>
  <c r="I507" i="2"/>
  <c r="I501" i="2"/>
  <c r="I500" i="2"/>
  <c r="I494" i="2"/>
  <c r="I493" i="2"/>
  <c r="I487" i="2"/>
  <c r="I486" i="2"/>
  <c r="I480" i="2"/>
  <c r="I479" i="2"/>
  <c r="I473" i="2"/>
  <c r="I466" i="2"/>
  <c r="I465" i="2"/>
  <c r="I459" i="2"/>
  <c r="I458" i="2"/>
  <c r="I452" i="2"/>
  <c r="I451" i="2"/>
  <c r="I445" i="2"/>
  <c r="I444" i="2"/>
  <c r="I438" i="2"/>
  <c r="I437" i="2"/>
  <c r="I431" i="2"/>
  <c r="I430" i="2"/>
  <c r="I424" i="2"/>
  <c r="I423" i="2"/>
  <c r="I417" i="2"/>
  <c r="I416" i="2"/>
  <c r="I410" i="2"/>
  <c r="I409" i="2"/>
  <c r="I403" i="2"/>
  <c r="I402" i="2"/>
  <c r="I396" i="2"/>
  <c r="I395" i="2"/>
  <c r="I389" i="2"/>
  <c r="I388" i="2"/>
  <c r="I382" i="2"/>
  <c r="I381" i="2"/>
  <c r="I375" i="2"/>
  <c r="I374" i="2"/>
  <c r="I368" i="2"/>
  <c r="I367" i="2"/>
  <c r="I361" i="2"/>
  <c r="I360" i="2"/>
  <c r="I354" i="2"/>
  <c r="I353" i="2"/>
  <c r="I347" i="2"/>
  <c r="I346" i="2"/>
  <c r="I340" i="2"/>
  <c r="I339" i="2"/>
  <c r="I333" i="2"/>
  <c r="I332" i="2"/>
  <c r="I326" i="2"/>
  <c r="I325" i="2"/>
  <c r="I319" i="2"/>
  <c r="I318" i="2"/>
  <c r="I312" i="2"/>
  <c r="I311" i="2"/>
  <c r="I305" i="2"/>
  <c r="I304" i="2"/>
  <c r="I298" i="2"/>
  <c r="I297" i="2"/>
  <c r="I291" i="2"/>
  <c r="I290" i="2"/>
  <c r="I284" i="2"/>
  <c r="I283" i="2"/>
  <c r="I277" i="2"/>
  <c r="I276" i="2"/>
  <c r="I270" i="2"/>
  <c r="I269" i="2"/>
  <c r="I263" i="2"/>
  <c r="I262" i="2"/>
  <c r="I256" i="2"/>
  <c r="I255" i="2"/>
  <c r="I249" i="2"/>
  <c r="I248" i="2"/>
  <c r="I242" i="2"/>
  <c r="I241" i="2"/>
  <c r="I235" i="2"/>
  <c r="I234" i="2"/>
  <c r="I228" i="2"/>
  <c r="I227" i="2"/>
  <c r="I220" i="2"/>
  <c r="I214" i="2"/>
  <c r="I213" i="2"/>
  <c r="I207" i="2"/>
  <c r="I206" i="2"/>
  <c r="I200" i="2"/>
  <c r="I199" i="2"/>
  <c r="I193" i="2"/>
  <c r="I192" i="2"/>
  <c r="I186" i="2"/>
  <c r="I185" i="2"/>
  <c r="I179" i="2"/>
  <c r="I178" i="2"/>
  <c r="I172" i="2"/>
  <c r="I171" i="2"/>
  <c r="I165" i="2"/>
  <c r="I164" i="2"/>
  <c r="I158" i="2"/>
  <c r="I157" i="2"/>
  <c r="I151" i="2"/>
  <c r="I150" i="2"/>
  <c r="I144" i="2"/>
  <c r="I143" i="2"/>
  <c r="I137" i="2"/>
  <c r="I136" i="2"/>
  <c r="I130" i="2"/>
  <c r="I129" i="2"/>
  <c r="I123" i="2"/>
  <c r="I122" i="2"/>
  <c r="I116" i="2"/>
  <c r="I115" i="2"/>
  <c r="I109" i="2"/>
  <c r="I108" i="2"/>
  <c r="I102" i="2"/>
  <c r="I101" i="2"/>
  <c r="I95" i="2"/>
  <c r="I94" i="2"/>
  <c r="I88" i="2"/>
  <c r="I87" i="2"/>
  <c r="I86" i="2"/>
  <c r="I81" i="2"/>
  <c r="I80" i="2"/>
  <c r="I74" i="2"/>
  <c r="I73" i="2"/>
  <c r="I67" i="2"/>
  <c r="I66" i="2"/>
  <c r="I60" i="2"/>
  <c r="I59" i="2"/>
  <c r="I53" i="2"/>
  <c r="I52" i="2"/>
  <c r="I46" i="2"/>
  <c r="I45" i="2"/>
  <c r="I39" i="2"/>
  <c r="I38" i="2"/>
  <c r="I32" i="2"/>
  <c r="I31" i="2"/>
  <c r="I25" i="2"/>
  <c r="I24" i="2"/>
  <c r="I18" i="2"/>
  <c r="I17" i="2"/>
  <c r="I11" i="2"/>
  <c r="I10" i="2"/>
  <c r="H4219" i="2"/>
  <c r="H4218" i="2"/>
  <c r="H4217" i="2"/>
  <c r="H4213" i="2"/>
  <c r="H4212" i="2"/>
  <c r="H4211" i="2"/>
  <c r="H4210" i="2"/>
  <c r="H4206" i="2"/>
  <c r="H4205" i="2"/>
  <c r="H4204" i="2"/>
  <c r="H4203" i="2"/>
  <c r="H4199" i="2"/>
  <c r="H4198" i="2"/>
  <c r="H4197" i="2"/>
  <c r="H4196" i="2"/>
  <c r="H4192" i="2"/>
  <c r="H4191" i="2"/>
  <c r="H4190" i="2"/>
  <c r="H4189" i="2"/>
  <c r="H4185" i="2"/>
  <c r="H4184" i="2"/>
  <c r="H4183" i="2"/>
  <c r="H4182" i="2"/>
  <c r="H4178" i="2"/>
  <c r="H4177" i="2"/>
  <c r="H4176" i="2"/>
  <c r="H4175" i="2"/>
  <c r="H4171" i="2"/>
  <c r="H4170" i="2"/>
  <c r="H4169" i="2"/>
  <c r="H4168" i="2"/>
  <c r="H4164" i="2"/>
  <c r="H4163" i="2"/>
  <c r="H4162" i="2"/>
  <c r="H4161" i="2"/>
  <c r="H4157" i="2"/>
  <c r="H4156" i="2"/>
  <c r="H4155" i="2"/>
  <c r="H4154" i="2"/>
  <c r="H4150" i="2"/>
  <c r="H4149" i="2"/>
  <c r="H4148" i="2"/>
  <c r="H4147" i="2"/>
  <c r="H4143" i="2"/>
  <c r="H4142" i="2"/>
  <c r="H4141" i="2"/>
  <c r="H4140" i="2"/>
  <c r="I4140" i="2" s="1"/>
  <c r="J4140" i="2" s="1"/>
  <c r="H4136" i="2"/>
  <c r="H4135" i="2"/>
  <c r="H4134" i="2"/>
  <c r="H4133" i="2"/>
  <c r="I4133" i="2" s="1"/>
  <c r="J4133" i="2" s="1"/>
  <c r="H4129" i="2"/>
  <c r="H4128" i="2"/>
  <c r="H4127" i="2"/>
  <c r="H4126" i="2"/>
  <c r="I4126" i="2" s="1"/>
  <c r="J4126" i="2" s="1"/>
  <c r="H4122" i="2"/>
  <c r="H4121" i="2"/>
  <c r="H4120" i="2"/>
  <c r="H4119" i="2"/>
  <c r="I4119" i="2" s="1"/>
  <c r="J4119" i="2" s="1"/>
  <c r="H4115" i="2"/>
  <c r="H4114" i="2"/>
  <c r="H4113" i="2"/>
  <c r="H4112" i="2"/>
  <c r="I4112" i="2" s="1"/>
  <c r="J4112" i="2" s="1"/>
  <c r="H4108" i="2"/>
  <c r="H4107" i="2"/>
  <c r="H4106" i="2"/>
  <c r="H4105" i="2"/>
  <c r="I4105" i="2" s="1"/>
  <c r="J4105" i="2" s="1"/>
  <c r="H4101" i="2"/>
  <c r="H4100" i="2"/>
  <c r="H4099" i="2"/>
  <c r="H4098" i="2"/>
  <c r="I4098" i="2" s="1"/>
  <c r="J4098" i="2" s="1"/>
  <c r="H4094" i="2"/>
  <c r="H4093" i="2"/>
  <c r="H4092" i="2"/>
  <c r="H4091" i="2"/>
  <c r="I4091" i="2" s="1"/>
  <c r="J4091" i="2" s="1"/>
  <c r="H4087" i="2"/>
  <c r="H4086" i="2"/>
  <c r="H4085" i="2"/>
  <c r="H4084" i="2"/>
  <c r="I4084" i="2" s="1"/>
  <c r="J4084" i="2" s="1"/>
  <c r="H4080" i="2"/>
  <c r="H4079" i="2"/>
  <c r="H4078" i="2"/>
  <c r="H4077" i="2"/>
  <c r="I4077" i="2" s="1"/>
  <c r="J4077" i="2" s="1"/>
  <c r="H4073" i="2"/>
  <c r="H4072" i="2"/>
  <c r="H4071" i="2"/>
  <c r="H4070" i="2"/>
  <c r="I4070" i="2" s="1"/>
  <c r="J4070" i="2" s="1"/>
  <c r="H4066" i="2"/>
  <c r="H4065" i="2"/>
  <c r="H4064" i="2"/>
  <c r="H4063" i="2"/>
  <c r="I4063" i="2" s="1"/>
  <c r="J4063" i="2" s="1"/>
  <c r="H4059" i="2"/>
  <c r="H4058" i="2"/>
  <c r="H4057" i="2"/>
  <c r="H4056" i="2"/>
  <c r="I4056" i="2" s="1"/>
  <c r="J4056" i="2" s="1"/>
  <c r="H4052" i="2"/>
  <c r="H4051" i="2"/>
  <c r="H4050" i="2"/>
  <c r="H4049" i="2"/>
  <c r="I4049" i="2" s="1"/>
  <c r="J4049" i="2" s="1"/>
  <c r="H4045" i="2"/>
  <c r="H4044" i="2"/>
  <c r="H4043" i="2"/>
  <c r="H4042" i="2"/>
  <c r="I4042" i="2" s="1"/>
  <c r="J4042" i="2" s="1"/>
  <c r="H4038" i="2"/>
  <c r="H4037" i="2"/>
  <c r="I4037" i="2" s="1"/>
  <c r="H4036" i="2"/>
  <c r="I4036" i="2" s="1"/>
  <c r="J4036" i="2" s="1"/>
  <c r="H4035" i="2"/>
  <c r="I4035" i="2" s="1"/>
  <c r="J4035" i="2" s="1"/>
  <c r="H4031" i="2"/>
  <c r="H4030" i="2"/>
  <c r="I4030" i="2" s="1"/>
  <c r="H4029" i="2"/>
  <c r="I4029" i="2" s="1"/>
  <c r="J4029" i="2" s="1"/>
  <c r="H4028" i="2"/>
  <c r="I4028" i="2" s="1"/>
  <c r="J4028" i="2" s="1"/>
  <c r="H4024" i="2"/>
  <c r="H4023" i="2"/>
  <c r="H4022" i="2"/>
  <c r="H4021" i="2"/>
  <c r="I4021" i="2" s="1"/>
  <c r="J4021" i="2" s="1"/>
  <c r="H4017" i="2"/>
  <c r="H4016" i="2"/>
  <c r="H4015" i="2"/>
  <c r="H4014" i="2"/>
  <c r="I4014" i="2" s="1"/>
  <c r="J4014" i="2" s="1"/>
  <c r="H4010" i="2"/>
  <c r="H4009" i="2"/>
  <c r="H4008" i="2"/>
  <c r="H4007" i="2"/>
  <c r="I4007" i="2" s="1"/>
  <c r="J4007" i="2" s="1"/>
  <c r="H4003" i="2"/>
  <c r="H4002" i="2"/>
  <c r="H4001" i="2"/>
  <c r="H4000" i="2"/>
  <c r="I4000" i="2" s="1"/>
  <c r="J4000" i="2" s="1"/>
  <c r="H3996" i="2"/>
  <c r="H3995" i="2"/>
  <c r="H3994" i="2"/>
  <c r="H3993" i="2"/>
  <c r="I3993" i="2" s="1"/>
  <c r="J3993" i="2" s="1"/>
  <c r="H3989" i="2"/>
  <c r="H3988" i="2"/>
  <c r="H3987" i="2"/>
  <c r="H3986" i="2"/>
  <c r="I3986" i="2" s="1"/>
  <c r="J3986" i="2" s="1"/>
  <c r="H3982" i="2"/>
  <c r="H3981" i="2"/>
  <c r="H3980" i="2"/>
  <c r="I3980" i="2" s="1"/>
  <c r="J3980" i="2" s="1"/>
  <c r="H3979" i="2"/>
  <c r="I3979" i="2" s="1"/>
  <c r="J3979" i="2" s="1"/>
  <c r="H3975" i="2"/>
  <c r="H3974" i="2"/>
  <c r="H3973" i="2"/>
  <c r="H3972" i="2"/>
  <c r="I3972" i="2" s="1"/>
  <c r="J3972" i="2" s="1"/>
  <c r="H3968" i="2"/>
  <c r="H3967" i="2"/>
  <c r="H3966" i="2"/>
  <c r="H3965" i="2"/>
  <c r="I3965" i="2" s="1"/>
  <c r="J3965" i="2" s="1"/>
  <c r="H3961" i="2"/>
  <c r="H3960" i="2"/>
  <c r="H3959" i="2"/>
  <c r="H3958" i="2"/>
  <c r="I3958" i="2" s="1"/>
  <c r="J3958" i="2" s="1"/>
  <c r="H3954" i="2"/>
  <c r="H3953" i="2"/>
  <c r="H3952" i="2"/>
  <c r="H3951" i="2"/>
  <c r="I3951" i="2" s="1"/>
  <c r="J3951" i="2" s="1"/>
  <c r="H3947" i="2"/>
  <c r="H3946" i="2"/>
  <c r="H3945" i="2"/>
  <c r="H3944" i="2"/>
  <c r="I3944" i="2" s="1"/>
  <c r="J3944" i="2" s="1"/>
  <c r="H3940" i="2"/>
  <c r="H3939" i="2"/>
  <c r="H3938" i="2"/>
  <c r="H3937" i="2"/>
  <c r="I3937" i="2" s="1"/>
  <c r="J3937" i="2" s="1"/>
  <c r="H3933" i="2"/>
  <c r="H3932" i="2"/>
  <c r="H3931" i="2"/>
  <c r="H3930" i="2"/>
  <c r="I3930" i="2" s="1"/>
  <c r="J3930" i="2" s="1"/>
  <c r="H3926" i="2"/>
  <c r="H3925" i="2"/>
  <c r="H3924" i="2"/>
  <c r="H3923" i="2"/>
  <c r="I3923" i="2" s="1"/>
  <c r="J3923" i="2" s="1"/>
  <c r="H3919" i="2"/>
  <c r="H3918" i="2"/>
  <c r="H3917" i="2"/>
  <c r="H3916" i="2"/>
  <c r="I3916" i="2" s="1"/>
  <c r="J3916" i="2" s="1"/>
  <c r="H3912" i="2"/>
  <c r="H3911" i="2"/>
  <c r="H3910" i="2"/>
  <c r="H3909" i="2"/>
  <c r="I3909" i="2" s="1"/>
  <c r="J3909" i="2" s="1"/>
  <c r="H3905" i="2"/>
  <c r="H3904" i="2"/>
  <c r="H3903" i="2"/>
  <c r="H3902" i="2"/>
  <c r="I3902" i="2" s="1"/>
  <c r="J3902" i="2" s="1"/>
  <c r="H3898" i="2"/>
  <c r="H3897" i="2"/>
  <c r="H3896" i="2"/>
  <c r="H3895" i="2"/>
  <c r="I3895" i="2" s="1"/>
  <c r="J3895" i="2" s="1"/>
  <c r="H3891" i="2"/>
  <c r="H3890" i="2"/>
  <c r="H3889" i="2"/>
  <c r="H3888" i="2"/>
  <c r="I3888" i="2" s="1"/>
  <c r="J3888" i="2" s="1"/>
  <c r="H3884" i="2"/>
  <c r="H3883" i="2"/>
  <c r="H3882" i="2"/>
  <c r="H3881" i="2"/>
  <c r="I3881" i="2" s="1"/>
  <c r="J3881" i="2" s="1"/>
  <c r="H3877" i="2"/>
  <c r="H3876" i="2"/>
  <c r="H3875" i="2"/>
  <c r="H3874" i="2"/>
  <c r="I3874" i="2" s="1"/>
  <c r="J3874" i="2" s="1"/>
  <c r="H3870" i="2"/>
  <c r="H3869" i="2"/>
  <c r="H3868" i="2"/>
  <c r="H3867" i="2"/>
  <c r="I3867" i="2" s="1"/>
  <c r="J3867" i="2" s="1"/>
  <c r="H3863" i="2"/>
  <c r="H3862" i="2"/>
  <c r="H3861" i="2"/>
  <c r="H3860" i="2"/>
  <c r="I3860" i="2" s="1"/>
  <c r="J3860" i="2" s="1"/>
  <c r="H3856" i="2"/>
  <c r="H3855" i="2"/>
  <c r="H3854" i="2"/>
  <c r="H3853" i="2"/>
  <c r="I3853" i="2" s="1"/>
  <c r="J3853" i="2" s="1"/>
  <c r="H3849" i="2"/>
  <c r="H3848" i="2"/>
  <c r="I3848" i="2" s="1"/>
  <c r="H3847" i="2"/>
  <c r="I3847" i="2" s="1"/>
  <c r="H3846" i="2"/>
  <c r="I3846" i="2" s="1"/>
  <c r="H3842" i="2"/>
  <c r="H3841" i="2"/>
  <c r="H3840" i="2"/>
  <c r="I3840" i="2" s="1"/>
  <c r="J3840" i="2" s="1"/>
  <c r="H3839" i="2"/>
  <c r="I3839" i="2" s="1"/>
  <c r="J3839" i="2" s="1"/>
  <c r="H3835" i="2"/>
  <c r="H3834" i="2"/>
  <c r="H3833" i="2"/>
  <c r="I3833" i="2" s="1"/>
  <c r="J3833" i="2" s="1"/>
  <c r="H3832" i="2"/>
  <c r="I3832" i="2" s="1"/>
  <c r="J3832" i="2" s="1"/>
  <c r="H3828" i="2"/>
  <c r="H3827" i="2"/>
  <c r="H3826" i="2"/>
  <c r="I3826" i="2" s="1"/>
  <c r="J3826" i="2" s="1"/>
  <c r="H3825" i="2"/>
  <c r="I3825" i="2" s="1"/>
  <c r="J3825" i="2" s="1"/>
  <c r="H3821" i="2"/>
  <c r="H3820" i="2"/>
  <c r="H3819" i="2"/>
  <c r="H3818" i="2"/>
  <c r="I3818" i="2" s="1"/>
  <c r="J3818" i="2" s="1"/>
  <c r="H3814" i="2"/>
  <c r="H3813" i="2"/>
  <c r="H3812" i="2"/>
  <c r="H3811" i="2"/>
  <c r="I3811" i="2" s="1"/>
  <c r="J3811" i="2" s="1"/>
  <c r="H3807" i="2"/>
  <c r="H3806" i="2"/>
  <c r="H3805" i="2"/>
  <c r="H3804" i="2"/>
  <c r="I3804" i="2" s="1"/>
  <c r="J3804" i="2" s="1"/>
  <c r="H3800" i="2"/>
  <c r="H3799" i="2"/>
  <c r="H3798" i="2"/>
  <c r="H3797" i="2"/>
  <c r="I3797" i="2" s="1"/>
  <c r="J3797" i="2" s="1"/>
  <c r="H3793" i="2"/>
  <c r="H3792" i="2"/>
  <c r="H3791" i="2"/>
  <c r="I3791" i="2" s="1"/>
  <c r="J3791" i="2" s="1"/>
  <c r="H3790" i="2"/>
  <c r="I3790" i="2" s="1"/>
  <c r="J3790" i="2" s="1"/>
  <c r="H3786" i="2"/>
  <c r="H3785" i="2"/>
  <c r="H3784" i="2"/>
  <c r="I3784" i="2" s="1"/>
  <c r="H3783" i="2"/>
  <c r="I3783" i="2" s="1"/>
  <c r="H3779" i="2"/>
  <c r="H3778" i="2"/>
  <c r="H3777" i="2"/>
  <c r="I3777" i="2" s="1"/>
  <c r="H3776" i="2"/>
  <c r="I3776" i="2" s="1"/>
  <c r="H3772" i="2"/>
  <c r="H3771" i="2"/>
  <c r="H3770" i="2"/>
  <c r="I3770" i="2" s="1"/>
  <c r="J3770" i="2" s="1"/>
  <c r="H3769" i="2"/>
  <c r="I3769" i="2" s="1"/>
  <c r="J3769" i="2" s="1"/>
  <c r="H3765" i="2"/>
  <c r="H3764" i="2"/>
  <c r="H3763" i="2"/>
  <c r="H3762" i="2"/>
  <c r="I3762" i="2" s="1"/>
  <c r="J3762" i="2" s="1"/>
  <c r="H3758" i="2"/>
  <c r="H3757" i="2"/>
  <c r="H3756" i="2"/>
  <c r="H3755" i="2"/>
  <c r="I3755" i="2" s="1"/>
  <c r="J3755" i="2" s="1"/>
  <c r="H3751" i="2"/>
  <c r="H3750" i="2"/>
  <c r="H3749" i="2"/>
  <c r="H3748" i="2"/>
  <c r="I3748" i="2" s="1"/>
  <c r="J3748" i="2" s="1"/>
  <c r="H3744" i="2"/>
  <c r="H3743" i="2"/>
  <c r="H3742" i="2"/>
  <c r="H3741" i="2"/>
  <c r="I3741" i="2" s="1"/>
  <c r="J3741" i="2" s="1"/>
  <c r="H3737" i="2"/>
  <c r="H3736" i="2"/>
  <c r="I3736" i="2" s="1"/>
  <c r="J3736" i="2" s="1"/>
  <c r="H3735" i="2"/>
  <c r="I3735" i="2" s="1"/>
  <c r="J3735" i="2" s="1"/>
  <c r="H3734" i="2"/>
  <c r="I3734" i="2" s="1"/>
  <c r="J3734" i="2" s="1"/>
  <c r="H3730" i="2"/>
  <c r="H3729" i="2"/>
  <c r="I3729" i="2" s="1"/>
  <c r="J3729" i="2" s="1"/>
  <c r="H3728" i="2"/>
  <c r="I3728" i="2" s="1"/>
  <c r="J3728" i="2" s="1"/>
  <c r="H3727" i="2"/>
  <c r="I3727" i="2" s="1"/>
  <c r="J3727" i="2" s="1"/>
  <c r="H3723" i="2"/>
  <c r="H3722" i="2"/>
  <c r="H3721" i="2"/>
  <c r="I3721" i="2" s="1"/>
  <c r="J3721" i="2" s="1"/>
  <c r="H3720" i="2"/>
  <c r="I3720" i="2" s="1"/>
  <c r="J3720" i="2" s="1"/>
  <c r="H3716" i="2"/>
  <c r="H3715" i="2"/>
  <c r="H3714" i="2"/>
  <c r="I3714" i="2" s="1"/>
  <c r="J3714" i="2" s="1"/>
  <c r="H3713" i="2"/>
  <c r="I3713" i="2" s="1"/>
  <c r="J3713" i="2" s="1"/>
  <c r="H3709" i="2"/>
  <c r="H3708" i="2"/>
  <c r="H3707" i="2"/>
  <c r="I3707" i="2" s="1"/>
  <c r="J3707" i="2" s="1"/>
  <c r="H3706" i="2"/>
  <c r="I3706" i="2" s="1"/>
  <c r="J3706" i="2" s="1"/>
  <c r="H3702" i="2"/>
  <c r="H3701" i="2"/>
  <c r="H3700" i="2"/>
  <c r="I3700" i="2" s="1"/>
  <c r="J3700" i="2" s="1"/>
  <c r="H3699" i="2"/>
  <c r="I3699" i="2" s="1"/>
  <c r="J3699" i="2" s="1"/>
  <c r="H3695" i="2"/>
  <c r="H3694" i="2"/>
  <c r="H3693" i="2"/>
  <c r="I3693" i="2" s="1"/>
  <c r="J3693" i="2" s="1"/>
  <c r="H3692" i="2"/>
  <c r="I3692" i="2" s="1"/>
  <c r="J3692" i="2" s="1"/>
  <c r="H3688" i="2"/>
  <c r="H3687" i="2"/>
  <c r="H3686" i="2"/>
  <c r="I3686" i="2" s="1"/>
  <c r="J3686" i="2" s="1"/>
  <c r="H3685" i="2"/>
  <c r="I3685" i="2" s="1"/>
  <c r="J3685" i="2" s="1"/>
  <c r="H3681" i="2"/>
  <c r="H3680" i="2"/>
  <c r="H3679" i="2"/>
  <c r="I3679" i="2" s="1"/>
  <c r="J3679" i="2" s="1"/>
  <c r="H3678" i="2"/>
  <c r="I3678" i="2" s="1"/>
  <c r="J3678" i="2" s="1"/>
  <c r="H3674" i="2"/>
  <c r="H3673" i="2"/>
  <c r="H3672" i="2"/>
  <c r="I3672" i="2" s="1"/>
  <c r="J3672" i="2" s="1"/>
  <c r="H3671" i="2"/>
  <c r="I3671" i="2" s="1"/>
  <c r="J3671" i="2" s="1"/>
  <c r="H3667" i="2"/>
  <c r="H3666" i="2"/>
  <c r="H3665" i="2"/>
  <c r="I3665" i="2" s="1"/>
  <c r="J3665" i="2" s="1"/>
  <c r="H3664" i="2"/>
  <c r="I3664" i="2" s="1"/>
  <c r="J3664" i="2" s="1"/>
  <c r="H3660" i="2"/>
  <c r="H3659" i="2"/>
  <c r="H3658" i="2"/>
  <c r="I3658" i="2" s="1"/>
  <c r="J3658" i="2" s="1"/>
  <c r="H3657" i="2"/>
  <c r="I3657" i="2" s="1"/>
  <c r="J3657" i="2" s="1"/>
  <c r="H3653" i="2"/>
  <c r="H3652" i="2"/>
  <c r="H3651" i="2"/>
  <c r="I3651" i="2" s="1"/>
  <c r="J3651" i="2" s="1"/>
  <c r="H3650" i="2"/>
  <c r="I3650" i="2" s="1"/>
  <c r="J3650" i="2" s="1"/>
  <c r="H3646" i="2"/>
  <c r="I3646" i="2" s="1"/>
  <c r="J3646" i="2" s="1"/>
  <c r="H3645" i="2"/>
  <c r="I3645" i="2" s="1"/>
  <c r="J3645" i="2" s="1"/>
  <c r="H3644" i="2"/>
  <c r="I3644" i="2" s="1"/>
  <c r="J3644" i="2" s="1"/>
  <c r="H3643" i="2"/>
  <c r="I3643" i="2" s="1"/>
  <c r="J3643" i="2" s="1"/>
  <c r="H3639" i="2"/>
  <c r="H3638" i="2"/>
  <c r="I3638" i="2" s="1"/>
  <c r="J3638" i="2" s="1"/>
  <c r="H3637" i="2"/>
  <c r="I3637" i="2" s="1"/>
  <c r="J3637" i="2" s="1"/>
  <c r="H3636" i="2"/>
  <c r="I3636" i="2" s="1"/>
  <c r="J3636" i="2" s="1"/>
  <c r="H3632" i="2"/>
  <c r="H3631" i="2"/>
  <c r="H3630" i="2"/>
  <c r="I3630" i="2" s="1"/>
  <c r="J3630" i="2" s="1"/>
  <c r="H3629" i="2"/>
  <c r="I3629" i="2" s="1"/>
  <c r="J3629" i="2" s="1"/>
  <c r="H3625" i="2"/>
  <c r="H3624" i="2"/>
  <c r="H3623" i="2"/>
  <c r="I3623" i="2" s="1"/>
  <c r="J3623" i="2" s="1"/>
  <c r="H3622" i="2"/>
  <c r="I3622" i="2" s="1"/>
  <c r="J3622" i="2" s="1"/>
  <c r="H3618" i="2"/>
  <c r="H3617" i="2"/>
  <c r="H3616" i="2"/>
  <c r="I3616" i="2" s="1"/>
  <c r="J3616" i="2" s="1"/>
  <c r="H3615" i="2"/>
  <c r="I3615" i="2" s="1"/>
  <c r="J3615" i="2" s="1"/>
  <c r="H3611" i="2"/>
  <c r="H3610" i="2"/>
  <c r="H3609" i="2"/>
  <c r="I3609" i="2" s="1"/>
  <c r="J3609" i="2" s="1"/>
  <c r="H3608" i="2"/>
  <c r="I3608" i="2" s="1"/>
  <c r="J3608" i="2" s="1"/>
  <c r="H3604" i="2"/>
  <c r="H3603" i="2"/>
  <c r="H3602" i="2"/>
  <c r="I3602" i="2" s="1"/>
  <c r="J3602" i="2" s="1"/>
  <c r="H3601" i="2"/>
  <c r="I3601" i="2" s="1"/>
  <c r="J3601" i="2" s="1"/>
  <c r="H3597" i="2"/>
  <c r="H3596" i="2"/>
  <c r="H3595" i="2"/>
  <c r="I3595" i="2" s="1"/>
  <c r="J3595" i="2" s="1"/>
  <c r="H3594" i="2"/>
  <c r="I3594" i="2" s="1"/>
  <c r="J3594" i="2" s="1"/>
  <c r="H3590" i="2"/>
  <c r="H3589" i="2"/>
  <c r="H3588" i="2"/>
  <c r="I3588" i="2" s="1"/>
  <c r="J3588" i="2" s="1"/>
  <c r="H3587" i="2"/>
  <c r="I3587" i="2" s="1"/>
  <c r="J3587" i="2" s="1"/>
  <c r="H3583" i="2"/>
  <c r="H3582" i="2"/>
  <c r="H3581" i="2"/>
  <c r="H3580" i="2"/>
  <c r="I3580" i="2" s="1"/>
  <c r="J3580" i="2" s="1"/>
  <c r="H3576" i="2"/>
  <c r="H3575" i="2"/>
  <c r="H3574" i="2"/>
  <c r="H3573" i="2"/>
  <c r="I3573" i="2" s="1"/>
  <c r="J3573" i="2" s="1"/>
  <c r="H3569" i="2"/>
  <c r="H3568" i="2"/>
  <c r="H3567" i="2"/>
  <c r="H3566" i="2"/>
  <c r="I3566" i="2" s="1"/>
  <c r="J3566" i="2" s="1"/>
  <c r="H3562" i="2"/>
  <c r="H3561" i="2"/>
  <c r="H3560" i="2"/>
  <c r="I3560" i="2" s="1"/>
  <c r="H3559" i="2"/>
  <c r="I3559" i="2" s="1"/>
  <c r="J3559" i="2" s="1"/>
  <c r="H3555" i="2"/>
  <c r="H3554" i="2"/>
  <c r="I3554" i="2" s="1"/>
  <c r="J3554" i="2" s="1"/>
  <c r="H3553" i="2"/>
  <c r="I3553" i="2" s="1"/>
  <c r="J3553" i="2" s="1"/>
  <c r="H3552" i="2"/>
  <c r="I3552" i="2" s="1"/>
  <c r="J3552" i="2" s="1"/>
  <c r="H3548" i="2"/>
  <c r="H3547" i="2"/>
  <c r="H3546" i="2"/>
  <c r="I3546" i="2" s="1"/>
  <c r="J3546" i="2" s="1"/>
  <c r="H3545" i="2"/>
  <c r="I3545" i="2" s="1"/>
  <c r="J3545" i="2" s="1"/>
  <c r="H3541" i="2"/>
  <c r="H3540" i="2"/>
  <c r="H3539" i="2"/>
  <c r="H3538" i="2"/>
  <c r="H3534" i="2"/>
  <c r="H3533" i="2"/>
  <c r="H3532" i="2"/>
  <c r="H3531" i="2"/>
  <c r="H3527" i="2"/>
  <c r="H3526" i="2"/>
  <c r="H3525" i="2"/>
  <c r="I3525" i="2" s="1"/>
  <c r="J3525" i="2" s="1"/>
  <c r="H3524" i="2"/>
  <c r="I3524" i="2" s="1"/>
  <c r="J3524" i="2" s="1"/>
  <c r="H3520" i="2"/>
  <c r="H3519" i="2"/>
  <c r="I3519" i="2" s="1"/>
  <c r="H3518" i="2"/>
  <c r="I3518" i="2" s="1"/>
  <c r="J3518" i="2" s="1"/>
  <c r="H3517" i="2"/>
  <c r="I3517" i="2" s="1"/>
  <c r="H3513" i="2"/>
  <c r="H3512" i="2"/>
  <c r="H3511" i="2"/>
  <c r="I3511" i="2" s="1"/>
  <c r="J3511" i="2" s="1"/>
  <c r="H3510" i="2"/>
  <c r="I3510" i="2" s="1"/>
  <c r="J3510" i="2" s="1"/>
  <c r="H3506" i="2"/>
  <c r="H3505" i="2"/>
  <c r="H3504" i="2"/>
  <c r="I3504" i="2" s="1"/>
  <c r="J3504" i="2" s="1"/>
  <c r="H3503" i="2"/>
  <c r="I3503" i="2" s="1"/>
  <c r="H3499" i="2"/>
  <c r="I3499" i="2" s="1"/>
  <c r="H3498" i="2"/>
  <c r="I3498" i="2" s="1"/>
  <c r="H3497" i="2"/>
  <c r="I3497" i="2" s="1"/>
  <c r="H3496" i="2"/>
  <c r="I3496" i="2" s="1"/>
  <c r="H3492" i="2"/>
  <c r="H3491" i="2"/>
  <c r="H3490" i="2"/>
  <c r="H3489" i="2"/>
  <c r="I3489" i="2" s="1"/>
  <c r="J3489" i="2" s="1"/>
  <c r="H3485" i="2"/>
  <c r="H3484" i="2"/>
  <c r="H3483" i="2"/>
  <c r="I3483" i="2" s="1"/>
  <c r="J3483" i="2" s="1"/>
  <c r="H3482" i="2"/>
  <c r="I3482" i="2" s="1"/>
  <c r="J3482" i="2" s="1"/>
  <c r="H3478" i="2"/>
  <c r="H3477" i="2"/>
  <c r="H3476" i="2"/>
  <c r="H3475" i="2"/>
  <c r="I3475" i="2" s="1"/>
  <c r="J3475" i="2" s="1"/>
  <c r="H3471" i="2"/>
  <c r="H3470" i="2"/>
  <c r="H3469" i="2"/>
  <c r="I3469" i="2" s="1"/>
  <c r="J3469" i="2" s="1"/>
  <c r="H3468" i="2"/>
  <c r="I3468" i="2" s="1"/>
  <c r="J3468" i="2" s="1"/>
  <c r="H3464" i="2"/>
  <c r="H3463" i="2"/>
  <c r="H3462" i="2"/>
  <c r="I3462" i="2" s="1"/>
  <c r="J3462" i="2" s="1"/>
  <c r="H3461" i="2"/>
  <c r="I3461" i="2" s="1"/>
  <c r="J3461" i="2" s="1"/>
  <c r="H3457" i="2"/>
  <c r="H3456" i="2"/>
  <c r="H3455" i="2"/>
  <c r="I3455" i="2" s="1"/>
  <c r="J3455" i="2" s="1"/>
  <c r="H3454" i="2"/>
  <c r="I3454" i="2" s="1"/>
  <c r="J3454" i="2" s="1"/>
  <c r="H3450" i="2"/>
  <c r="H3449" i="2"/>
  <c r="H3448" i="2"/>
  <c r="H3447" i="2"/>
  <c r="I3447" i="2" s="1"/>
  <c r="H3443" i="2"/>
  <c r="H3442" i="2"/>
  <c r="H3441" i="2"/>
  <c r="I3441" i="2" s="1"/>
  <c r="J3441" i="2" s="1"/>
  <c r="H3440" i="2"/>
  <c r="I3440" i="2" s="1"/>
  <c r="J3440" i="2" s="1"/>
  <c r="H3436" i="2"/>
  <c r="H3435" i="2"/>
  <c r="H3434" i="2"/>
  <c r="I3434" i="2" s="1"/>
  <c r="J3434" i="2" s="1"/>
  <c r="H3433" i="2"/>
  <c r="I3433" i="2" s="1"/>
  <c r="J3433" i="2" s="1"/>
  <c r="H3429" i="2"/>
  <c r="H3428" i="2"/>
  <c r="H3427" i="2"/>
  <c r="I3427" i="2" s="1"/>
  <c r="J3427" i="2" s="1"/>
  <c r="H3426" i="2"/>
  <c r="I3426" i="2" s="1"/>
  <c r="J3426" i="2" s="1"/>
  <c r="H3422" i="2"/>
  <c r="H3421" i="2"/>
  <c r="H3420" i="2"/>
  <c r="H3419" i="2"/>
  <c r="I3419" i="2" s="1"/>
  <c r="J3419" i="2" s="1"/>
  <c r="H3415" i="2"/>
  <c r="H3414" i="2"/>
  <c r="H3413" i="2"/>
  <c r="H3412" i="2"/>
  <c r="I3412" i="2" s="1"/>
  <c r="J3412" i="2" s="1"/>
  <c r="H3408" i="2"/>
  <c r="H3407" i="2"/>
  <c r="H3406" i="2"/>
  <c r="H3405" i="2"/>
  <c r="I3405" i="2" s="1"/>
  <c r="J3405" i="2" s="1"/>
  <c r="H3401" i="2"/>
  <c r="H3400" i="2"/>
  <c r="H3399" i="2"/>
  <c r="H3398" i="2"/>
  <c r="I3398" i="2" s="1"/>
  <c r="J3398" i="2" s="1"/>
  <c r="H3394" i="2"/>
  <c r="H3393" i="2"/>
  <c r="H3392" i="2"/>
  <c r="H3391" i="2"/>
  <c r="I3391" i="2" s="1"/>
  <c r="J3391" i="2" s="1"/>
  <c r="H3387" i="2"/>
  <c r="H3386" i="2"/>
  <c r="H3385" i="2"/>
  <c r="H3384" i="2"/>
  <c r="I3384" i="2" s="1"/>
  <c r="J3384" i="2" s="1"/>
  <c r="H3380" i="2"/>
  <c r="H3379" i="2"/>
  <c r="H3378" i="2"/>
  <c r="I3378" i="2" s="1"/>
  <c r="J3378" i="2" s="1"/>
  <c r="H3377" i="2"/>
  <c r="I3377" i="2" s="1"/>
  <c r="J3377" i="2" s="1"/>
  <c r="H3373" i="2"/>
  <c r="H3372" i="2"/>
  <c r="I3372" i="2" s="1"/>
  <c r="J3372" i="2" s="1"/>
  <c r="H3371" i="2"/>
  <c r="I3371" i="2" s="1"/>
  <c r="H3370" i="2"/>
  <c r="I3370" i="2" s="1"/>
  <c r="J3370" i="2" s="1"/>
  <c r="H3366" i="2"/>
  <c r="H3365" i="2"/>
  <c r="I3365" i="2" s="1"/>
  <c r="J3365" i="2" s="1"/>
  <c r="H3364" i="2"/>
  <c r="I3364" i="2" s="1"/>
  <c r="J3364" i="2" s="1"/>
  <c r="H3363" i="2"/>
  <c r="I3363" i="2" s="1"/>
  <c r="J3363" i="2" s="1"/>
  <c r="H3359" i="2"/>
  <c r="H3358" i="2"/>
  <c r="I3358" i="2" s="1"/>
  <c r="J3358" i="2" s="1"/>
  <c r="H3357" i="2"/>
  <c r="I3357" i="2" s="1"/>
  <c r="J3357" i="2" s="1"/>
  <c r="H3356" i="2"/>
  <c r="I3356" i="2" s="1"/>
  <c r="J3356" i="2" s="1"/>
  <c r="H3352" i="2"/>
  <c r="H3351" i="2"/>
  <c r="H3350" i="2"/>
  <c r="H3349" i="2"/>
  <c r="I3349" i="2" s="1"/>
  <c r="J3349" i="2" s="1"/>
  <c r="H3345" i="2"/>
  <c r="H3344" i="2"/>
  <c r="H3343" i="2"/>
  <c r="I3343" i="2" s="1"/>
  <c r="J3343" i="2" s="1"/>
  <c r="H3342" i="2"/>
  <c r="I3342" i="2" s="1"/>
  <c r="J3342" i="2" s="1"/>
  <c r="H3338" i="2"/>
  <c r="H3337" i="2"/>
  <c r="H3336" i="2"/>
  <c r="I3336" i="2" s="1"/>
  <c r="J3336" i="2" s="1"/>
  <c r="H3335" i="2"/>
  <c r="I3335" i="2" s="1"/>
  <c r="J3335" i="2" s="1"/>
  <c r="H3331" i="2"/>
  <c r="H3330" i="2"/>
  <c r="H3329" i="2"/>
  <c r="I3329" i="2" s="1"/>
  <c r="J3329" i="2" s="1"/>
  <c r="H3328" i="2"/>
  <c r="I3328" i="2" s="1"/>
  <c r="J3328" i="2" s="1"/>
  <c r="H3324" i="2"/>
  <c r="H3323" i="2"/>
  <c r="H3322" i="2"/>
  <c r="I3322" i="2" s="1"/>
  <c r="J3322" i="2" s="1"/>
  <c r="H3321" i="2"/>
  <c r="I3321" i="2" s="1"/>
  <c r="J3321" i="2" s="1"/>
  <c r="H3317" i="2"/>
  <c r="H3316" i="2"/>
  <c r="H3315" i="2"/>
  <c r="I3315" i="2" s="1"/>
  <c r="H3314" i="2"/>
  <c r="I3314" i="2" s="1"/>
  <c r="J3314" i="2" s="1"/>
  <c r="H3310" i="2"/>
  <c r="H3309" i="2"/>
  <c r="H3308" i="2"/>
  <c r="I3308" i="2" s="1"/>
  <c r="H3307" i="2"/>
  <c r="I3307" i="2" s="1"/>
  <c r="J3307" i="2" s="1"/>
  <c r="H3303" i="2"/>
  <c r="H3302" i="2"/>
  <c r="H3301" i="2"/>
  <c r="I3301" i="2" s="1"/>
  <c r="J3301" i="2" s="1"/>
  <c r="H3300" i="2"/>
  <c r="I3300" i="2" s="1"/>
  <c r="J3300" i="2" s="1"/>
  <c r="H3296" i="2"/>
  <c r="H3295" i="2"/>
  <c r="H3294" i="2"/>
  <c r="I3294" i="2" s="1"/>
  <c r="J3294" i="2" s="1"/>
  <c r="H3293" i="2"/>
  <c r="I3293" i="2" s="1"/>
  <c r="J3293" i="2" s="1"/>
  <c r="H3289" i="2"/>
  <c r="H3288" i="2"/>
  <c r="H3287" i="2"/>
  <c r="I3287" i="2" s="1"/>
  <c r="J3287" i="2" s="1"/>
  <c r="H3286" i="2"/>
  <c r="I3286" i="2" s="1"/>
  <c r="J3286" i="2" s="1"/>
  <c r="H3282" i="2"/>
  <c r="H3281" i="2"/>
  <c r="H3280" i="2"/>
  <c r="I3280" i="2" s="1"/>
  <c r="J3280" i="2" s="1"/>
  <c r="H3279" i="2"/>
  <c r="I3279" i="2" s="1"/>
  <c r="J3279" i="2" s="1"/>
  <c r="H3275" i="2"/>
  <c r="H3274" i="2"/>
  <c r="H3273" i="2"/>
  <c r="I3273" i="2" s="1"/>
  <c r="J3273" i="2" s="1"/>
  <c r="H3272" i="2"/>
  <c r="I3272" i="2" s="1"/>
  <c r="J3272" i="2" s="1"/>
  <c r="H3268" i="2"/>
  <c r="H3267" i="2"/>
  <c r="H3266" i="2"/>
  <c r="I3266" i="2" s="1"/>
  <c r="J3266" i="2" s="1"/>
  <c r="H3265" i="2"/>
  <c r="I3265" i="2" s="1"/>
  <c r="J3265" i="2" s="1"/>
  <c r="H3261" i="2"/>
  <c r="H3260" i="2"/>
  <c r="H3259" i="2"/>
  <c r="I3259" i="2" s="1"/>
  <c r="J3259" i="2" s="1"/>
  <c r="H3258" i="2"/>
  <c r="I3258" i="2" s="1"/>
  <c r="J3258" i="2" s="1"/>
  <c r="H3254" i="2"/>
  <c r="H3253" i="2"/>
  <c r="H3252" i="2"/>
  <c r="I3252" i="2" s="1"/>
  <c r="J3252" i="2" s="1"/>
  <c r="H3251" i="2"/>
  <c r="I3251" i="2" s="1"/>
  <c r="J3251" i="2" s="1"/>
  <c r="H3247" i="2"/>
  <c r="H3246" i="2"/>
  <c r="H3245" i="2"/>
  <c r="I3245" i="2" s="1"/>
  <c r="J3245" i="2" s="1"/>
  <c r="H3244" i="2"/>
  <c r="I3244" i="2" s="1"/>
  <c r="J3244" i="2" s="1"/>
  <c r="H3240" i="2"/>
  <c r="H3239" i="2"/>
  <c r="H3238" i="2"/>
  <c r="I3238" i="2" s="1"/>
  <c r="J3238" i="2" s="1"/>
  <c r="H3237" i="2"/>
  <c r="I3237" i="2" s="1"/>
  <c r="J3237" i="2" s="1"/>
  <c r="H3233" i="2"/>
  <c r="H3232" i="2"/>
  <c r="H3231" i="2"/>
  <c r="I3231" i="2" s="1"/>
  <c r="J3231" i="2" s="1"/>
  <c r="H3230" i="2"/>
  <c r="I3230" i="2" s="1"/>
  <c r="J3230" i="2" s="1"/>
  <c r="H3226" i="2"/>
  <c r="H3225" i="2"/>
  <c r="H3224" i="2"/>
  <c r="I3224" i="2" s="1"/>
  <c r="J3224" i="2" s="1"/>
  <c r="H3223" i="2"/>
  <c r="I3223" i="2" s="1"/>
  <c r="J3223" i="2" s="1"/>
  <c r="H3219" i="2"/>
  <c r="H3218" i="2"/>
  <c r="H3217" i="2"/>
  <c r="I3217" i="2" s="1"/>
  <c r="J3217" i="2" s="1"/>
  <c r="H3216" i="2"/>
  <c r="I3216" i="2" s="1"/>
  <c r="J3216" i="2" s="1"/>
  <c r="H3212" i="2"/>
  <c r="H3211" i="2"/>
  <c r="H3210" i="2"/>
  <c r="I3210" i="2" s="1"/>
  <c r="J3210" i="2" s="1"/>
  <c r="H3209" i="2"/>
  <c r="I3209" i="2" s="1"/>
  <c r="J3209" i="2" s="1"/>
  <c r="H3205" i="2"/>
  <c r="H3204" i="2"/>
  <c r="H3203" i="2"/>
  <c r="I3203" i="2" s="1"/>
  <c r="H3202" i="2"/>
  <c r="I3202" i="2" s="1"/>
  <c r="J3202" i="2" s="1"/>
  <c r="H3198" i="2"/>
  <c r="H3197" i="2"/>
  <c r="H3196" i="2"/>
  <c r="I3196" i="2" s="1"/>
  <c r="J3196" i="2" s="1"/>
  <c r="H3195" i="2"/>
  <c r="I3195" i="2" s="1"/>
  <c r="J3195" i="2" s="1"/>
  <c r="H3191" i="2"/>
  <c r="H3190" i="2"/>
  <c r="H3189" i="2"/>
  <c r="I3189" i="2" s="1"/>
  <c r="J3189" i="2" s="1"/>
  <c r="H3188" i="2"/>
  <c r="I3188" i="2" s="1"/>
  <c r="J3188" i="2" s="1"/>
  <c r="H3184" i="2"/>
  <c r="H3183" i="2"/>
  <c r="H3182" i="2"/>
  <c r="I3182" i="2" s="1"/>
  <c r="J3182" i="2" s="1"/>
  <c r="H3181" i="2"/>
  <c r="I3181" i="2" s="1"/>
  <c r="J3181" i="2" s="1"/>
  <c r="H3177" i="2"/>
  <c r="H3176" i="2"/>
  <c r="H3175" i="2"/>
  <c r="I3175" i="2" s="1"/>
  <c r="H3174" i="2"/>
  <c r="I3174" i="2" s="1"/>
  <c r="J3174" i="2" s="1"/>
  <c r="H3170" i="2"/>
  <c r="H3169" i="2"/>
  <c r="H3168" i="2"/>
  <c r="I3168" i="2" s="1"/>
  <c r="H3167" i="2"/>
  <c r="I3167" i="2" s="1"/>
  <c r="J3167" i="2" s="1"/>
  <c r="H3163" i="2"/>
  <c r="H3162" i="2"/>
  <c r="H3161" i="2"/>
  <c r="H3160" i="2"/>
  <c r="I3160" i="2" s="1"/>
  <c r="J3160" i="2" s="1"/>
  <c r="H3156" i="2"/>
  <c r="H3155" i="2"/>
  <c r="H3154" i="2"/>
  <c r="I3154" i="2" s="1"/>
  <c r="J3154" i="2" s="1"/>
  <c r="H3153" i="2"/>
  <c r="I3153" i="2" s="1"/>
  <c r="J3153" i="2" s="1"/>
  <c r="H3149" i="2"/>
  <c r="H3148" i="2"/>
  <c r="H3147" i="2"/>
  <c r="I3147" i="2" s="1"/>
  <c r="J3147" i="2" s="1"/>
  <c r="H3146" i="2"/>
  <c r="I3146" i="2" s="1"/>
  <c r="J3146" i="2" s="1"/>
  <c r="H3142" i="2"/>
  <c r="I3142" i="2" s="1"/>
  <c r="H3141" i="2"/>
  <c r="I3141" i="2" s="1"/>
  <c r="H3140" i="2"/>
  <c r="I3140" i="2" s="1"/>
  <c r="H3139" i="2"/>
  <c r="I3139" i="2" s="1"/>
  <c r="H3135" i="2"/>
  <c r="H3134" i="2"/>
  <c r="H3133" i="2"/>
  <c r="I3133" i="2" s="1"/>
  <c r="J3133" i="2" s="1"/>
  <c r="H3132" i="2"/>
  <c r="I3132" i="2" s="1"/>
  <c r="J3132" i="2" s="1"/>
  <c r="H3128" i="2"/>
  <c r="I3128" i="2" s="1"/>
  <c r="H3127" i="2"/>
  <c r="I3127" i="2" s="1"/>
  <c r="H3126" i="2"/>
  <c r="I3126" i="2" s="1"/>
  <c r="H3125" i="2"/>
  <c r="I3125" i="2" s="1"/>
  <c r="H3121" i="2"/>
  <c r="H3120" i="2"/>
  <c r="H3119" i="2"/>
  <c r="H3118" i="2"/>
  <c r="I3118" i="2" s="1"/>
  <c r="J3118" i="2" s="1"/>
  <c r="H3114" i="2"/>
  <c r="H3113" i="2"/>
  <c r="H3112" i="2"/>
  <c r="H3111" i="2"/>
  <c r="I3111" i="2" s="1"/>
  <c r="J3111" i="2" s="1"/>
  <c r="H3107" i="2"/>
  <c r="H3106" i="2"/>
  <c r="H3105" i="2"/>
  <c r="I3105" i="2" s="1"/>
  <c r="H3104" i="2"/>
  <c r="I3104" i="2" s="1"/>
  <c r="H3100" i="2"/>
  <c r="H3099" i="2"/>
  <c r="H3098" i="2"/>
  <c r="I3098" i="2" s="1"/>
  <c r="J3098" i="2" s="1"/>
  <c r="H3097" i="2"/>
  <c r="I3097" i="2" s="1"/>
  <c r="J3097" i="2" s="1"/>
  <c r="H3093" i="2"/>
  <c r="H3092" i="2"/>
  <c r="H3091" i="2"/>
  <c r="I3091" i="2" s="1"/>
  <c r="J3091" i="2" s="1"/>
  <c r="H3090" i="2"/>
  <c r="I3090" i="2" s="1"/>
  <c r="J3090" i="2" s="1"/>
  <c r="H3086" i="2"/>
  <c r="H3085" i="2"/>
  <c r="H3084" i="2"/>
  <c r="I3084" i="2" s="1"/>
  <c r="J3084" i="2" s="1"/>
  <c r="H3083" i="2"/>
  <c r="I3083" i="2" s="1"/>
  <c r="J3083" i="2" s="1"/>
  <c r="H3079" i="2"/>
  <c r="H3078" i="2"/>
  <c r="H3077" i="2"/>
  <c r="I3077" i="2" s="1"/>
  <c r="J3077" i="2" s="1"/>
  <c r="H3076" i="2"/>
  <c r="I3076" i="2" s="1"/>
  <c r="J3076" i="2" s="1"/>
  <c r="H3072" i="2"/>
  <c r="H3071" i="2"/>
  <c r="H3070" i="2"/>
  <c r="I3070" i="2" s="1"/>
  <c r="J3070" i="2" s="1"/>
  <c r="H3069" i="2"/>
  <c r="I3069" i="2" s="1"/>
  <c r="J3069" i="2" s="1"/>
  <c r="H3065" i="2"/>
  <c r="H3064" i="2"/>
  <c r="H3063" i="2"/>
  <c r="H3062" i="2"/>
  <c r="I3062" i="2" s="1"/>
  <c r="J3062" i="2" s="1"/>
  <c r="H3058" i="2"/>
  <c r="H3057" i="2"/>
  <c r="H3056" i="2"/>
  <c r="H3055" i="2"/>
  <c r="I3055" i="2" s="1"/>
  <c r="J3055" i="2" s="1"/>
  <c r="H3051" i="2"/>
  <c r="H3050" i="2"/>
  <c r="H3049" i="2"/>
  <c r="I3049" i="2" s="1"/>
  <c r="J3049" i="2" s="1"/>
  <c r="H3048" i="2"/>
  <c r="I3048" i="2" s="1"/>
  <c r="J3048" i="2" s="1"/>
  <c r="H3044" i="2"/>
  <c r="H3043" i="2"/>
  <c r="H3042" i="2"/>
  <c r="H3041" i="2"/>
  <c r="I3041" i="2" s="1"/>
  <c r="J3041" i="2" s="1"/>
  <c r="H3037" i="2"/>
  <c r="H3036" i="2"/>
  <c r="H3035" i="2"/>
  <c r="I3035" i="2" s="1"/>
  <c r="J3035" i="2" s="1"/>
  <c r="H3034" i="2"/>
  <c r="I3034" i="2" s="1"/>
  <c r="J3034" i="2" s="1"/>
  <c r="H3030" i="2"/>
  <c r="H3029" i="2"/>
  <c r="H3028" i="2"/>
  <c r="I3028" i="2" s="1"/>
  <c r="J3028" i="2" s="1"/>
  <c r="H3027" i="2"/>
  <c r="I3027" i="2" s="1"/>
  <c r="J3027" i="2" s="1"/>
  <c r="H3023" i="2"/>
  <c r="H3022" i="2"/>
  <c r="H3021" i="2"/>
  <c r="I3021" i="2" s="1"/>
  <c r="J3021" i="2" s="1"/>
  <c r="H3020" i="2"/>
  <c r="I3020" i="2" s="1"/>
  <c r="J3020" i="2" s="1"/>
  <c r="H3016" i="2"/>
  <c r="H3015" i="2"/>
  <c r="H3014" i="2"/>
  <c r="H3013" i="2"/>
  <c r="I3013" i="2" s="1"/>
  <c r="J3013" i="2" s="1"/>
  <c r="H3009" i="2"/>
  <c r="H3008" i="2"/>
  <c r="I3008" i="2" s="1"/>
  <c r="J3008" i="2" s="1"/>
  <c r="H3007" i="2"/>
  <c r="I3007" i="2" s="1"/>
  <c r="J3007" i="2" s="1"/>
  <c r="H3006" i="2"/>
  <c r="I3006" i="2" s="1"/>
  <c r="H3002" i="2"/>
  <c r="H3001" i="2"/>
  <c r="H3000" i="2"/>
  <c r="H2999" i="2"/>
  <c r="I2999" i="2" s="1"/>
  <c r="J2999" i="2" s="1"/>
  <c r="H2995" i="2"/>
  <c r="H2994" i="2"/>
  <c r="H2993" i="2"/>
  <c r="I2993" i="2" s="1"/>
  <c r="J2993" i="2" s="1"/>
  <c r="H2992" i="2"/>
  <c r="I2992" i="2" s="1"/>
  <c r="J2992" i="2" s="1"/>
  <c r="H2988" i="2"/>
  <c r="H2987" i="2"/>
  <c r="H2986" i="2"/>
  <c r="I2986" i="2" s="1"/>
  <c r="H2985" i="2"/>
  <c r="I2985" i="2" s="1"/>
  <c r="H2981" i="2"/>
  <c r="H2980" i="2"/>
  <c r="H2979" i="2"/>
  <c r="I2979" i="2" s="1"/>
  <c r="J2979" i="2" s="1"/>
  <c r="H2978" i="2"/>
  <c r="I2978" i="2" s="1"/>
  <c r="J2978" i="2" s="1"/>
  <c r="H2974" i="2"/>
  <c r="H2973" i="2"/>
  <c r="H2972" i="2"/>
  <c r="I2972" i="2" s="1"/>
  <c r="J2972" i="2" s="1"/>
  <c r="H2971" i="2"/>
  <c r="I2971" i="2" s="1"/>
  <c r="H2967" i="2"/>
  <c r="H2966" i="2"/>
  <c r="H2965" i="2"/>
  <c r="I2965" i="2" s="1"/>
  <c r="J2965" i="2" s="1"/>
  <c r="H2964" i="2"/>
  <c r="I2964" i="2" s="1"/>
  <c r="J2964" i="2" s="1"/>
  <c r="H2960" i="2"/>
  <c r="H2959" i="2"/>
  <c r="H2958" i="2"/>
  <c r="I2958" i="2" s="1"/>
  <c r="J2958" i="2" s="1"/>
  <c r="H2957" i="2"/>
  <c r="I2957" i="2" s="1"/>
  <c r="J2957" i="2" s="1"/>
  <c r="H2953" i="2"/>
  <c r="H2952" i="2"/>
  <c r="H2951" i="2"/>
  <c r="I2951" i="2" s="1"/>
  <c r="J2951" i="2" s="1"/>
  <c r="H2950" i="2"/>
  <c r="I2950" i="2" s="1"/>
  <c r="J2950" i="2" s="1"/>
  <c r="H2946" i="2"/>
  <c r="H2945" i="2"/>
  <c r="H2944" i="2"/>
  <c r="H2943" i="2"/>
  <c r="I2943" i="2" s="1"/>
  <c r="J2943" i="2" s="1"/>
  <c r="H2939" i="2"/>
  <c r="H2938" i="2"/>
  <c r="H2937" i="2"/>
  <c r="I2937" i="2" s="1"/>
  <c r="H2936" i="2"/>
  <c r="I2936" i="2" s="1"/>
  <c r="J2936" i="2" s="1"/>
  <c r="H2932" i="2"/>
  <c r="H2931" i="2"/>
  <c r="H2930" i="2"/>
  <c r="I2930" i="2" s="1"/>
  <c r="J2930" i="2" s="1"/>
  <c r="H2929" i="2"/>
  <c r="I2929" i="2" s="1"/>
  <c r="J2929" i="2" s="1"/>
  <c r="H2925" i="2"/>
  <c r="H2924" i="2"/>
  <c r="H2923" i="2"/>
  <c r="I2923" i="2" s="1"/>
  <c r="J2923" i="2" s="1"/>
  <c r="H2922" i="2"/>
  <c r="I2922" i="2" s="1"/>
  <c r="J2922" i="2" s="1"/>
  <c r="H2918" i="2"/>
  <c r="H2917" i="2"/>
  <c r="H2916" i="2"/>
  <c r="I2916" i="2" s="1"/>
  <c r="J2916" i="2" s="1"/>
  <c r="H2915" i="2"/>
  <c r="I2915" i="2" s="1"/>
  <c r="J2915" i="2" s="1"/>
  <c r="H2911" i="2"/>
  <c r="H2910" i="2"/>
  <c r="H2909" i="2"/>
  <c r="I2909" i="2" s="1"/>
  <c r="J2909" i="2" s="1"/>
  <c r="H2908" i="2"/>
  <c r="I2908" i="2" s="1"/>
  <c r="J2908" i="2" s="1"/>
  <c r="H2904" i="2"/>
  <c r="H2903" i="2"/>
  <c r="H2902" i="2"/>
  <c r="I2902" i="2" s="1"/>
  <c r="J2902" i="2" s="1"/>
  <c r="H2901" i="2"/>
  <c r="I2901" i="2" s="1"/>
  <c r="J2901" i="2" s="1"/>
  <c r="H2897" i="2"/>
  <c r="H2896" i="2"/>
  <c r="H2895" i="2"/>
  <c r="I2895" i="2" s="1"/>
  <c r="J2895" i="2" s="1"/>
  <c r="H2894" i="2"/>
  <c r="I2894" i="2" s="1"/>
  <c r="J2894" i="2" s="1"/>
  <c r="H2890" i="2"/>
  <c r="H2889" i="2"/>
  <c r="H2888" i="2"/>
  <c r="I2888" i="2" s="1"/>
  <c r="J2888" i="2" s="1"/>
  <c r="H2887" i="2"/>
  <c r="I2887" i="2" s="1"/>
  <c r="J2887" i="2" s="1"/>
  <c r="H2883" i="2"/>
  <c r="H2882" i="2"/>
  <c r="H2881" i="2"/>
  <c r="I2881" i="2" s="1"/>
  <c r="J2881" i="2" s="1"/>
  <c r="H2880" i="2"/>
  <c r="I2880" i="2" s="1"/>
  <c r="J2880" i="2" s="1"/>
  <c r="H2876" i="2"/>
  <c r="H2875" i="2"/>
  <c r="H2874" i="2"/>
  <c r="H2873" i="2"/>
  <c r="I2873" i="2" s="1"/>
  <c r="J2873" i="2" s="1"/>
  <c r="H2869" i="2"/>
  <c r="H2868" i="2"/>
  <c r="H2867" i="2"/>
  <c r="I2867" i="2" s="1"/>
  <c r="J2867" i="2" s="1"/>
  <c r="H2866" i="2"/>
  <c r="I2866" i="2" s="1"/>
  <c r="J2866" i="2" s="1"/>
  <c r="H2862" i="2"/>
  <c r="H2861" i="2"/>
  <c r="H2860" i="2"/>
  <c r="I2860" i="2" s="1"/>
  <c r="J2860" i="2" s="1"/>
  <c r="H2859" i="2"/>
  <c r="I2859" i="2" s="1"/>
  <c r="J2859" i="2" s="1"/>
  <c r="H2855" i="2"/>
  <c r="H2854" i="2"/>
  <c r="H2853" i="2"/>
  <c r="I2853" i="2" s="1"/>
  <c r="J2853" i="2" s="1"/>
  <c r="H2852" i="2"/>
  <c r="I2852" i="2" s="1"/>
  <c r="J2852" i="2" s="1"/>
  <c r="H2848" i="2"/>
  <c r="H2847" i="2"/>
  <c r="H2846" i="2"/>
  <c r="I2846" i="2" s="1"/>
  <c r="J2846" i="2" s="1"/>
  <c r="H2845" i="2"/>
  <c r="I2845" i="2" s="1"/>
  <c r="J2845" i="2" s="1"/>
  <c r="H2841" i="2"/>
  <c r="H2840" i="2"/>
  <c r="H2839" i="2"/>
  <c r="I2839" i="2" s="1"/>
  <c r="J2839" i="2" s="1"/>
  <c r="H2838" i="2"/>
  <c r="I2838" i="2" s="1"/>
  <c r="J2838" i="2" s="1"/>
  <c r="H2834" i="2"/>
  <c r="H2833" i="2"/>
  <c r="H2832" i="2"/>
  <c r="I2832" i="2" s="1"/>
  <c r="J2832" i="2" s="1"/>
  <c r="H2831" i="2"/>
  <c r="I2831" i="2" s="1"/>
  <c r="J2831" i="2" s="1"/>
  <c r="H2827" i="2"/>
  <c r="H2826" i="2"/>
  <c r="H2825" i="2"/>
  <c r="I2825" i="2" s="1"/>
  <c r="J2825" i="2" s="1"/>
  <c r="H2824" i="2"/>
  <c r="I2824" i="2" s="1"/>
  <c r="J2824" i="2" s="1"/>
  <c r="H2820" i="2"/>
  <c r="H2819" i="2"/>
  <c r="H2818" i="2"/>
  <c r="I2818" i="2" s="1"/>
  <c r="J2818" i="2" s="1"/>
  <c r="H2817" i="2"/>
  <c r="I2817" i="2" s="1"/>
  <c r="J2817" i="2" s="1"/>
  <c r="H2813" i="2"/>
  <c r="H2812" i="2"/>
  <c r="H2811" i="2"/>
  <c r="I2811" i="2" s="1"/>
  <c r="J2811" i="2" s="1"/>
  <c r="H2810" i="2"/>
  <c r="I2810" i="2" s="1"/>
  <c r="J2810" i="2" s="1"/>
  <c r="H2806" i="2"/>
  <c r="H2805" i="2"/>
  <c r="H2804" i="2"/>
  <c r="I2804" i="2" s="1"/>
  <c r="J2804" i="2" s="1"/>
  <c r="H2803" i="2"/>
  <c r="I2803" i="2" s="1"/>
  <c r="J2803" i="2" s="1"/>
  <c r="H2799" i="2"/>
  <c r="H2798" i="2"/>
  <c r="H2797" i="2"/>
  <c r="I2797" i="2" s="1"/>
  <c r="J2797" i="2" s="1"/>
  <c r="H2796" i="2"/>
  <c r="I2796" i="2" s="1"/>
  <c r="J2796" i="2" s="1"/>
  <c r="H2792" i="2"/>
  <c r="H2791" i="2"/>
  <c r="H2790" i="2"/>
  <c r="I2790" i="2" s="1"/>
  <c r="J2790" i="2" s="1"/>
  <c r="H2789" i="2"/>
  <c r="I2789" i="2" s="1"/>
  <c r="J2789" i="2" s="1"/>
  <c r="H2785" i="2"/>
  <c r="H2784" i="2"/>
  <c r="H2783" i="2"/>
  <c r="I2783" i="2" s="1"/>
  <c r="J2783" i="2" s="1"/>
  <c r="H2782" i="2"/>
  <c r="I2782" i="2" s="1"/>
  <c r="J2782" i="2" s="1"/>
  <c r="H2778" i="2"/>
  <c r="H2777" i="2"/>
  <c r="H2776" i="2"/>
  <c r="I2776" i="2" s="1"/>
  <c r="H2775" i="2"/>
  <c r="I2775" i="2" s="1"/>
  <c r="H2771" i="2"/>
  <c r="I2771" i="2" s="1"/>
  <c r="H2770" i="2"/>
  <c r="I2770" i="2" s="1"/>
  <c r="J2770" i="2" s="1"/>
  <c r="H2769" i="2"/>
  <c r="I2769" i="2" s="1"/>
  <c r="J2769" i="2" s="1"/>
  <c r="H2768" i="2"/>
  <c r="I2768" i="2" s="1"/>
  <c r="J2768" i="2" s="1"/>
  <c r="H2764" i="2"/>
  <c r="I2764" i="2" s="1"/>
  <c r="H2763" i="2"/>
  <c r="I2763" i="2" s="1"/>
  <c r="H2762" i="2"/>
  <c r="I2762" i="2" s="1"/>
  <c r="J2762" i="2" s="1"/>
  <c r="H2761" i="2"/>
  <c r="I2761" i="2" s="1"/>
  <c r="J2761" i="2" s="1"/>
  <c r="H2760" i="2"/>
  <c r="I2760" i="2" s="1"/>
  <c r="J2760" i="2" s="1"/>
  <c r="H2756" i="2"/>
  <c r="H2755" i="2"/>
  <c r="H2754" i="2"/>
  <c r="H2753" i="2"/>
  <c r="I2753" i="2" s="1"/>
  <c r="J2753" i="2" s="1"/>
  <c r="H2749" i="2"/>
  <c r="H2748" i="2"/>
  <c r="H2747" i="2"/>
  <c r="I2747" i="2" s="1"/>
  <c r="H2746" i="2"/>
  <c r="I2746" i="2" s="1"/>
  <c r="J2746" i="2" s="1"/>
  <c r="H2742" i="2"/>
  <c r="I2742" i="2" s="1"/>
  <c r="H2741" i="2"/>
  <c r="I2741" i="2" s="1"/>
  <c r="J2741" i="2" s="1"/>
  <c r="H2740" i="2"/>
  <c r="I2740" i="2" s="1"/>
  <c r="J2740" i="2" s="1"/>
  <c r="H2739" i="2"/>
  <c r="I2739" i="2" s="1"/>
  <c r="J2739" i="2" s="1"/>
  <c r="H2735" i="2"/>
  <c r="H2734" i="2"/>
  <c r="H2733" i="2"/>
  <c r="I2733" i="2" s="1"/>
  <c r="J2733" i="2" s="1"/>
  <c r="H2732" i="2"/>
  <c r="I2732" i="2" s="1"/>
  <c r="J2732" i="2" s="1"/>
  <c r="H2728" i="2"/>
  <c r="H2727" i="2"/>
  <c r="H2726" i="2"/>
  <c r="I2726" i="2" s="1"/>
  <c r="J2726" i="2" s="1"/>
  <c r="H2725" i="2"/>
  <c r="I2725" i="2" s="1"/>
  <c r="J2725" i="2" s="1"/>
  <c r="H2721" i="2"/>
  <c r="H2720" i="2"/>
  <c r="H2719" i="2"/>
  <c r="I2719" i="2" s="1"/>
  <c r="J2719" i="2" s="1"/>
  <c r="H2718" i="2"/>
  <c r="I2718" i="2" s="1"/>
  <c r="J2718" i="2" s="1"/>
  <c r="H2714" i="2"/>
  <c r="H2713" i="2"/>
  <c r="H2712" i="2"/>
  <c r="I2712" i="2" s="1"/>
  <c r="H2711" i="2"/>
  <c r="I2711" i="2" s="1"/>
  <c r="J2711" i="2" s="1"/>
  <c r="H2707" i="2"/>
  <c r="I2707" i="2" s="1"/>
  <c r="H2706" i="2"/>
  <c r="I2706" i="2" s="1"/>
  <c r="H2705" i="2"/>
  <c r="I2705" i="2" s="1"/>
  <c r="H2704" i="2"/>
  <c r="I2704" i="2" s="1"/>
  <c r="H2700" i="2"/>
  <c r="I2700" i="2" s="1"/>
  <c r="H2699" i="2"/>
  <c r="I2699" i="2" s="1"/>
  <c r="H2698" i="2"/>
  <c r="I2698" i="2" s="1"/>
  <c r="H2697" i="2"/>
  <c r="I2697" i="2" s="1"/>
  <c r="H2693" i="2"/>
  <c r="H2692" i="2"/>
  <c r="H2691" i="2"/>
  <c r="H2690" i="2"/>
  <c r="I2690" i="2" s="1"/>
  <c r="J2690" i="2" s="1"/>
  <c r="H2686" i="2"/>
  <c r="H2685" i="2"/>
  <c r="H2684" i="2"/>
  <c r="I2684" i="2" s="1"/>
  <c r="J2684" i="2" s="1"/>
  <c r="H2683" i="2"/>
  <c r="I2683" i="2" s="1"/>
  <c r="J2683" i="2" s="1"/>
  <c r="H2679" i="2"/>
  <c r="H2678" i="2"/>
  <c r="H2677" i="2"/>
  <c r="I2677" i="2" s="1"/>
  <c r="J2677" i="2" s="1"/>
  <c r="H2676" i="2"/>
  <c r="I2676" i="2" s="1"/>
  <c r="J2676" i="2" s="1"/>
  <c r="H2672" i="2"/>
  <c r="H2671" i="2"/>
  <c r="H2670" i="2"/>
  <c r="H2669" i="2"/>
  <c r="H2665" i="2"/>
  <c r="H2664" i="2"/>
  <c r="H2663" i="2"/>
  <c r="H2662" i="2"/>
  <c r="H2658" i="2"/>
  <c r="H2657" i="2"/>
  <c r="H2656" i="2"/>
  <c r="H2655" i="2"/>
  <c r="I2655" i="2" s="1"/>
  <c r="J2655" i="2" s="1"/>
  <c r="H2651" i="2"/>
  <c r="H2650" i="2"/>
  <c r="H2649" i="2"/>
  <c r="H2648" i="2"/>
  <c r="H2644" i="2"/>
  <c r="H2643" i="2"/>
  <c r="H2642" i="2"/>
  <c r="H2641" i="2"/>
  <c r="I2641" i="2" s="1"/>
  <c r="J2641" i="2" s="1"/>
  <c r="H2637" i="2"/>
  <c r="H2636" i="2"/>
  <c r="H2635" i="2"/>
  <c r="H2634" i="2"/>
  <c r="I2634" i="2" s="1"/>
  <c r="J2634" i="2" s="1"/>
  <c r="H2630" i="2"/>
  <c r="H2629" i="2"/>
  <c r="H2628" i="2"/>
  <c r="H2627" i="2"/>
  <c r="I2627" i="2" s="1"/>
  <c r="J2627" i="2" s="1"/>
  <c r="H2623" i="2"/>
  <c r="H2622" i="2"/>
  <c r="H2621" i="2"/>
  <c r="H2620" i="2"/>
  <c r="I2620" i="2" s="1"/>
  <c r="J2620" i="2" s="1"/>
  <c r="H2616" i="2"/>
  <c r="H2615" i="2"/>
  <c r="H2614" i="2"/>
  <c r="H2613" i="2"/>
  <c r="I2613" i="2" s="1"/>
  <c r="J2613" i="2" s="1"/>
  <c r="H2609" i="2"/>
  <c r="H2608" i="2"/>
  <c r="H2607" i="2"/>
  <c r="H2606" i="2"/>
  <c r="I2606" i="2" s="1"/>
  <c r="J2606" i="2" s="1"/>
  <c r="H2602" i="2"/>
  <c r="H2601" i="2"/>
  <c r="H2600" i="2"/>
  <c r="H2599" i="2"/>
  <c r="I2599" i="2" s="1"/>
  <c r="J2599" i="2" s="1"/>
  <c r="H2595" i="2"/>
  <c r="H2594" i="2"/>
  <c r="H2593" i="2"/>
  <c r="H2592" i="2"/>
  <c r="I2592" i="2" s="1"/>
  <c r="J2592" i="2" s="1"/>
  <c r="H2588" i="2"/>
  <c r="H2587" i="2"/>
  <c r="H2586" i="2"/>
  <c r="H2585" i="2"/>
  <c r="I2585" i="2" s="1"/>
  <c r="J2585" i="2" s="1"/>
  <c r="H2581" i="2"/>
  <c r="H2580" i="2"/>
  <c r="H2579" i="2"/>
  <c r="I2579" i="2" s="1"/>
  <c r="J2579" i="2" s="1"/>
  <c r="H2578" i="2"/>
  <c r="I2578" i="2" s="1"/>
  <c r="J2578" i="2" s="1"/>
  <c r="H2574" i="2"/>
  <c r="H2573" i="2"/>
  <c r="H2572" i="2"/>
  <c r="I2572" i="2" s="1"/>
  <c r="J2572" i="2" s="1"/>
  <c r="H2571" i="2"/>
  <c r="I2571" i="2" s="1"/>
  <c r="J2571" i="2" s="1"/>
  <c r="H2567" i="2"/>
  <c r="H2566" i="2"/>
  <c r="H2565" i="2"/>
  <c r="I2565" i="2" s="1"/>
  <c r="J2565" i="2" s="1"/>
  <c r="H2564" i="2"/>
  <c r="I2564" i="2" s="1"/>
  <c r="J2564" i="2" s="1"/>
  <c r="H2560" i="2"/>
  <c r="H2559" i="2"/>
  <c r="I2559" i="2" s="1"/>
  <c r="J2559" i="2" s="1"/>
  <c r="H2558" i="2"/>
  <c r="I2558" i="2" s="1"/>
  <c r="J2558" i="2" s="1"/>
  <c r="H2557" i="2"/>
  <c r="I2557" i="2" s="1"/>
  <c r="J2557" i="2" s="1"/>
  <c r="H2553" i="2"/>
  <c r="H2552" i="2"/>
  <c r="H2551" i="2"/>
  <c r="H2550" i="2"/>
  <c r="I2550" i="2" s="1"/>
  <c r="J2550" i="2" s="1"/>
  <c r="H2546" i="2"/>
  <c r="H2545" i="2"/>
  <c r="H2544" i="2"/>
  <c r="I2544" i="2" s="1"/>
  <c r="J2544" i="2" s="1"/>
  <c r="H2543" i="2"/>
  <c r="I2543" i="2" s="1"/>
  <c r="J2543" i="2" s="1"/>
  <c r="H2539" i="2"/>
  <c r="H2538" i="2"/>
  <c r="H2537" i="2"/>
  <c r="I2537" i="2" s="1"/>
  <c r="J2537" i="2" s="1"/>
  <c r="H2536" i="2"/>
  <c r="I2536" i="2" s="1"/>
  <c r="J2536" i="2" s="1"/>
  <c r="H2532" i="2"/>
  <c r="H2531" i="2"/>
  <c r="H2530" i="2"/>
  <c r="I2530" i="2" s="1"/>
  <c r="J2530" i="2" s="1"/>
  <c r="H2529" i="2"/>
  <c r="I2529" i="2" s="1"/>
  <c r="J2529" i="2" s="1"/>
  <c r="H2525" i="2"/>
  <c r="H2524" i="2"/>
  <c r="H2523" i="2"/>
  <c r="I2523" i="2" s="1"/>
  <c r="J2523" i="2" s="1"/>
  <c r="H2522" i="2"/>
  <c r="I2522" i="2" s="1"/>
  <c r="J2522" i="2" s="1"/>
  <c r="H2518" i="2"/>
  <c r="H2517" i="2"/>
  <c r="H2516" i="2"/>
  <c r="I2516" i="2" s="1"/>
  <c r="J2516" i="2" s="1"/>
  <c r="H2515" i="2"/>
  <c r="I2515" i="2" s="1"/>
  <c r="J2515" i="2" s="1"/>
  <c r="H2511" i="2"/>
  <c r="H2510" i="2"/>
  <c r="H2509" i="2"/>
  <c r="I2509" i="2" s="1"/>
  <c r="J2509" i="2" s="1"/>
  <c r="H2508" i="2"/>
  <c r="I2508" i="2" s="1"/>
  <c r="J2508" i="2" s="1"/>
  <c r="H2504" i="2"/>
  <c r="H2503" i="2"/>
  <c r="I2503" i="2" s="1"/>
  <c r="J2503" i="2" s="1"/>
  <c r="H2502" i="2"/>
  <c r="I2502" i="2" s="1"/>
  <c r="J2502" i="2" s="1"/>
  <c r="H2501" i="2"/>
  <c r="I2501" i="2" s="1"/>
  <c r="J2501" i="2" s="1"/>
  <c r="H2497" i="2"/>
  <c r="H2496" i="2"/>
  <c r="I2496" i="2" s="1"/>
  <c r="J2496" i="2" s="1"/>
  <c r="H2495" i="2"/>
  <c r="I2495" i="2" s="1"/>
  <c r="J2495" i="2" s="1"/>
  <c r="H2494" i="2"/>
  <c r="I2494" i="2" s="1"/>
  <c r="J2494" i="2" s="1"/>
  <c r="H2490" i="2"/>
  <c r="H2489" i="2"/>
  <c r="I2489" i="2" s="1"/>
  <c r="J2489" i="2" s="1"/>
  <c r="H2488" i="2"/>
  <c r="I2488" i="2" s="1"/>
  <c r="J2488" i="2" s="1"/>
  <c r="H2487" i="2"/>
  <c r="I2487" i="2" s="1"/>
  <c r="J2487" i="2" s="1"/>
  <c r="H2483" i="2"/>
  <c r="H2482" i="2"/>
  <c r="H2481" i="2"/>
  <c r="H2480" i="2"/>
  <c r="H2476" i="2"/>
  <c r="H2475" i="2"/>
  <c r="H2474" i="2"/>
  <c r="H2473" i="2"/>
  <c r="H2469" i="2"/>
  <c r="H2468" i="2"/>
  <c r="H2467" i="2"/>
  <c r="H2466" i="2"/>
  <c r="I2466" i="2" s="1"/>
  <c r="J2466" i="2" s="1"/>
  <c r="H2462" i="2"/>
  <c r="H2461" i="2"/>
  <c r="H2460" i="2"/>
  <c r="H2459" i="2"/>
  <c r="I2459" i="2" s="1"/>
  <c r="J2459" i="2" s="1"/>
  <c r="H2455" i="2"/>
  <c r="H2454" i="2"/>
  <c r="H2453" i="2"/>
  <c r="I2453" i="2" s="1"/>
  <c r="J2453" i="2" s="1"/>
  <c r="H2452" i="2"/>
  <c r="I2452" i="2" s="1"/>
  <c r="J2452" i="2" s="1"/>
  <c r="H2448" i="2"/>
  <c r="H2447" i="2"/>
  <c r="H2446" i="2"/>
  <c r="I2446" i="2" s="1"/>
  <c r="J2446" i="2" s="1"/>
  <c r="H2445" i="2"/>
  <c r="I2445" i="2" s="1"/>
  <c r="J2445" i="2" s="1"/>
  <c r="H2441" i="2"/>
  <c r="H2440" i="2"/>
  <c r="H2439" i="2"/>
  <c r="I2439" i="2" s="1"/>
  <c r="J2439" i="2" s="1"/>
  <c r="H2438" i="2"/>
  <c r="I2438" i="2" s="1"/>
  <c r="J2438" i="2" s="1"/>
  <c r="H2434" i="2"/>
  <c r="H2433" i="2"/>
  <c r="H2432" i="2"/>
  <c r="I2432" i="2" s="1"/>
  <c r="J2432" i="2" s="1"/>
  <c r="H2431" i="2"/>
  <c r="I2431" i="2" s="1"/>
  <c r="J2431" i="2" s="1"/>
  <c r="H2427" i="2"/>
  <c r="H2426" i="2"/>
  <c r="H2425" i="2"/>
  <c r="I2425" i="2" s="1"/>
  <c r="J2425" i="2" s="1"/>
  <c r="H2424" i="2"/>
  <c r="I2424" i="2" s="1"/>
  <c r="J2424" i="2" s="1"/>
  <c r="H2420" i="2"/>
  <c r="H2419" i="2"/>
  <c r="H2418" i="2"/>
  <c r="I2418" i="2" s="1"/>
  <c r="J2418" i="2" s="1"/>
  <c r="H2417" i="2"/>
  <c r="I2417" i="2" s="1"/>
  <c r="J2417" i="2" s="1"/>
  <c r="H2413" i="2"/>
  <c r="H2412" i="2"/>
  <c r="H2411" i="2"/>
  <c r="I2411" i="2" s="1"/>
  <c r="J2411" i="2" s="1"/>
  <c r="H2410" i="2"/>
  <c r="I2410" i="2" s="1"/>
  <c r="J2410" i="2" s="1"/>
  <c r="H2406" i="2"/>
  <c r="H2405" i="2"/>
  <c r="H2404" i="2"/>
  <c r="I2404" i="2" s="1"/>
  <c r="J2404" i="2" s="1"/>
  <c r="H2403" i="2"/>
  <c r="I2403" i="2" s="1"/>
  <c r="J2403" i="2" s="1"/>
  <c r="H2399" i="2"/>
  <c r="H2398" i="2"/>
  <c r="H2397" i="2"/>
  <c r="I2397" i="2" s="1"/>
  <c r="J2397" i="2" s="1"/>
  <c r="H2396" i="2"/>
  <c r="I2396" i="2" s="1"/>
  <c r="J2396" i="2" s="1"/>
  <c r="H2392" i="2"/>
  <c r="H2391" i="2"/>
  <c r="H2390" i="2"/>
  <c r="I2390" i="2" s="1"/>
  <c r="J2390" i="2" s="1"/>
  <c r="H2389" i="2"/>
  <c r="I2389" i="2" s="1"/>
  <c r="J2389" i="2" s="1"/>
  <c r="H2385" i="2"/>
  <c r="H2384" i="2"/>
  <c r="H2383" i="2"/>
  <c r="I2383" i="2" s="1"/>
  <c r="J2383" i="2" s="1"/>
  <c r="H2382" i="2"/>
  <c r="I2382" i="2" s="1"/>
  <c r="J2382" i="2" s="1"/>
  <c r="H2378" i="2"/>
  <c r="H2377" i="2"/>
  <c r="H2376" i="2"/>
  <c r="I2376" i="2" s="1"/>
  <c r="J2376" i="2" s="1"/>
  <c r="H2375" i="2"/>
  <c r="I2375" i="2" s="1"/>
  <c r="J2375" i="2" s="1"/>
  <c r="H2371" i="2"/>
  <c r="H2370" i="2"/>
  <c r="I2370" i="2" s="1"/>
  <c r="H2369" i="2"/>
  <c r="I2369" i="2" s="1"/>
  <c r="J2369" i="2" s="1"/>
  <c r="H2368" i="2"/>
  <c r="I2368" i="2" s="1"/>
  <c r="H2364" i="2"/>
  <c r="H2363" i="2"/>
  <c r="H2362" i="2"/>
  <c r="I2362" i="2" s="1"/>
  <c r="J2362" i="2" s="1"/>
  <c r="H2361" i="2"/>
  <c r="I2361" i="2" s="1"/>
  <c r="J2361" i="2" s="1"/>
  <c r="H2357" i="2"/>
  <c r="H2356" i="2"/>
  <c r="H2355" i="2"/>
  <c r="H2354" i="2"/>
  <c r="I2354" i="2" s="1"/>
  <c r="J2354" i="2" s="1"/>
  <c r="H2350" i="2"/>
  <c r="H2349" i="2"/>
  <c r="I2349" i="2" s="1"/>
  <c r="J2349" i="2" s="1"/>
  <c r="H2348" i="2"/>
  <c r="I2348" i="2" s="1"/>
  <c r="J2348" i="2" s="1"/>
  <c r="H2347" i="2"/>
  <c r="I2347" i="2" s="1"/>
  <c r="J2347" i="2" s="1"/>
  <c r="H2343" i="2"/>
  <c r="H2342" i="2"/>
  <c r="H2341" i="2"/>
  <c r="H2340" i="2"/>
  <c r="I2340" i="2" s="1"/>
  <c r="J2340" i="2" s="1"/>
  <c r="H2336" i="2"/>
  <c r="H2335" i="2"/>
  <c r="I2335" i="2" s="1"/>
  <c r="H2334" i="2"/>
  <c r="I2334" i="2" s="1"/>
  <c r="J2334" i="2" s="1"/>
  <c r="H2333" i="2"/>
  <c r="I2333" i="2" s="1"/>
  <c r="H2329" i="2"/>
  <c r="H2328" i="2"/>
  <c r="I2328" i="2" s="1"/>
  <c r="J2328" i="2" s="1"/>
  <c r="H2327" i="2"/>
  <c r="I2327" i="2" s="1"/>
  <c r="J2327" i="2" s="1"/>
  <c r="H2326" i="2"/>
  <c r="I2326" i="2" s="1"/>
  <c r="J2326" i="2" s="1"/>
  <c r="H2322" i="2"/>
  <c r="H2321" i="2"/>
  <c r="H2320" i="2"/>
  <c r="I2320" i="2" s="1"/>
  <c r="J2320" i="2" s="1"/>
  <c r="H2319" i="2"/>
  <c r="I2319" i="2" s="1"/>
  <c r="J2319" i="2" s="1"/>
  <c r="H2315" i="2"/>
  <c r="H2314" i="2"/>
  <c r="H2313" i="2"/>
  <c r="I2313" i="2" s="1"/>
  <c r="J2313" i="2" s="1"/>
  <c r="H2312" i="2"/>
  <c r="I2312" i="2" s="1"/>
  <c r="J2312" i="2" s="1"/>
  <c r="H2308" i="2"/>
  <c r="H2307" i="2"/>
  <c r="H2306" i="2"/>
  <c r="I2306" i="2" s="1"/>
  <c r="J2306" i="2" s="1"/>
  <c r="H2305" i="2"/>
  <c r="I2305" i="2" s="1"/>
  <c r="J2305" i="2" s="1"/>
  <c r="H2301" i="2"/>
  <c r="H2300" i="2"/>
  <c r="H2299" i="2"/>
  <c r="I2299" i="2" s="1"/>
  <c r="J2299" i="2" s="1"/>
  <c r="H2298" i="2"/>
  <c r="I2298" i="2" s="1"/>
  <c r="J2298" i="2" s="1"/>
  <c r="H2292" i="2"/>
  <c r="I2292" i="2" s="1"/>
  <c r="J2292" i="2" s="1"/>
  <c r="H2288" i="2"/>
  <c r="H2287" i="2"/>
  <c r="I2287" i="2" s="1"/>
  <c r="H2286" i="2"/>
  <c r="I2286" i="2" s="1"/>
  <c r="H2285" i="2"/>
  <c r="I2285" i="2" s="1"/>
  <c r="H2281" i="2"/>
  <c r="I2281" i="2" s="1"/>
  <c r="J2281" i="2" s="1"/>
  <c r="H2280" i="2"/>
  <c r="I2280" i="2" s="1"/>
  <c r="J2280" i="2" s="1"/>
  <c r="H2279" i="2"/>
  <c r="I2279" i="2" s="1"/>
  <c r="J2279" i="2" s="1"/>
  <c r="H2278" i="2"/>
  <c r="I2278" i="2" s="1"/>
  <c r="J2278" i="2" s="1"/>
  <c r="H2274" i="2"/>
  <c r="H2273" i="2"/>
  <c r="H2272" i="2"/>
  <c r="I2272" i="2" s="1"/>
  <c r="J2272" i="2" s="1"/>
  <c r="H2271" i="2"/>
  <c r="I2271" i="2" s="1"/>
  <c r="J2271" i="2" s="1"/>
  <c r="H2267" i="2"/>
  <c r="H2266" i="2"/>
  <c r="I2266" i="2" s="1"/>
  <c r="J2266" i="2" s="1"/>
  <c r="H2265" i="2"/>
  <c r="I2265" i="2" s="1"/>
  <c r="J2265" i="2" s="1"/>
  <c r="H2264" i="2"/>
  <c r="I2264" i="2" s="1"/>
  <c r="J2264" i="2" s="1"/>
  <c r="H2260" i="2"/>
  <c r="H2259" i="2"/>
  <c r="H2258" i="2"/>
  <c r="H2257" i="2"/>
  <c r="H2253" i="2"/>
  <c r="I2253" i="2" s="1"/>
  <c r="H2252" i="2"/>
  <c r="I2252" i="2" s="1"/>
  <c r="H2251" i="2"/>
  <c r="I2251" i="2" s="1"/>
  <c r="H2250" i="2"/>
  <c r="I2250" i="2" s="1"/>
  <c r="H2246" i="2"/>
  <c r="H2245" i="2"/>
  <c r="H2244" i="2"/>
  <c r="I2244" i="2" s="1"/>
  <c r="J2244" i="2" s="1"/>
  <c r="H2243" i="2"/>
  <c r="I2243" i="2" s="1"/>
  <c r="J2243" i="2" s="1"/>
  <c r="H2239" i="2"/>
  <c r="H2238" i="2"/>
  <c r="H2237" i="2"/>
  <c r="I2237" i="2" s="1"/>
  <c r="J2237" i="2" s="1"/>
  <c r="H2236" i="2"/>
  <c r="I2236" i="2" s="1"/>
  <c r="J2236" i="2" s="1"/>
  <c r="H2232" i="2"/>
  <c r="H2231" i="2"/>
  <c r="H2230" i="2"/>
  <c r="I2230" i="2" s="1"/>
  <c r="J2230" i="2" s="1"/>
  <c r="H2229" i="2"/>
  <c r="I2229" i="2" s="1"/>
  <c r="J2229" i="2" s="1"/>
  <c r="H2225" i="2"/>
  <c r="H2224" i="2"/>
  <c r="H2223" i="2"/>
  <c r="I2223" i="2" s="1"/>
  <c r="J2223" i="2" s="1"/>
  <c r="H2222" i="2"/>
  <c r="I2222" i="2" s="1"/>
  <c r="J2222" i="2" s="1"/>
  <c r="H2218" i="2"/>
  <c r="H2217" i="2"/>
  <c r="H2216" i="2"/>
  <c r="I2216" i="2" s="1"/>
  <c r="J2216" i="2" s="1"/>
  <c r="H2215" i="2"/>
  <c r="I2215" i="2" s="1"/>
  <c r="J2215" i="2" s="1"/>
  <c r="H2211" i="2"/>
  <c r="H2210" i="2"/>
  <c r="H2209" i="2"/>
  <c r="I2209" i="2" s="1"/>
  <c r="J2209" i="2" s="1"/>
  <c r="H2208" i="2"/>
  <c r="I2208" i="2" s="1"/>
  <c r="H2204" i="2"/>
  <c r="H2203" i="2"/>
  <c r="H2202" i="2"/>
  <c r="I2202" i="2" s="1"/>
  <c r="J2202" i="2" s="1"/>
  <c r="H2201" i="2"/>
  <c r="I2201" i="2" s="1"/>
  <c r="J2201" i="2" s="1"/>
  <c r="H2197" i="2"/>
  <c r="H2196" i="2"/>
  <c r="H2195" i="2"/>
  <c r="I2195" i="2" s="1"/>
  <c r="J2195" i="2" s="1"/>
  <c r="H2194" i="2"/>
  <c r="I2194" i="2" s="1"/>
  <c r="J2194" i="2" s="1"/>
  <c r="H2190" i="2"/>
  <c r="H2189" i="2"/>
  <c r="H2188" i="2"/>
  <c r="H2187" i="2"/>
  <c r="I2187" i="2" s="1"/>
  <c r="J2187" i="2" s="1"/>
  <c r="H2183" i="2"/>
  <c r="H2182" i="2"/>
  <c r="H2181" i="2"/>
  <c r="H2180" i="2"/>
  <c r="I2180" i="2" s="1"/>
  <c r="J2180" i="2" s="1"/>
  <c r="H2176" i="2"/>
  <c r="H2175" i="2"/>
  <c r="H2174" i="2"/>
  <c r="I2174" i="2" s="1"/>
  <c r="J2174" i="2" s="1"/>
  <c r="H2173" i="2"/>
  <c r="I2173" i="2" s="1"/>
  <c r="J2173" i="2" s="1"/>
  <c r="H2169" i="2"/>
  <c r="H2168" i="2"/>
  <c r="H2167" i="2"/>
  <c r="I2167" i="2" s="1"/>
  <c r="J2167" i="2" s="1"/>
  <c r="H2166" i="2"/>
  <c r="I2166" i="2" s="1"/>
  <c r="J2166" i="2" s="1"/>
  <c r="H2162" i="2"/>
  <c r="H2161" i="2"/>
  <c r="H2160" i="2"/>
  <c r="I2160" i="2" s="1"/>
  <c r="J2160" i="2" s="1"/>
  <c r="H2159" i="2"/>
  <c r="I2159" i="2" s="1"/>
  <c r="J2159" i="2" s="1"/>
  <c r="H2155" i="2"/>
  <c r="H2154" i="2"/>
  <c r="H2153" i="2"/>
  <c r="I2153" i="2" s="1"/>
  <c r="J2153" i="2" s="1"/>
  <c r="H2152" i="2"/>
  <c r="I2152" i="2" s="1"/>
  <c r="J2152" i="2" s="1"/>
  <c r="H2148" i="2"/>
  <c r="H2147" i="2"/>
  <c r="I2147" i="2" s="1"/>
  <c r="J2147" i="2" s="1"/>
  <c r="H2146" i="2"/>
  <c r="I2146" i="2" s="1"/>
  <c r="J2146" i="2" s="1"/>
  <c r="H2145" i="2"/>
  <c r="I2145" i="2" s="1"/>
  <c r="H2141" i="2"/>
  <c r="I2141" i="2" s="1"/>
  <c r="H2140" i="2"/>
  <c r="I2140" i="2" s="1"/>
  <c r="H2139" i="2"/>
  <c r="I2139" i="2" s="1"/>
  <c r="H2138" i="2"/>
  <c r="I2138" i="2" s="1"/>
  <c r="H2134" i="2"/>
  <c r="I2134" i="2" s="1"/>
  <c r="H2133" i="2"/>
  <c r="I2133" i="2" s="1"/>
  <c r="H2132" i="2"/>
  <c r="I2132" i="2" s="1"/>
  <c r="H2131" i="2"/>
  <c r="I2131" i="2" s="1"/>
  <c r="H2127" i="2"/>
  <c r="H2126" i="2"/>
  <c r="I2126" i="2" s="1"/>
  <c r="J2126" i="2" s="1"/>
  <c r="H2125" i="2"/>
  <c r="I2125" i="2" s="1"/>
  <c r="J2125" i="2" s="1"/>
  <c r="H2124" i="2"/>
  <c r="I2124" i="2" s="1"/>
  <c r="J2124" i="2" s="1"/>
  <c r="H2120" i="2"/>
  <c r="H2119" i="2"/>
  <c r="I2119" i="2" s="1"/>
  <c r="J2119" i="2" s="1"/>
  <c r="H2118" i="2"/>
  <c r="I2118" i="2" s="1"/>
  <c r="J2118" i="2" s="1"/>
  <c r="H2117" i="2"/>
  <c r="I2117" i="2" s="1"/>
  <c r="J2117" i="2" s="1"/>
  <c r="H2113" i="2"/>
  <c r="H2112" i="2"/>
  <c r="I2112" i="2" s="1"/>
  <c r="J2112" i="2" s="1"/>
  <c r="H2111" i="2"/>
  <c r="I2111" i="2" s="1"/>
  <c r="H2110" i="2"/>
  <c r="I2110" i="2" s="1"/>
  <c r="H2106" i="2"/>
  <c r="H2105" i="2"/>
  <c r="I2105" i="2" s="1"/>
  <c r="J2105" i="2" s="1"/>
  <c r="H2104" i="2"/>
  <c r="I2104" i="2" s="1"/>
  <c r="H2103" i="2"/>
  <c r="I2103" i="2" s="1"/>
  <c r="H2099" i="2"/>
  <c r="H2098" i="2"/>
  <c r="I2098" i="2" s="1"/>
  <c r="J2098" i="2" s="1"/>
  <c r="H2097" i="2"/>
  <c r="I2097" i="2" s="1"/>
  <c r="H2096" i="2"/>
  <c r="I2096" i="2" s="1"/>
  <c r="H2092" i="2"/>
  <c r="H2091" i="2"/>
  <c r="H2090" i="2"/>
  <c r="H2089" i="2"/>
  <c r="I2089" i="2" s="1"/>
  <c r="J2089" i="2" s="1"/>
  <c r="H2085" i="2"/>
  <c r="H2084" i="2"/>
  <c r="I2084" i="2" s="1"/>
  <c r="J2084" i="2" s="1"/>
  <c r="H2083" i="2"/>
  <c r="I2083" i="2" s="1"/>
  <c r="J2083" i="2" s="1"/>
  <c r="H2082" i="2"/>
  <c r="I2082" i="2" s="1"/>
  <c r="J2082" i="2" s="1"/>
  <c r="H2078" i="2"/>
  <c r="H2077" i="2"/>
  <c r="I2077" i="2" s="1"/>
  <c r="J2077" i="2" s="1"/>
  <c r="H2076" i="2"/>
  <c r="I2076" i="2" s="1"/>
  <c r="J2076" i="2" s="1"/>
  <c r="H2075" i="2"/>
  <c r="I2075" i="2" s="1"/>
  <c r="J2075" i="2" s="1"/>
  <c r="H2071" i="2"/>
  <c r="H2070" i="2"/>
  <c r="I2070" i="2" s="1"/>
  <c r="J2070" i="2" s="1"/>
  <c r="H2069" i="2"/>
  <c r="I2069" i="2" s="1"/>
  <c r="J2069" i="2" s="1"/>
  <c r="H2068" i="2"/>
  <c r="I2068" i="2" s="1"/>
  <c r="J2068" i="2" s="1"/>
  <c r="H2064" i="2"/>
  <c r="H2063" i="2"/>
  <c r="I2063" i="2" s="1"/>
  <c r="J2063" i="2" s="1"/>
  <c r="H2062" i="2"/>
  <c r="I2062" i="2" s="1"/>
  <c r="J2062" i="2" s="1"/>
  <c r="H2061" i="2"/>
  <c r="I2061" i="2" s="1"/>
  <c r="J2061" i="2" s="1"/>
  <c r="H2057" i="2"/>
  <c r="H2056" i="2"/>
  <c r="I2056" i="2" s="1"/>
  <c r="J2056" i="2" s="1"/>
  <c r="H2055" i="2"/>
  <c r="I2055" i="2" s="1"/>
  <c r="J2055" i="2" s="1"/>
  <c r="H2054" i="2"/>
  <c r="I2054" i="2" s="1"/>
  <c r="J2054" i="2" s="1"/>
  <c r="H2050" i="2"/>
  <c r="H2049" i="2"/>
  <c r="I2049" i="2" s="1"/>
  <c r="J2049" i="2" s="1"/>
  <c r="H2048" i="2"/>
  <c r="I2048" i="2" s="1"/>
  <c r="J2048" i="2" s="1"/>
  <c r="H2047" i="2"/>
  <c r="I2047" i="2" s="1"/>
  <c r="J2047" i="2" s="1"/>
  <c r="H2043" i="2"/>
  <c r="H2042" i="2"/>
  <c r="I2042" i="2" s="1"/>
  <c r="J2042" i="2" s="1"/>
  <c r="H2041" i="2"/>
  <c r="I2041" i="2" s="1"/>
  <c r="J2041" i="2" s="1"/>
  <c r="H2040" i="2"/>
  <c r="I2040" i="2" s="1"/>
  <c r="J2040" i="2" s="1"/>
  <c r="H2036" i="2"/>
  <c r="H2035" i="2"/>
  <c r="I2035" i="2" s="1"/>
  <c r="J2035" i="2" s="1"/>
  <c r="H2034" i="2"/>
  <c r="I2034" i="2" s="1"/>
  <c r="J2034" i="2" s="1"/>
  <c r="H2033" i="2"/>
  <c r="I2033" i="2" s="1"/>
  <c r="J2033" i="2" s="1"/>
  <c r="H2029" i="2"/>
  <c r="H2028" i="2"/>
  <c r="I2028" i="2" s="1"/>
  <c r="J2028" i="2" s="1"/>
  <c r="H2027" i="2"/>
  <c r="I2027" i="2" s="1"/>
  <c r="J2027" i="2" s="1"/>
  <c r="H2026" i="2"/>
  <c r="I2026" i="2" s="1"/>
  <c r="J2026" i="2" s="1"/>
  <c r="H2022" i="2"/>
  <c r="H2021" i="2"/>
  <c r="H2020" i="2"/>
  <c r="H2019" i="2"/>
  <c r="I2019" i="2" s="1"/>
  <c r="J2019" i="2" s="1"/>
  <c r="H2015" i="2"/>
  <c r="I2015" i="2" s="1"/>
  <c r="J2015" i="2" s="1"/>
  <c r="H2014" i="2"/>
  <c r="I2014" i="2" s="1"/>
  <c r="J2014" i="2" s="1"/>
  <c r="H2013" i="2"/>
  <c r="I2013" i="2" s="1"/>
  <c r="J2013" i="2" s="1"/>
  <c r="H2012" i="2"/>
  <c r="I2012" i="2" s="1"/>
  <c r="J2012" i="2" s="1"/>
  <c r="H2008" i="2"/>
  <c r="H2007" i="2"/>
  <c r="I2007" i="2" s="1"/>
  <c r="J2007" i="2" s="1"/>
  <c r="H2006" i="2"/>
  <c r="I2006" i="2" s="1"/>
  <c r="J2006" i="2" s="1"/>
  <c r="H2005" i="2"/>
  <c r="I2005" i="2" s="1"/>
  <c r="J2005" i="2" s="1"/>
  <c r="H2001" i="2"/>
  <c r="H2000" i="2"/>
  <c r="H1999" i="2"/>
  <c r="H1998" i="2"/>
  <c r="H1994" i="2"/>
  <c r="H1993" i="2"/>
  <c r="H1992" i="2"/>
  <c r="H1991" i="2"/>
  <c r="H1987" i="2"/>
  <c r="H1986" i="2"/>
  <c r="I1986" i="2" s="1"/>
  <c r="J1986" i="2" s="1"/>
  <c r="H1985" i="2"/>
  <c r="I1985" i="2" s="1"/>
  <c r="J1985" i="2" s="1"/>
  <c r="H1984" i="2"/>
  <c r="I1984" i="2" s="1"/>
  <c r="J1984" i="2" s="1"/>
  <c r="H1980" i="2"/>
  <c r="H1979" i="2"/>
  <c r="H1978" i="2"/>
  <c r="I1978" i="2" s="1"/>
  <c r="J1978" i="2" s="1"/>
  <c r="H1977" i="2"/>
  <c r="I1977" i="2" s="1"/>
  <c r="J1977" i="2" s="1"/>
  <c r="H1973" i="2"/>
  <c r="H1972" i="2"/>
  <c r="H1971" i="2"/>
  <c r="I1971" i="2" s="1"/>
  <c r="H1970" i="2"/>
  <c r="I1970" i="2" s="1"/>
  <c r="H1966" i="2"/>
  <c r="H1965" i="2"/>
  <c r="H1964" i="2"/>
  <c r="I1964" i="2" s="1"/>
  <c r="J1964" i="2" s="1"/>
  <c r="H1963" i="2"/>
  <c r="I1963" i="2" s="1"/>
  <c r="J1963" i="2" s="1"/>
  <c r="H1959" i="2"/>
  <c r="H1958" i="2"/>
  <c r="H1957" i="2"/>
  <c r="H1956" i="2"/>
  <c r="I1956" i="2" s="1"/>
  <c r="J1956" i="2" s="1"/>
  <c r="H1952" i="2"/>
  <c r="H1951" i="2"/>
  <c r="H1950" i="2"/>
  <c r="H1949" i="2"/>
  <c r="I1949" i="2" s="1"/>
  <c r="J1949" i="2" s="1"/>
  <c r="H1945" i="2"/>
  <c r="H1944" i="2"/>
  <c r="H1943" i="2"/>
  <c r="I1943" i="2" s="1"/>
  <c r="J1943" i="2" s="1"/>
  <c r="H1942" i="2"/>
  <c r="I1942" i="2" s="1"/>
  <c r="J1942" i="2" s="1"/>
  <c r="H1938" i="2"/>
  <c r="H1937" i="2"/>
  <c r="H1936" i="2"/>
  <c r="H1935" i="2"/>
  <c r="I1935" i="2" s="1"/>
  <c r="J1935" i="2" s="1"/>
  <c r="H1931" i="2"/>
  <c r="H1930" i="2"/>
  <c r="H1929" i="2"/>
  <c r="H1928" i="2"/>
  <c r="I1928" i="2" s="1"/>
  <c r="J1928" i="2" s="1"/>
  <c r="H1924" i="2"/>
  <c r="H1923" i="2"/>
  <c r="H1922" i="2"/>
  <c r="I1922" i="2" s="1"/>
  <c r="J1922" i="2" s="1"/>
  <c r="H1921" i="2"/>
  <c r="I1921" i="2" s="1"/>
  <c r="J1921" i="2" s="1"/>
  <c r="H1917" i="2"/>
  <c r="H1916" i="2"/>
  <c r="I1916" i="2" s="1"/>
  <c r="J1916" i="2" s="1"/>
  <c r="H1915" i="2"/>
  <c r="I1915" i="2" s="1"/>
  <c r="J1915" i="2" s="1"/>
  <c r="H1914" i="2"/>
  <c r="I1914" i="2" s="1"/>
  <c r="J1914" i="2" s="1"/>
  <c r="H1910" i="2"/>
  <c r="H1909" i="2"/>
  <c r="H1908" i="2"/>
  <c r="I1908" i="2" s="1"/>
  <c r="J1908" i="2" s="1"/>
  <c r="H1907" i="2"/>
  <c r="I1907" i="2" s="1"/>
  <c r="J1907" i="2" s="1"/>
  <c r="H1903" i="2"/>
  <c r="H1902" i="2"/>
  <c r="I1902" i="2" s="1"/>
  <c r="J1902" i="2" s="1"/>
  <c r="H1901" i="2"/>
  <c r="I1901" i="2" s="1"/>
  <c r="J1901" i="2" s="1"/>
  <c r="H1900" i="2"/>
  <c r="I1900" i="2" s="1"/>
  <c r="J1900" i="2" s="1"/>
  <c r="H1896" i="2"/>
  <c r="H1895" i="2"/>
  <c r="H1894" i="2"/>
  <c r="H1893" i="2"/>
  <c r="I1893" i="2" s="1"/>
  <c r="J1893" i="2" s="1"/>
  <c r="H1889" i="2"/>
  <c r="H1888" i="2"/>
  <c r="H1887" i="2"/>
  <c r="H1886" i="2"/>
  <c r="I1886" i="2" s="1"/>
  <c r="J1886" i="2" s="1"/>
  <c r="H1882" i="2"/>
  <c r="H1881" i="2"/>
  <c r="H1880" i="2"/>
  <c r="I1880" i="2" s="1"/>
  <c r="J1880" i="2" s="1"/>
  <c r="H1879" i="2"/>
  <c r="I1879" i="2" s="1"/>
  <c r="J1879" i="2" s="1"/>
  <c r="H1875" i="2"/>
  <c r="H1874" i="2"/>
  <c r="H1873" i="2"/>
  <c r="I1873" i="2" s="1"/>
  <c r="J1873" i="2" s="1"/>
  <c r="H1872" i="2"/>
  <c r="I1872" i="2" s="1"/>
  <c r="J1872" i="2" s="1"/>
  <c r="H1868" i="2"/>
  <c r="H1867" i="2"/>
  <c r="H1866" i="2"/>
  <c r="I1866" i="2" s="1"/>
  <c r="J1866" i="2" s="1"/>
  <c r="H1865" i="2"/>
  <c r="I1865" i="2" s="1"/>
  <c r="J1865" i="2" s="1"/>
  <c r="H1861" i="2"/>
  <c r="H1860" i="2"/>
  <c r="H1859" i="2"/>
  <c r="I1859" i="2" s="1"/>
  <c r="H1858" i="2"/>
  <c r="I1858" i="2" s="1"/>
  <c r="H1854" i="2"/>
  <c r="H1853" i="2"/>
  <c r="H1852" i="2"/>
  <c r="I1852" i="2" s="1"/>
  <c r="J1852" i="2" s="1"/>
  <c r="H1851" i="2"/>
  <c r="I1851" i="2" s="1"/>
  <c r="J1851" i="2" s="1"/>
  <c r="H1847" i="2"/>
  <c r="H1846" i="2"/>
  <c r="H1845" i="2"/>
  <c r="I1845" i="2" s="1"/>
  <c r="J1845" i="2" s="1"/>
  <c r="H1844" i="2"/>
  <c r="I1844" i="2" s="1"/>
  <c r="J1844" i="2" s="1"/>
  <c r="H1840" i="2"/>
  <c r="H1839" i="2"/>
  <c r="H1838" i="2"/>
  <c r="I1838" i="2" s="1"/>
  <c r="J1838" i="2" s="1"/>
  <c r="H1837" i="2"/>
  <c r="I1837" i="2" s="1"/>
  <c r="J1837" i="2" s="1"/>
  <c r="H1833" i="2"/>
  <c r="H1832" i="2"/>
  <c r="H1831" i="2"/>
  <c r="I1831" i="2" s="1"/>
  <c r="J1831" i="2" s="1"/>
  <c r="H1830" i="2"/>
  <c r="I1830" i="2" s="1"/>
  <c r="J1830" i="2" s="1"/>
  <c r="H1826" i="2"/>
  <c r="H1825" i="2"/>
  <c r="H1824" i="2"/>
  <c r="I1824" i="2" s="1"/>
  <c r="J1824" i="2" s="1"/>
  <c r="H1823" i="2"/>
  <c r="I1823" i="2" s="1"/>
  <c r="J1823" i="2" s="1"/>
  <c r="H1819" i="2"/>
  <c r="H1818" i="2"/>
  <c r="H1817" i="2"/>
  <c r="I1817" i="2" s="1"/>
  <c r="J1817" i="2" s="1"/>
  <c r="H1816" i="2"/>
  <c r="I1816" i="2" s="1"/>
  <c r="J1816" i="2" s="1"/>
  <c r="H1812" i="2"/>
  <c r="H1811" i="2"/>
  <c r="I1811" i="2" s="1"/>
  <c r="J1811" i="2" s="1"/>
  <c r="H1810" i="2"/>
  <c r="I1810" i="2" s="1"/>
  <c r="H1809" i="2"/>
  <c r="I1809" i="2" s="1"/>
  <c r="J1809" i="2" s="1"/>
  <c r="H1805" i="2"/>
  <c r="H1804" i="2"/>
  <c r="H1803" i="2"/>
  <c r="I1803" i="2" s="1"/>
  <c r="J1803" i="2" s="1"/>
  <c r="H1802" i="2"/>
  <c r="I1802" i="2" s="1"/>
  <c r="J1802" i="2" s="1"/>
  <c r="H1798" i="2"/>
  <c r="I1798" i="2" s="1"/>
  <c r="H1797" i="2"/>
  <c r="I1797" i="2" s="1"/>
  <c r="H1796" i="2"/>
  <c r="I1796" i="2" s="1"/>
  <c r="H1795" i="2"/>
  <c r="I1795" i="2" s="1"/>
  <c r="H1791" i="2"/>
  <c r="I1791" i="2" s="1"/>
  <c r="H1790" i="2"/>
  <c r="I1790" i="2" s="1"/>
  <c r="H1789" i="2"/>
  <c r="I1789" i="2" s="1"/>
  <c r="H1788" i="2"/>
  <c r="I1788" i="2" s="1"/>
  <c r="H1784" i="2"/>
  <c r="I1784" i="2" s="1"/>
  <c r="J1784" i="2" s="1"/>
  <c r="H1783" i="2"/>
  <c r="I1783" i="2" s="1"/>
  <c r="J1783" i="2" s="1"/>
  <c r="H1782" i="2"/>
  <c r="I1782" i="2" s="1"/>
  <c r="J1782" i="2" s="1"/>
  <c r="H1781" i="2"/>
  <c r="I1781" i="2" s="1"/>
  <c r="J1781" i="2" s="1"/>
  <c r="H1780" i="2"/>
  <c r="I1780" i="2" s="1"/>
  <c r="J1780" i="2" s="1"/>
  <c r="H1779" i="2"/>
  <c r="I1779" i="2" s="1"/>
  <c r="J1779" i="2" s="1"/>
  <c r="H1775" i="2"/>
  <c r="H1774" i="2"/>
  <c r="H1773" i="2"/>
  <c r="H1772" i="2"/>
  <c r="I1772" i="2" s="1"/>
  <c r="J1772" i="2" s="1"/>
  <c r="H1768" i="2"/>
  <c r="H1767" i="2"/>
  <c r="H1766" i="2"/>
  <c r="H1765" i="2"/>
  <c r="H1761" i="2"/>
  <c r="H1760" i="2"/>
  <c r="H1759" i="2"/>
  <c r="H1758" i="2"/>
  <c r="I1758" i="2" s="1"/>
  <c r="J1758" i="2" s="1"/>
  <c r="H1754" i="2"/>
  <c r="H1753" i="2"/>
  <c r="H1752" i="2"/>
  <c r="H1751" i="2"/>
  <c r="I1751" i="2" s="1"/>
  <c r="J1751" i="2" s="1"/>
  <c r="H1747" i="2"/>
  <c r="H1746" i="2"/>
  <c r="H1745" i="2"/>
  <c r="H1744" i="2"/>
  <c r="I1744" i="2" s="1"/>
  <c r="J1744" i="2" s="1"/>
  <c r="H1740" i="2"/>
  <c r="H1739" i="2"/>
  <c r="H1738" i="2"/>
  <c r="H1737" i="2"/>
  <c r="I1737" i="2" s="1"/>
  <c r="J1737" i="2" s="1"/>
  <c r="H1733" i="2"/>
  <c r="H1732" i="2"/>
  <c r="I1732" i="2" s="1"/>
  <c r="J1732" i="2" s="1"/>
  <c r="H1731" i="2"/>
  <c r="I1731" i="2" s="1"/>
  <c r="J1731" i="2" s="1"/>
  <c r="H1730" i="2"/>
  <c r="I1730" i="2" s="1"/>
  <c r="J1730" i="2" s="1"/>
  <c r="H1726" i="2"/>
  <c r="H1725" i="2"/>
  <c r="H1724" i="2"/>
  <c r="H1723" i="2"/>
  <c r="I1723" i="2" s="1"/>
  <c r="J1723" i="2" s="1"/>
  <c r="H1719" i="2"/>
  <c r="H1718" i="2"/>
  <c r="H1717" i="2"/>
  <c r="H1716" i="2"/>
  <c r="H1712" i="2"/>
  <c r="H1711" i="2"/>
  <c r="H1710" i="2"/>
  <c r="H1709" i="2"/>
  <c r="I1709" i="2" s="1"/>
  <c r="J1709" i="2" s="1"/>
  <c r="H1705" i="2"/>
  <c r="H1704" i="2"/>
  <c r="H1703" i="2"/>
  <c r="H1702" i="2"/>
  <c r="H1698" i="2"/>
  <c r="H1697" i="2"/>
  <c r="H1696" i="2"/>
  <c r="H1695" i="2"/>
  <c r="H1691" i="2"/>
  <c r="H1690" i="2"/>
  <c r="H1689" i="2"/>
  <c r="H1688" i="2"/>
  <c r="I1688" i="2" s="1"/>
  <c r="J1688" i="2" s="1"/>
  <c r="H1684" i="2"/>
  <c r="H1683" i="2"/>
  <c r="H1682" i="2"/>
  <c r="H1681" i="2"/>
  <c r="I1681" i="2" s="1"/>
  <c r="J1681" i="2" s="1"/>
  <c r="H1677" i="2"/>
  <c r="H1676" i="2"/>
  <c r="H1675" i="2"/>
  <c r="H1674" i="2"/>
  <c r="I1674" i="2" s="1"/>
  <c r="J1674" i="2" s="1"/>
  <c r="H1670" i="2"/>
  <c r="H1669" i="2"/>
  <c r="H1668" i="2"/>
  <c r="I1668" i="2" s="1"/>
  <c r="J1668" i="2" s="1"/>
  <c r="H1667" i="2"/>
  <c r="I1667" i="2" s="1"/>
  <c r="J1667" i="2" s="1"/>
  <c r="H1663" i="2"/>
  <c r="H1662" i="2"/>
  <c r="H1661" i="2"/>
  <c r="I1661" i="2" s="1"/>
  <c r="J1661" i="2" s="1"/>
  <c r="H1660" i="2"/>
  <c r="I1660" i="2" s="1"/>
  <c r="J1660" i="2" s="1"/>
  <c r="H1656" i="2"/>
  <c r="H1655" i="2"/>
  <c r="H1654" i="2"/>
  <c r="H1653" i="2"/>
  <c r="I1653" i="2" s="1"/>
  <c r="J1653" i="2" s="1"/>
  <c r="H1649" i="2"/>
  <c r="H1648" i="2"/>
  <c r="H1647" i="2"/>
  <c r="H1646" i="2"/>
  <c r="I1646" i="2" s="1"/>
  <c r="J1646" i="2" s="1"/>
  <c r="H1642" i="2"/>
  <c r="H1641" i="2"/>
  <c r="H1640" i="2"/>
  <c r="I1640" i="2" s="1"/>
  <c r="J1640" i="2" s="1"/>
  <c r="H1639" i="2"/>
  <c r="I1639" i="2" s="1"/>
  <c r="J1639" i="2" s="1"/>
  <c r="H1635" i="2"/>
  <c r="H1634" i="2"/>
  <c r="H1633" i="2"/>
  <c r="H1632" i="2"/>
  <c r="I1632" i="2" s="1"/>
  <c r="J1632" i="2" s="1"/>
  <c r="H1628" i="2"/>
  <c r="H1627" i="2"/>
  <c r="H1626" i="2"/>
  <c r="H1625" i="2"/>
  <c r="I1625" i="2" s="1"/>
  <c r="J1625" i="2" s="1"/>
  <c r="H1621" i="2"/>
  <c r="H1620" i="2"/>
  <c r="H1619" i="2"/>
  <c r="H1618" i="2"/>
  <c r="I1618" i="2" s="1"/>
  <c r="J1618" i="2" s="1"/>
  <c r="H1614" i="2"/>
  <c r="H1613" i="2"/>
  <c r="H1612" i="2"/>
  <c r="H1611" i="2"/>
  <c r="I1611" i="2" s="1"/>
  <c r="J1611" i="2" s="1"/>
  <c r="H1607" i="2"/>
  <c r="H1606" i="2"/>
  <c r="H1605" i="2"/>
  <c r="H1604" i="2"/>
  <c r="I1604" i="2" s="1"/>
  <c r="J1604" i="2" s="1"/>
  <c r="H1600" i="2"/>
  <c r="H1599" i="2"/>
  <c r="H1598" i="2"/>
  <c r="H1597" i="2"/>
  <c r="I1597" i="2" s="1"/>
  <c r="J1597" i="2" s="1"/>
  <c r="H1593" i="2"/>
  <c r="H1592" i="2"/>
  <c r="H1591" i="2"/>
  <c r="H1590" i="2"/>
  <c r="I1590" i="2" s="1"/>
  <c r="J1590" i="2" s="1"/>
  <c r="H1586" i="2"/>
  <c r="H1585" i="2"/>
  <c r="H1584" i="2"/>
  <c r="H1583" i="2"/>
  <c r="I1583" i="2" s="1"/>
  <c r="J1583" i="2" s="1"/>
  <c r="H1579" i="2"/>
  <c r="H1578" i="2"/>
  <c r="H1577" i="2"/>
  <c r="H1576" i="2"/>
  <c r="I1576" i="2" s="1"/>
  <c r="J1576" i="2" s="1"/>
  <c r="H1572" i="2"/>
  <c r="H1571" i="2"/>
  <c r="H1570" i="2"/>
  <c r="H1569" i="2"/>
  <c r="I1569" i="2" s="1"/>
  <c r="J1569" i="2" s="1"/>
  <c r="H1565" i="2"/>
  <c r="H1564" i="2"/>
  <c r="H1563" i="2"/>
  <c r="H1562" i="2"/>
  <c r="I1562" i="2" s="1"/>
  <c r="J1562" i="2" s="1"/>
  <c r="H1558" i="2"/>
  <c r="H1557" i="2"/>
  <c r="H1556" i="2"/>
  <c r="H1555" i="2"/>
  <c r="I1555" i="2" s="1"/>
  <c r="J1555" i="2" s="1"/>
  <c r="H1551" i="2"/>
  <c r="H1550" i="2"/>
  <c r="H1549" i="2"/>
  <c r="H1548" i="2"/>
  <c r="I1548" i="2" s="1"/>
  <c r="J1548" i="2" s="1"/>
  <c r="H1544" i="2"/>
  <c r="H1543" i="2"/>
  <c r="H1542" i="2"/>
  <c r="H1541" i="2"/>
  <c r="I1541" i="2" s="1"/>
  <c r="J1541" i="2" s="1"/>
  <c r="H1537" i="2"/>
  <c r="H1536" i="2"/>
  <c r="H1535" i="2"/>
  <c r="I1535" i="2" s="1"/>
  <c r="J1535" i="2" s="1"/>
  <c r="H1534" i="2"/>
  <c r="I1534" i="2" s="1"/>
  <c r="J1534" i="2" s="1"/>
  <c r="H1530" i="2"/>
  <c r="H1529" i="2"/>
  <c r="I1529" i="2" s="1"/>
  <c r="J1529" i="2" s="1"/>
  <c r="H1528" i="2"/>
  <c r="I1528" i="2" s="1"/>
  <c r="H1527" i="2"/>
  <c r="I1527" i="2" s="1"/>
  <c r="J1527" i="2" s="1"/>
  <c r="H1523" i="2"/>
  <c r="H1522" i="2"/>
  <c r="H1521" i="2"/>
  <c r="H1520" i="2"/>
  <c r="I1520" i="2" s="1"/>
  <c r="J1520" i="2" s="1"/>
  <c r="H1516" i="2"/>
  <c r="H1515" i="2"/>
  <c r="H1514" i="2"/>
  <c r="H1513" i="2"/>
  <c r="I1513" i="2" s="1"/>
  <c r="J1513" i="2" s="1"/>
  <c r="H1509" i="2"/>
  <c r="H1508" i="2"/>
  <c r="H1507" i="2"/>
  <c r="H1506" i="2"/>
  <c r="I1506" i="2" s="1"/>
  <c r="J1506" i="2" s="1"/>
  <c r="H1502" i="2"/>
  <c r="H1501" i="2"/>
  <c r="H1500" i="2"/>
  <c r="H1499" i="2"/>
  <c r="I1499" i="2" s="1"/>
  <c r="J1499" i="2" s="1"/>
  <c r="H1495" i="2"/>
  <c r="H1494" i="2"/>
  <c r="H1493" i="2"/>
  <c r="H1492" i="2"/>
  <c r="I1492" i="2" s="1"/>
  <c r="J1492" i="2" s="1"/>
  <c r="H1488" i="2"/>
  <c r="H1487" i="2"/>
  <c r="H1486" i="2"/>
  <c r="H1485" i="2"/>
  <c r="H1481" i="2"/>
  <c r="H1480" i="2"/>
  <c r="H1479" i="2"/>
  <c r="H1478" i="2"/>
  <c r="I1478" i="2" s="1"/>
  <c r="J1478" i="2" s="1"/>
  <c r="H1474" i="2"/>
  <c r="H1473" i="2"/>
  <c r="H1472" i="2"/>
  <c r="H1471" i="2"/>
  <c r="I1471" i="2" s="1"/>
  <c r="J1471" i="2" s="1"/>
  <c r="H1467" i="2"/>
  <c r="H1466" i="2"/>
  <c r="H1465" i="2"/>
  <c r="H1464" i="2"/>
  <c r="I1464" i="2" s="1"/>
  <c r="J1464" i="2" s="1"/>
  <c r="H1460" i="2"/>
  <c r="H1459" i="2"/>
  <c r="H1458" i="2"/>
  <c r="H1457" i="2"/>
  <c r="I1457" i="2" s="1"/>
  <c r="J1457" i="2" s="1"/>
  <c r="H1453" i="2"/>
  <c r="H1452" i="2"/>
  <c r="H1451" i="2"/>
  <c r="H1450" i="2"/>
  <c r="I1450" i="2" s="1"/>
  <c r="J1450" i="2" s="1"/>
  <c r="H1446" i="2"/>
  <c r="H1445" i="2"/>
  <c r="H1444" i="2"/>
  <c r="H1443" i="2"/>
  <c r="I1443" i="2" s="1"/>
  <c r="J1443" i="2" s="1"/>
  <c r="H1439" i="2"/>
  <c r="H1438" i="2"/>
  <c r="H1437" i="2"/>
  <c r="H1436" i="2"/>
  <c r="I1436" i="2" s="1"/>
  <c r="J1436" i="2" s="1"/>
  <c r="H1432" i="2"/>
  <c r="H1431" i="2"/>
  <c r="H1430" i="2"/>
  <c r="H1429" i="2"/>
  <c r="I1429" i="2" s="1"/>
  <c r="J1429" i="2" s="1"/>
  <c r="H1425" i="2"/>
  <c r="H1424" i="2"/>
  <c r="H1423" i="2"/>
  <c r="I1423" i="2" s="1"/>
  <c r="J1423" i="2" s="1"/>
  <c r="H1422" i="2"/>
  <c r="I1422" i="2" s="1"/>
  <c r="J1422" i="2" s="1"/>
  <c r="H1418" i="2"/>
  <c r="H1417" i="2"/>
  <c r="H1416" i="2"/>
  <c r="H1415" i="2"/>
  <c r="I1415" i="2" s="1"/>
  <c r="J1415" i="2" s="1"/>
  <c r="H1411" i="2"/>
  <c r="H1410" i="2"/>
  <c r="H1409" i="2"/>
  <c r="H1408" i="2"/>
  <c r="I1408" i="2" s="1"/>
  <c r="J1408" i="2" s="1"/>
  <c r="H1404" i="2"/>
  <c r="H1403" i="2"/>
  <c r="H1402" i="2"/>
  <c r="H1401" i="2"/>
  <c r="I1401" i="2" s="1"/>
  <c r="J1401" i="2" s="1"/>
  <c r="H1397" i="2"/>
  <c r="H1396" i="2"/>
  <c r="H1395" i="2"/>
  <c r="H1394" i="2"/>
  <c r="I1394" i="2" s="1"/>
  <c r="J1394" i="2" s="1"/>
  <c r="H1390" i="2"/>
  <c r="I1390" i="2" s="1"/>
  <c r="J1390" i="2" s="1"/>
  <c r="H1389" i="2"/>
  <c r="I1389" i="2" s="1"/>
  <c r="J1389" i="2" s="1"/>
  <c r="H1388" i="2"/>
  <c r="I1388" i="2" s="1"/>
  <c r="J1388" i="2" s="1"/>
  <c r="H1387" i="2"/>
  <c r="I1387" i="2" s="1"/>
  <c r="H1383" i="2"/>
  <c r="H1382" i="2"/>
  <c r="H1381" i="2"/>
  <c r="H1380" i="2"/>
  <c r="I1380" i="2" s="1"/>
  <c r="J1380" i="2" s="1"/>
  <c r="H1376" i="2"/>
  <c r="H1375" i="2"/>
  <c r="H1374" i="2"/>
  <c r="H1373" i="2"/>
  <c r="I1373" i="2" s="1"/>
  <c r="J1373" i="2" s="1"/>
  <c r="H1369" i="2"/>
  <c r="H1368" i="2"/>
  <c r="H1367" i="2"/>
  <c r="H1366" i="2"/>
  <c r="I1366" i="2" s="1"/>
  <c r="J1366" i="2" s="1"/>
  <c r="H1362" i="2"/>
  <c r="H1361" i="2"/>
  <c r="H1360" i="2"/>
  <c r="H1359" i="2"/>
  <c r="I1359" i="2" s="1"/>
  <c r="J1359" i="2" s="1"/>
  <c r="H1355" i="2"/>
  <c r="H1354" i="2"/>
  <c r="H1353" i="2"/>
  <c r="H1352" i="2"/>
  <c r="I1352" i="2" s="1"/>
  <c r="J1352" i="2" s="1"/>
  <c r="H1348" i="2"/>
  <c r="H1347" i="2"/>
  <c r="H1346" i="2"/>
  <c r="H1345" i="2"/>
  <c r="I1345" i="2" s="1"/>
  <c r="J1345" i="2" s="1"/>
  <c r="H1341" i="2"/>
  <c r="H1340" i="2"/>
  <c r="H1339" i="2"/>
  <c r="H1338" i="2"/>
  <c r="I1338" i="2" s="1"/>
  <c r="J1338" i="2" s="1"/>
  <c r="H1334" i="2"/>
  <c r="H1333" i="2"/>
  <c r="H1332" i="2"/>
  <c r="H1331" i="2"/>
  <c r="I1331" i="2" s="1"/>
  <c r="J1331" i="2" s="1"/>
  <c r="H1327" i="2"/>
  <c r="H1326" i="2"/>
  <c r="H1325" i="2"/>
  <c r="H1324" i="2"/>
  <c r="I1324" i="2" s="1"/>
  <c r="J1324" i="2" s="1"/>
  <c r="H1320" i="2"/>
  <c r="H1319" i="2"/>
  <c r="H1318" i="2"/>
  <c r="H1317" i="2"/>
  <c r="I1317" i="2" s="1"/>
  <c r="J1317" i="2" s="1"/>
  <c r="H1313" i="2"/>
  <c r="H1312" i="2"/>
  <c r="H1311" i="2"/>
  <c r="H1310" i="2"/>
  <c r="I1310" i="2" s="1"/>
  <c r="J1310" i="2" s="1"/>
  <c r="H1306" i="2"/>
  <c r="H1305" i="2"/>
  <c r="H1304" i="2"/>
  <c r="H1303" i="2"/>
  <c r="I1303" i="2" s="1"/>
  <c r="J1303" i="2" s="1"/>
  <c r="H1299" i="2"/>
  <c r="H1298" i="2"/>
  <c r="H1297" i="2"/>
  <c r="H1296" i="2"/>
  <c r="I1296" i="2" s="1"/>
  <c r="J1296" i="2" s="1"/>
  <c r="H1292" i="2"/>
  <c r="H1291" i="2"/>
  <c r="H1290" i="2"/>
  <c r="H1289" i="2"/>
  <c r="I1289" i="2" s="1"/>
  <c r="J1289" i="2" s="1"/>
  <c r="H1285" i="2"/>
  <c r="H1284" i="2"/>
  <c r="H1283" i="2"/>
  <c r="H1282" i="2"/>
  <c r="I1282" i="2" s="1"/>
  <c r="J1282" i="2" s="1"/>
  <c r="H1278" i="2"/>
  <c r="H1277" i="2"/>
  <c r="H1276" i="2"/>
  <c r="H1275" i="2"/>
  <c r="I1275" i="2" s="1"/>
  <c r="J1275" i="2" s="1"/>
  <c r="H1271" i="2"/>
  <c r="H1270" i="2"/>
  <c r="H1269" i="2"/>
  <c r="I1269" i="2" s="1"/>
  <c r="J1269" i="2" s="1"/>
  <c r="H1268" i="2"/>
  <c r="I1268" i="2" s="1"/>
  <c r="J1268" i="2" s="1"/>
  <c r="H1264" i="2"/>
  <c r="H1263" i="2"/>
  <c r="I1263" i="2" s="1"/>
  <c r="H1262" i="2"/>
  <c r="I1262" i="2" s="1"/>
  <c r="H1261" i="2"/>
  <c r="I1261" i="2" s="1"/>
  <c r="H1257" i="2"/>
  <c r="H1256" i="2"/>
  <c r="I1256" i="2" s="1"/>
  <c r="H1255" i="2"/>
  <c r="I1255" i="2" s="1"/>
  <c r="H1254" i="2"/>
  <c r="I1254" i="2" s="1"/>
  <c r="H1250" i="2"/>
  <c r="H1249" i="2"/>
  <c r="H1248" i="2"/>
  <c r="H1247" i="2"/>
  <c r="I1247" i="2" s="1"/>
  <c r="J1247" i="2" s="1"/>
  <c r="H1243" i="2"/>
  <c r="H1242" i="2"/>
  <c r="H1241" i="2"/>
  <c r="I1241" i="2" s="1"/>
  <c r="J1241" i="2" s="1"/>
  <c r="H1240" i="2"/>
  <c r="I1240" i="2" s="1"/>
  <c r="J1240" i="2" s="1"/>
  <c r="H1236" i="2"/>
  <c r="H1235" i="2"/>
  <c r="H1234" i="2"/>
  <c r="I1234" i="2" s="1"/>
  <c r="J1234" i="2" s="1"/>
  <c r="H1233" i="2"/>
  <c r="I1233" i="2" s="1"/>
  <c r="J1233" i="2" s="1"/>
  <c r="H1229" i="2"/>
  <c r="I1229" i="2" s="1"/>
  <c r="J1229" i="2" s="1"/>
  <c r="H1228" i="2"/>
  <c r="I1228" i="2" s="1"/>
  <c r="J1228" i="2" s="1"/>
  <c r="H1227" i="2"/>
  <c r="I1227" i="2" s="1"/>
  <c r="J1227" i="2" s="1"/>
  <c r="H1226" i="2"/>
  <c r="I1226" i="2" s="1"/>
  <c r="J1226" i="2" s="1"/>
  <c r="H1222" i="2"/>
  <c r="H1221" i="2"/>
  <c r="H1220" i="2"/>
  <c r="I1220" i="2" s="1"/>
  <c r="J1220" i="2" s="1"/>
  <c r="H1219" i="2"/>
  <c r="I1219" i="2" s="1"/>
  <c r="J1219" i="2" s="1"/>
  <c r="H1215" i="2"/>
  <c r="H1214" i="2"/>
  <c r="H1213" i="2"/>
  <c r="H1212" i="2"/>
  <c r="I1212" i="2" s="1"/>
  <c r="H1208" i="2"/>
  <c r="H1207" i="2"/>
  <c r="H1206" i="2"/>
  <c r="I1206" i="2" s="1"/>
  <c r="J1206" i="2" s="1"/>
  <c r="H1205" i="2"/>
  <c r="I1205" i="2" s="1"/>
  <c r="J1205" i="2" s="1"/>
  <c r="H1201" i="2"/>
  <c r="H1200" i="2"/>
  <c r="H1199" i="2"/>
  <c r="I1199" i="2" s="1"/>
  <c r="J1199" i="2" s="1"/>
  <c r="H1198" i="2"/>
  <c r="I1198" i="2" s="1"/>
  <c r="J1198" i="2" s="1"/>
  <c r="H1194" i="2"/>
  <c r="H1193" i="2"/>
  <c r="H1192" i="2"/>
  <c r="I1192" i="2" s="1"/>
  <c r="J1192" i="2" s="1"/>
  <c r="H1191" i="2"/>
  <c r="I1191" i="2" s="1"/>
  <c r="J1191" i="2" s="1"/>
  <c r="H1187" i="2"/>
  <c r="H1186" i="2"/>
  <c r="H1185" i="2"/>
  <c r="I1185" i="2" s="1"/>
  <c r="J1185" i="2" s="1"/>
  <c r="H1184" i="2"/>
  <c r="I1184" i="2" s="1"/>
  <c r="J1184" i="2" s="1"/>
  <c r="H1180" i="2"/>
  <c r="H1179" i="2"/>
  <c r="H1178" i="2"/>
  <c r="I1178" i="2" s="1"/>
  <c r="J1178" i="2" s="1"/>
  <c r="H1177" i="2"/>
  <c r="I1177" i="2" s="1"/>
  <c r="J1177" i="2" s="1"/>
  <c r="H1173" i="2"/>
  <c r="H1172" i="2"/>
  <c r="H1171" i="2"/>
  <c r="H1170" i="2"/>
  <c r="I1170" i="2" s="1"/>
  <c r="J1170" i="2" s="1"/>
  <c r="H1166" i="2"/>
  <c r="H1165" i="2"/>
  <c r="H1164" i="2"/>
  <c r="H1163" i="2"/>
  <c r="I1163" i="2" s="1"/>
  <c r="J1163" i="2" s="1"/>
  <c r="H1159" i="2"/>
  <c r="H1158" i="2"/>
  <c r="H1157" i="2"/>
  <c r="H1156" i="2"/>
  <c r="I1156" i="2" s="1"/>
  <c r="J1156" i="2" s="1"/>
  <c r="H1152" i="2"/>
  <c r="H1151" i="2"/>
  <c r="H1150" i="2"/>
  <c r="H1149" i="2"/>
  <c r="I1149" i="2" s="1"/>
  <c r="J1149" i="2" s="1"/>
  <c r="H1145" i="2"/>
  <c r="H1144" i="2"/>
  <c r="I1144" i="2" s="1"/>
  <c r="J1144" i="2" s="1"/>
  <c r="H1143" i="2"/>
  <c r="I1143" i="2" s="1"/>
  <c r="J1143" i="2" s="1"/>
  <c r="H1142" i="2"/>
  <c r="I1142" i="2" s="1"/>
  <c r="J1142" i="2" s="1"/>
  <c r="H1138" i="2"/>
  <c r="H1137" i="2"/>
  <c r="I1137" i="2" s="1"/>
  <c r="J1137" i="2" s="1"/>
  <c r="H1136" i="2"/>
  <c r="I1136" i="2" s="1"/>
  <c r="J1136" i="2" s="1"/>
  <c r="H1135" i="2"/>
  <c r="I1135" i="2" s="1"/>
  <c r="J1135" i="2" s="1"/>
  <c r="H1131" i="2"/>
  <c r="H1130" i="2"/>
  <c r="H1129" i="2"/>
  <c r="I1129" i="2" s="1"/>
  <c r="J1129" i="2" s="1"/>
  <c r="H1128" i="2"/>
  <c r="I1128" i="2" s="1"/>
  <c r="J1128" i="2" s="1"/>
  <c r="H1124" i="2"/>
  <c r="H1123" i="2"/>
  <c r="H1122" i="2"/>
  <c r="H1121" i="2"/>
  <c r="I1121" i="2" s="1"/>
  <c r="J1121" i="2" s="1"/>
  <c r="H1117" i="2"/>
  <c r="H1116" i="2"/>
  <c r="I1116" i="2" s="1"/>
  <c r="J1116" i="2" s="1"/>
  <c r="H1115" i="2"/>
  <c r="I1115" i="2" s="1"/>
  <c r="H1114" i="2"/>
  <c r="I1114" i="2" s="1"/>
  <c r="J1114" i="2" s="1"/>
  <c r="H1110" i="2"/>
  <c r="H1109" i="2"/>
  <c r="I1109" i="2" s="1"/>
  <c r="J1109" i="2" s="1"/>
  <c r="H1108" i="2"/>
  <c r="I1108" i="2" s="1"/>
  <c r="J1108" i="2" s="1"/>
  <c r="H1107" i="2"/>
  <c r="I1107" i="2" s="1"/>
  <c r="J1107" i="2" s="1"/>
  <c r="H1103" i="2"/>
  <c r="H1102" i="2"/>
  <c r="I1102" i="2" s="1"/>
  <c r="J1102" i="2" s="1"/>
  <c r="H1101" i="2"/>
  <c r="I1101" i="2" s="1"/>
  <c r="J1101" i="2" s="1"/>
  <c r="H1100" i="2"/>
  <c r="I1100" i="2" s="1"/>
  <c r="J1100" i="2" s="1"/>
  <c r="H1096" i="2"/>
  <c r="H1095" i="2"/>
  <c r="H1094" i="2"/>
  <c r="I1094" i="2" s="1"/>
  <c r="J1094" i="2" s="1"/>
  <c r="H1093" i="2"/>
  <c r="I1093" i="2" s="1"/>
  <c r="J1093" i="2" s="1"/>
  <c r="H1089" i="2"/>
  <c r="H1088" i="2"/>
  <c r="H1087" i="2"/>
  <c r="H1086" i="2"/>
  <c r="I1086" i="2" s="1"/>
  <c r="J1086" i="2" s="1"/>
  <c r="H1082" i="2"/>
  <c r="H1081" i="2"/>
  <c r="H1080" i="2"/>
  <c r="I1080" i="2" s="1"/>
  <c r="J1080" i="2" s="1"/>
  <c r="H1079" i="2"/>
  <c r="I1079" i="2" s="1"/>
  <c r="J1079" i="2" s="1"/>
  <c r="H1075" i="2"/>
  <c r="H1074" i="2"/>
  <c r="H1073" i="2"/>
  <c r="I1073" i="2" s="1"/>
  <c r="J1073" i="2" s="1"/>
  <c r="H1072" i="2"/>
  <c r="I1072" i="2" s="1"/>
  <c r="J1072" i="2" s="1"/>
  <c r="H1068" i="2"/>
  <c r="H1067" i="2"/>
  <c r="H1066" i="2"/>
  <c r="I1066" i="2" s="1"/>
  <c r="J1066" i="2" s="1"/>
  <c r="H1065" i="2"/>
  <c r="I1065" i="2" s="1"/>
  <c r="J1065" i="2" s="1"/>
  <c r="H1061" i="2"/>
  <c r="H1060" i="2"/>
  <c r="H1059" i="2"/>
  <c r="I1059" i="2" s="1"/>
  <c r="J1059" i="2" s="1"/>
  <c r="H1058" i="2"/>
  <c r="I1058" i="2" s="1"/>
  <c r="J1058" i="2" s="1"/>
  <c r="H1054" i="2"/>
  <c r="H1053" i="2"/>
  <c r="H1052" i="2"/>
  <c r="I1052" i="2" s="1"/>
  <c r="J1052" i="2" s="1"/>
  <c r="H1051" i="2"/>
  <c r="I1051" i="2" s="1"/>
  <c r="J1051" i="2" s="1"/>
  <c r="H1047" i="2"/>
  <c r="H1046" i="2"/>
  <c r="H1045" i="2"/>
  <c r="I1045" i="2" s="1"/>
  <c r="J1045" i="2" s="1"/>
  <c r="H1044" i="2"/>
  <c r="I1044" i="2" s="1"/>
  <c r="J1044" i="2" s="1"/>
  <c r="H1040" i="2"/>
  <c r="H1039" i="2"/>
  <c r="H1038" i="2"/>
  <c r="I1038" i="2" s="1"/>
  <c r="J1038" i="2" s="1"/>
  <c r="H1037" i="2"/>
  <c r="I1037" i="2" s="1"/>
  <c r="J1037" i="2" s="1"/>
  <c r="H1033" i="2"/>
  <c r="H1032" i="2"/>
  <c r="H1031" i="2"/>
  <c r="I1031" i="2" s="1"/>
  <c r="J1031" i="2" s="1"/>
  <c r="H1030" i="2"/>
  <c r="I1030" i="2" s="1"/>
  <c r="J1030" i="2" s="1"/>
  <c r="H1026" i="2"/>
  <c r="H1025" i="2"/>
  <c r="H1024" i="2"/>
  <c r="I1024" i="2" s="1"/>
  <c r="J1024" i="2" s="1"/>
  <c r="H1023" i="2"/>
  <c r="I1023" i="2" s="1"/>
  <c r="J1023" i="2" s="1"/>
  <c r="H1019" i="2"/>
  <c r="H1018" i="2"/>
  <c r="H1017" i="2"/>
  <c r="I1017" i="2" s="1"/>
  <c r="J1017" i="2" s="1"/>
  <c r="H1016" i="2"/>
  <c r="I1016" i="2" s="1"/>
  <c r="J1016" i="2" s="1"/>
  <c r="H1012" i="2"/>
  <c r="H1011" i="2"/>
  <c r="H1010" i="2"/>
  <c r="I1010" i="2" s="1"/>
  <c r="J1010" i="2" s="1"/>
  <c r="H1009" i="2"/>
  <c r="I1009" i="2" s="1"/>
  <c r="J1009" i="2" s="1"/>
  <c r="H1005" i="2"/>
  <c r="H1004" i="2"/>
  <c r="H1003" i="2"/>
  <c r="H1002" i="2"/>
  <c r="I1002" i="2" s="1"/>
  <c r="J1002" i="2" s="1"/>
  <c r="H998" i="2"/>
  <c r="H997" i="2"/>
  <c r="H996" i="2"/>
  <c r="I996" i="2" s="1"/>
  <c r="J996" i="2" s="1"/>
  <c r="H995" i="2"/>
  <c r="I995" i="2" s="1"/>
  <c r="J995" i="2" s="1"/>
  <c r="H991" i="2"/>
  <c r="H990" i="2"/>
  <c r="H989" i="2"/>
  <c r="I989" i="2" s="1"/>
  <c r="J989" i="2" s="1"/>
  <c r="H988" i="2"/>
  <c r="I988" i="2" s="1"/>
  <c r="J988" i="2" s="1"/>
  <c r="H984" i="2"/>
  <c r="H983" i="2"/>
  <c r="H982" i="2"/>
  <c r="I982" i="2" s="1"/>
  <c r="J982" i="2" s="1"/>
  <c r="H981" i="2"/>
  <c r="I981" i="2" s="1"/>
  <c r="J981" i="2" s="1"/>
  <c r="H977" i="2"/>
  <c r="H976" i="2"/>
  <c r="H975" i="2"/>
  <c r="H974" i="2"/>
  <c r="I974" i="2" s="1"/>
  <c r="J974" i="2" s="1"/>
  <c r="H970" i="2"/>
  <c r="H969" i="2"/>
  <c r="H968" i="2"/>
  <c r="I968" i="2" s="1"/>
  <c r="J968" i="2" s="1"/>
  <c r="H967" i="2"/>
  <c r="I967" i="2" s="1"/>
  <c r="J967" i="2" s="1"/>
  <c r="H963" i="2"/>
  <c r="H962" i="2"/>
  <c r="H961" i="2"/>
  <c r="I961" i="2" s="1"/>
  <c r="J961" i="2" s="1"/>
  <c r="H960" i="2"/>
  <c r="I960" i="2" s="1"/>
  <c r="J960" i="2" s="1"/>
  <c r="H956" i="2"/>
  <c r="H955" i="2"/>
  <c r="H954" i="2"/>
  <c r="I954" i="2" s="1"/>
  <c r="J954" i="2" s="1"/>
  <c r="H953" i="2"/>
  <c r="I953" i="2" s="1"/>
  <c r="J953" i="2" s="1"/>
  <c r="H949" i="2"/>
  <c r="H948" i="2"/>
  <c r="H947" i="2"/>
  <c r="I947" i="2" s="1"/>
  <c r="J947" i="2" s="1"/>
  <c r="H946" i="2"/>
  <c r="I946" i="2" s="1"/>
  <c r="J946" i="2" s="1"/>
  <c r="H942" i="2"/>
  <c r="H941" i="2"/>
  <c r="H940" i="2"/>
  <c r="I940" i="2" s="1"/>
  <c r="J940" i="2" s="1"/>
  <c r="H939" i="2"/>
  <c r="I939" i="2" s="1"/>
  <c r="J939" i="2" s="1"/>
  <c r="H935" i="2"/>
  <c r="H934" i="2"/>
  <c r="H933" i="2"/>
  <c r="I933" i="2" s="1"/>
  <c r="J933" i="2" s="1"/>
  <c r="H932" i="2"/>
  <c r="I932" i="2" s="1"/>
  <c r="J932" i="2" s="1"/>
  <c r="H928" i="2"/>
  <c r="H927" i="2"/>
  <c r="H926" i="2"/>
  <c r="I926" i="2" s="1"/>
  <c r="J926" i="2" s="1"/>
  <c r="H925" i="2"/>
  <c r="I925" i="2" s="1"/>
  <c r="J925" i="2" s="1"/>
  <c r="H921" i="2"/>
  <c r="H920" i="2"/>
  <c r="H919" i="2"/>
  <c r="I919" i="2" s="1"/>
  <c r="J919" i="2" s="1"/>
  <c r="H918" i="2"/>
  <c r="I918" i="2" s="1"/>
  <c r="J918" i="2" s="1"/>
  <c r="H914" i="2"/>
  <c r="H913" i="2"/>
  <c r="H912" i="2"/>
  <c r="I912" i="2" s="1"/>
  <c r="J912" i="2" s="1"/>
  <c r="H911" i="2"/>
  <c r="I911" i="2" s="1"/>
  <c r="H907" i="2"/>
  <c r="H906" i="2"/>
  <c r="H905" i="2"/>
  <c r="I905" i="2" s="1"/>
  <c r="J905" i="2" s="1"/>
  <c r="H904" i="2"/>
  <c r="I904" i="2" s="1"/>
  <c r="J904" i="2" s="1"/>
  <c r="H900" i="2"/>
  <c r="H899" i="2"/>
  <c r="H898" i="2"/>
  <c r="I898" i="2" s="1"/>
  <c r="J898" i="2" s="1"/>
  <c r="H897" i="2"/>
  <c r="I897" i="2" s="1"/>
  <c r="J897" i="2" s="1"/>
  <c r="H893" i="2"/>
  <c r="H892" i="2"/>
  <c r="H891" i="2"/>
  <c r="I891" i="2" s="1"/>
  <c r="J891" i="2" s="1"/>
  <c r="H890" i="2"/>
  <c r="I890" i="2" s="1"/>
  <c r="J890" i="2" s="1"/>
  <c r="H886" i="2"/>
  <c r="H885" i="2"/>
  <c r="H884" i="2"/>
  <c r="I884" i="2" s="1"/>
  <c r="J884" i="2" s="1"/>
  <c r="H883" i="2"/>
  <c r="I883" i="2" s="1"/>
  <c r="H879" i="2"/>
  <c r="H878" i="2"/>
  <c r="H877" i="2"/>
  <c r="I877" i="2" s="1"/>
  <c r="J877" i="2" s="1"/>
  <c r="H876" i="2"/>
  <c r="I876" i="2" s="1"/>
  <c r="J876" i="2" s="1"/>
  <c r="H872" i="2"/>
  <c r="H871" i="2"/>
  <c r="H870" i="2"/>
  <c r="I870" i="2" s="1"/>
  <c r="J870" i="2" s="1"/>
  <c r="H869" i="2"/>
  <c r="I869" i="2" s="1"/>
  <c r="J869" i="2" s="1"/>
  <c r="H865" i="2"/>
  <c r="H864" i="2"/>
  <c r="H863" i="2"/>
  <c r="I863" i="2" s="1"/>
  <c r="H862" i="2"/>
  <c r="I862" i="2" s="1"/>
  <c r="J862" i="2" s="1"/>
  <c r="H858" i="2"/>
  <c r="H857" i="2"/>
  <c r="H856" i="2"/>
  <c r="I856" i="2" s="1"/>
  <c r="H855" i="2"/>
  <c r="I855" i="2" s="1"/>
  <c r="J855" i="2" s="1"/>
  <c r="H851" i="2"/>
  <c r="H850" i="2"/>
  <c r="H849" i="2"/>
  <c r="I849" i="2" s="1"/>
  <c r="J849" i="2" s="1"/>
  <c r="H848" i="2"/>
  <c r="I848" i="2" s="1"/>
  <c r="J848" i="2" s="1"/>
  <c r="H844" i="2"/>
  <c r="H843" i="2"/>
  <c r="H842" i="2"/>
  <c r="I842" i="2" s="1"/>
  <c r="J842" i="2" s="1"/>
  <c r="H841" i="2"/>
  <c r="I841" i="2" s="1"/>
  <c r="J841" i="2" s="1"/>
  <c r="H837" i="2"/>
  <c r="H836" i="2"/>
  <c r="H835" i="2"/>
  <c r="I835" i="2" s="1"/>
  <c r="J835" i="2" s="1"/>
  <c r="H834" i="2"/>
  <c r="I834" i="2" s="1"/>
  <c r="J834" i="2" s="1"/>
  <c r="H830" i="2"/>
  <c r="H829" i="2"/>
  <c r="H828" i="2"/>
  <c r="I828" i="2" s="1"/>
  <c r="J828" i="2" s="1"/>
  <c r="H827" i="2"/>
  <c r="I827" i="2" s="1"/>
  <c r="J827" i="2" s="1"/>
  <c r="H823" i="2"/>
  <c r="H822" i="2"/>
  <c r="H821" i="2"/>
  <c r="H820" i="2"/>
  <c r="I820" i="2" s="1"/>
  <c r="J820" i="2" s="1"/>
  <c r="H816" i="2"/>
  <c r="H815" i="2"/>
  <c r="H814" i="2"/>
  <c r="I814" i="2" s="1"/>
  <c r="J814" i="2" s="1"/>
  <c r="H813" i="2"/>
  <c r="I813" i="2" s="1"/>
  <c r="J813" i="2" s="1"/>
  <c r="H809" i="2"/>
  <c r="H808" i="2"/>
  <c r="H807" i="2"/>
  <c r="H806" i="2"/>
  <c r="I806" i="2" s="1"/>
  <c r="J806" i="2" s="1"/>
  <c r="H802" i="2"/>
  <c r="H801" i="2"/>
  <c r="H800" i="2"/>
  <c r="I800" i="2" s="1"/>
  <c r="J800" i="2" s="1"/>
  <c r="H799" i="2"/>
  <c r="I799" i="2" s="1"/>
  <c r="J799" i="2" s="1"/>
  <c r="H795" i="2"/>
  <c r="H794" i="2"/>
  <c r="H793" i="2"/>
  <c r="I793" i="2" s="1"/>
  <c r="J793" i="2" s="1"/>
  <c r="H792" i="2"/>
  <c r="I792" i="2" s="1"/>
  <c r="J792" i="2" s="1"/>
  <c r="H788" i="2"/>
  <c r="H787" i="2"/>
  <c r="H786" i="2"/>
  <c r="I786" i="2" s="1"/>
  <c r="J786" i="2" s="1"/>
  <c r="H785" i="2"/>
  <c r="I785" i="2" s="1"/>
  <c r="J785" i="2" s="1"/>
  <c r="H781" i="2"/>
  <c r="H780" i="2"/>
  <c r="H779" i="2"/>
  <c r="I779" i="2" s="1"/>
  <c r="J779" i="2" s="1"/>
  <c r="H778" i="2"/>
  <c r="I778" i="2" s="1"/>
  <c r="J778" i="2" s="1"/>
  <c r="H774" i="2"/>
  <c r="H773" i="2"/>
  <c r="I773" i="2" s="1"/>
  <c r="J773" i="2" s="1"/>
  <c r="H772" i="2"/>
  <c r="I772" i="2" s="1"/>
  <c r="J772" i="2" s="1"/>
  <c r="H771" i="2"/>
  <c r="I771" i="2" s="1"/>
  <c r="J771" i="2" s="1"/>
  <c r="H767" i="2"/>
  <c r="H766" i="2"/>
  <c r="H765" i="2"/>
  <c r="I765" i="2" s="1"/>
  <c r="J765" i="2" s="1"/>
  <c r="H764" i="2"/>
  <c r="I764" i="2" s="1"/>
  <c r="J764" i="2" s="1"/>
  <c r="H760" i="2"/>
  <c r="H759" i="2"/>
  <c r="H758" i="2"/>
  <c r="I758" i="2" s="1"/>
  <c r="J758" i="2" s="1"/>
  <c r="H757" i="2"/>
  <c r="I757" i="2" s="1"/>
  <c r="J757" i="2" s="1"/>
  <c r="H753" i="2"/>
  <c r="H752" i="2"/>
  <c r="H751" i="2"/>
  <c r="I751" i="2" s="1"/>
  <c r="H750" i="2"/>
  <c r="I750" i="2" s="1"/>
  <c r="H746" i="2"/>
  <c r="H745" i="2"/>
  <c r="H744" i="2"/>
  <c r="I744" i="2" s="1"/>
  <c r="J744" i="2" s="1"/>
  <c r="H743" i="2"/>
  <c r="I743" i="2" s="1"/>
  <c r="J743" i="2" s="1"/>
  <c r="H739" i="2"/>
  <c r="H738" i="2"/>
  <c r="H737" i="2"/>
  <c r="I737" i="2" s="1"/>
  <c r="J737" i="2" s="1"/>
  <c r="H736" i="2"/>
  <c r="I736" i="2" s="1"/>
  <c r="J736" i="2" s="1"/>
  <c r="H732" i="2"/>
  <c r="H731" i="2"/>
  <c r="H730" i="2"/>
  <c r="H729" i="2"/>
  <c r="I729" i="2" s="1"/>
  <c r="J729" i="2" s="1"/>
  <c r="H725" i="2"/>
  <c r="H724" i="2"/>
  <c r="H723" i="2"/>
  <c r="H722" i="2"/>
  <c r="I722" i="2" s="1"/>
  <c r="J722" i="2" s="1"/>
  <c r="H718" i="2"/>
  <c r="H717" i="2"/>
  <c r="H716" i="2"/>
  <c r="I716" i="2" s="1"/>
  <c r="J716" i="2" s="1"/>
  <c r="H715" i="2"/>
  <c r="I715" i="2" s="1"/>
  <c r="J715" i="2" s="1"/>
  <c r="H711" i="2"/>
  <c r="H710" i="2"/>
  <c r="I710" i="2" s="1"/>
  <c r="J710" i="2" s="1"/>
  <c r="H709" i="2"/>
  <c r="I709" i="2" s="1"/>
  <c r="J709" i="2" s="1"/>
  <c r="H708" i="2"/>
  <c r="I708" i="2" s="1"/>
  <c r="J708" i="2" s="1"/>
  <c r="H704" i="2"/>
  <c r="H703" i="2"/>
  <c r="I703" i="2" s="1"/>
  <c r="J703" i="2" s="1"/>
  <c r="H702" i="2"/>
  <c r="I702" i="2" s="1"/>
  <c r="J702" i="2" s="1"/>
  <c r="H701" i="2"/>
  <c r="I701" i="2" s="1"/>
  <c r="J701" i="2" s="1"/>
  <c r="H697" i="2"/>
  <c r="H696" i="2"/>
  <c r="I696" i="2" s="1"/>
  <c r="J696" i="2" s="1"/>
  <c r="H695" i="2"/>
  <c r="I695" i="2" s="1"/>
  <c r="J695" i="2" s="1"/>
  <c r="H694" i="2"/>
  <c r="I694" i="2" s="1"/>
  <c r="J694" i="2" s="1"/>
  <c r="H690" i="2"/>
  <c r="H689" i="2"/>
  <c r="I689" i="2" s="1"/>
  <c r="J689" i="2" s="1"/>
  <c r="H688" i="2"/>
  <c r="I688" i="2" s="1"/>
  <c r="J688" i="2" s="1"/>
  <c r="H687" i="2"/>
  <c r="I687" i="2" s="1"/>
  <c r="J687" i="2" s="1"/>
  <c r="H683" i="2"/>
  <c r="H682" i="2"/>
  <c r="I682" i="2" s="1"/>
  <c r="J682" i="2" s="1"/>
  <c r="H681" i="2"/>
  <c r="I681" i="2" s="1"/>
  <c r="J681" i="2" s="1"/>
  <c r="H680" i="2"/>
  <c r="I680" i="2" s="1"/>
  <c r="J680" i="2" s="1"/>
  <c r="H676" i="2"/>
  <c r="H675" i="2"/>
  <c r="I675" i="2" s="1"/>
  <c r="H674" i="2"/>
  <c r="I674" i="2" s="1"/>
  <c r="J674" i="2" s="1"/>
  <c r="H673" i="2"/>
  <c r="I673" i="2" s="1"/>
  <c r="J673" i="2" s="1"/>
  <c r="H669" i="2"/>
  <c r="H668" i="2"/>
  <c r="I668" i="2" s="1"/>
  <c r="J668" i="2" s="1"/>
  <c r="H667" i="2"/>
  <c r="I667" i="2" s="1"/>
  <c r="J667" i="2" s="1"/>
  <c r="H666" i="2"/>
  <c r="I666" i="2" s="1"/>
  <c r="J666" i="2" s="1"/>
  <c r="H662" i="2"/>
  <c r="H661" i="2"/>
  <c r="H660" i="2"/>
  <c r="I660" i="2" s="1"/>
  <c r="J660" i="2" s="1"/>
  <c r="H659" i="2"/>
  <c r="I659" i="2" s="1"/>
  <c r="J659" i="2" s="1"/>
  <c r="H655" i="2"/>
  <c r="H654" i="2"/>
  <c r="H653" i="2"/>
  <c r="H652" i="2"/>
  <c r="I652" i="2" s="1"/>
  <c r="J652" i="2" s="1"/>
  <c r="H648" i="2"/>
  <c r="H647" i="2"/>
  <c r="H646" i="2"/>
  <c r="I646" i="2" s="1"/>
  <c r="J646" i="2" s="1"/>
  <c r="H645" i="2"/>
  <c r="I645" i="2" s="1"/>
  <c r="J645" i="2" s="1"/>
  <c r="H641" i="2"/>
  <c r="H640" i="2"/>
  <c r="H639" i="2"/>
  <c r="I639" i="2" s="1"/>
  <c r="J639" i="2" s="1"/>
  <c r="H638" i="2"/>
  <c r="I638" i="2" s="1"/>
  <c r="J638" i="2" s="1"/>
  <c r="H634" i="2"/>
  <c r="H633" i="2"/>
  <c r="H632" i="2"/>
  <c r="I632" i="2" s="1"/>
  <c r="J632" i="2" s="1"/>
  <c r="H631" i="2"/>
  <c r="I631" i="2" s="1"/>
  <c r="J631" i="2" s="1"/>
  <c r="H627" i="2"/>
  <c r="H626" i="2"/>
  <c r="H625" i="2"/>
  <c r="I625" i="2" s="1"/>
  <c r="J625" i="2" s="1"/>
  <c r="H624" i="2"/>
  <c r="I624" i="2" s="1"/>
  <c r="J624" i="2" s="1"/>
  <c r="H620" i="2"/>
  <c r="H619" i="2"/>
  <c r="H618" i="2"/>
  <c r="I618" i="2" s="1"/>
  <c r="J618" i="2" s="1"/>
  <c r="H617" i="2"/>
  <c r="I617" i="2" s="1"/>
  <c r="J617" i="2" s="1"/>
  <c r="H613" i="2"/>
  <c r="H612" i="2"/>
  <c r="H611" i="2"/>
  <c r="I611" i="2" s="1"/>
  <c r="J611" i="2" s="1"/>
  <c r="H610" i="2"/>
  <c r="I610" i="2" s="1"/>
  <c r="J610" i="2" s="1"/>
  <c r="H606" i="2"/>
  <c r="H605" i="2"/>
  <c r="H604" i="2"/>
  <c r="I604" i="2" s="1"/>
  <c r="J604" i="2" s="1"/>
  <c r="H603" i="2"/>
  <c r="I603" i="2" s="1"/>
  <c r="J603" i="2" s="1"/>
  <c r="H599" i="2"/>
  <c r="H598" i="2"/>
  <c r="H597" i="2"/>
  <c r="I597" i="2" s="1"/>
  <c r="J597" i="2" s="1"/>
  <c r="H596" i="2"/>
  <c r="I596" i="2" s="1"/>
  <c r="J596" i="2" s="1"/>
  <c r="H592" i="2"/>
  <c r="H591" i="2"/>
  <c r="H590" i="2"/>
  <c r="I590" i="2" s="1"/>
  <c r="H589" i="2"/>
  <c r="I589" i="2" s="1"/>
  <c r="J589" i="2" s="1"/>
  <c r="H585" i="2"/>
  <c r="H584" i="2"/>
  <c r="I584" i="2" s="1"/>
  <c r="J584" i="2" s="1"/>
  <c r="H583" i="2"/>
  <c r="I583" i="2" s="1"/>
  <c r="J583" i="2" s="1"/>
  <c r="H582" i="2"/>
  <c r="I582" i="2" s="1"/>
  <c r="J582" i="2" s="1"/>
  <c r="H578" i="2"/>
  <c r="H577" i="2"/>
  <c r="H576" i="2"/>
  <c r="I576" i="2" s="1"/>
  <c r="J576" i="2" s="1"/>
  <c r="H575" i="2"/>
  <c r="I575" i="2" s="1"/>
  <c r="J575" i="2" s="1"/>
  <c r="H571" i="2"/>
  <c r="H570" i="2"/>
  <c r="H569" i="2"/>
  <c r="I569" i="2" s="1"/>
  <c r="J569" i="2" s="1"/>
  <c r="H568" i="2"/>
  <c r="I568" i="2" s="1"/>
  <c r="J568" i="2" s="1"/>
  <c r="H564" i="2"/>
  <c r="H563" i="2"/>
  <c r="H562" i="2"/>
  <c r="I562" i="2" s="1"/>
  <c r="J562" i="2" s="1"/>
  <c r="H561" i="2"/>
  <c r="I561" i="2" s="1"/>
  <c r="J561" i="2" s="1"/>
  <c r="H557" i="2"/>
  <c r="H556" i="2"/>
  <c r="H555" i="2"/>
  <c r="H554" i="2"/>
  <c r="I554" i="2" s="1"/>
  <c r="J554" i="2" s="1"/>
  <c r="H550" i="2"/>
  <c r="H549" i="2"/>
  <c r="H548" i="2"/>
  <c r="H547" i="2"/>
  <c r="I547" i="2" s="1"/>
  <c r="H543" i="2"/>
  <c r="H542" i="2"/>
  <c r="H541" i="2"/>
  <c r="I541" i="2" s="1"/>
  <c r="J541" i="2" s="1"/>
  <c r="H540" i="2"/>
  <c r="I540" i="2" s="1"/>
  <c r="J540" i="2" s="1"/>
  <c r="H536" i="2"/>
  <c r="H535" i="2"/>
  <c r="H534" i="2"/>
  <c r="I534" i="2" s="1"/>
  <c r="J534" i="2" s="1"/>
  <c r="H533" i="2"/>
  <c r="I533" i="2" s="1"/>
  <c r="J533" i="2" s="1"/>
  <c r="H529" i="2"/>
  <c r="H528" i="2"/>
  <c r="H527" i="2"/>
  <c r="I527" i="2" s="1"/>
  <c r="J527" i="2" s="1"/>
  <c r="H526" i="2"/>
  <c r="I526" i="2" s="1"/>
  <c r="J526" i="2" s="1"/>
  <c r="H522" i="2"/>
  <c r="H521" i="2"/>
  <c r="H520" i="2"/>
  <c r="I520" i="2" s="1"/>
  <c r="J520" i="2" s="1"/>
  <c r="H519" i="2"/>
  <c r="I519" i="2" s="1"/>
  <c r="J519" i="2" s="1"/>
  <c r="H515" i="2"/>
  <c r="H514" i="2"/>
  <c r="H513" i="2"/>
  <c r="I513" i="2" s="1"/>
  <c r="J513" i="2" s="1"/>
  <c r="H512" i="2"/>
  <c r="I512" i="2" s="1"/>
  <c r="J512" i="2" s="1"/>
  <c r="H508" i="2"/>
  <c r="H507" i="2"/>
  <c r="H506" i="2"/>
  <c r="I506" i="2" s="1"/>
  <c r="J506" i="2" s="1"/>
  <c r="H505" i="2"/>
  <c r="I505" i="2" s="1"/>
  <c r="J505" i="2" s="1"/>
  <c r="H501" i="2"/>
  <c r="H500" i="2"/>
  <c r="H499" i="2"/>
  <c r="I499" i="2" s="1"/>
  <c r="H498" i="2"/>
  <c r="I498" i="2" s="1"/>
  <c r="J498" i="2" s="1"/>
  <c r="H494" i="2"/>
  <c r="H493" i="2"/>
  <c r="H492" i="2"/>
  <c r="I492" i="2" s="1"/>
  <c r="J492" i="2" s="1"/>
  <c r="H491" i="2"/>
  <c r="I491" i="2" s="1"/>
  <c r="J491" i="2" s="1"/>
  <c r="H487" i="2"/>
  <c r="H486" i="2"/>
  <c r="H485" i="2"/>
  <c r="I485" i="2" s="1"/>
  <c r="J485" i="2" s="1"/>
  <c r="H484" i="2"/>
  <c r="I484" i="2" s="1"/>
  <c r="J484" i="2" s="1"/>
  <c r="H480" i="2"/>
  <c r="H479" i="2"/>
  <c r="H478" i="2"/>
  <c r="I478" i="2" s="1"/>
  <c r="J478" i="2" s="1"/>
  <c r="H477" i="2"/>
  <c r="I477" i="2" s="1"/>
  <c r="J477" i="2" s="1"/>
  <c r="H473" i="2"/>
  <c r="H472" i="2"/>
  <c r="I472" i="2" s="1"/>
  <c r="J472" i="2" s="1"/>
  <c r="H471" i="2"/>
  <c r="I471" i="2" s="1"/>
  <c r="J471" i="2" s="1"/>
  <c r="H470" i="2"/>
  <c r="I470" i="2" s="1"/>
  <c r="H466" i="2"/>
  <c r="H465" i="2"/>
  <c r="H464" i="2"/>
  <c r="I464" i="2" s="1"/>
  <c r="J464" i="2" s="1"/>
  <c r="H463" i="2"/>
  <c r="I463" i="2" s="1"/>
  <c r="J463" i="2" s="1"/>
  <c r="H459" i="2"/>
  <c r="H458" i="2"/>
  <c r="H457" i="2"/>
  <c r="I457" i="2" s="1"/>
  <c r="J457" i="2" s="1"/>
  <c r="H456" i="2"/>
  <c r="I456" i="2" s="1"/>
  <c r="J456" i="2" s="1"/>
  <c r="H452" i="2"/>
  <c r="H451" i="2"/>
  <c r="H450" i="2"/>
  <c r="I450" i="2" s="1"/>
  <c r="J450" i="2" s="1"/>
  <c r="H449" i="2"/>
  <c r="I449" i="2" s="1"/>
  <c r="J449" i="2" s="1"/>
  <c r="H445" i="2"/>
  <c r="H444" i="2"/>
  <c r="H443" i="2"/>
  <c r="I443" i="2" s="1"/>
  <c r="J443" i="2" s="1"/>
  <c r="H442" i="2"/>
  <c r="I442" i="2" s="1"/>
  <c r="J442" i="2" s="1"/>
  <c r="H438" i="2"/>
  <c r="H437" i="2"/>
  <c r="H436" i="2"/>
  <c r="I436" i="2" s="1"/>
  <c r="J436" i="2" s="1"/>
  <c r="H435" i="2"/>
  <c r="I435" i="2" s="1"/>
  <c r="J435" i="2" s="1"/>
  <c r="H431" i="2"/>
  <c r="H430" i="2"/>
  <c r="H429" i="2"/>
  <c r="I429" i="2" s="1"/>
  <c r="J429" i="2" s="1"/>
  <c r="H428" i="2"/>
  <c r="I428" i="2" s="1"/>
  <c r="J428" i="2" s="1"/>
  <c r="H424" i="2"/>
  <c r="H423" i="2"/>
  <c r="H422" i="2"/>
  <c r="I422" i="2" s="1"/>
  <c r="J422" i="2" s="1"/>
  <c r="H421" i="2"/>
  <c r="I421" i="2" s="1"/>
  <c r="J421" i="2" s="1"/>
  <c r="H417" i="2"/>
  <c r="H416" i="2"/>
  <c r="H415" i="2"/>
  <c r="I415" i="2" s="1"/>
  <c r="J415" i="2" s="1"/>
  <c r="H414" i="2"/>
  <c r="I414" i="2" s="1"/>
  <c r="J414" i="2" s="1"/>
  <c r="H410" i="2"/>
  <c r="H409" i="2"/>
  <c r="H408" i="2"/>
  <c r="I408" i="2" s="1"/>
  <c r="J408" i="2" s="1"/>
  <c r="H407" i="2"/>
  <c r="I407" i="2" s="1"/>
  <c r="J407" i="2" s="1"/>
  <c r="H403" i="2"/>
  <c r="H402" i="2"/>
  <c r="H401" i="2"/>
  <c r="I401" i="2" s="1"/>
  <c r="J401" i="2" s="1"/>
  <c r="H400" i="2"/>
  <c r="I400" i="2" s="1"/>
  <c r="J400" i="2" s="1"/>
  <c r="H396" i="2"/>
  <c r="H395" i="2"/>
  <c r="H394" i="2"/>
  <c r="I394" i="2" s="1"/>
  <c r="J394" i="2" s="1"/>
  <c r="H393" i="2"/>
  <c r="I393" i="2" s="1"/>
  <c r="J393" i="2" s="1"/>
  <c r="H389" i="2"/>
  <c r="H388" i="2"/>
  <c r="H387" i="2"/>
  <c r="I387" i="2" s="1"/>
  <c r="J387" i="2" s="1"/>
  <c r="H386" i="2"/>
  <c r="I386" i="2" s="1"/>
  <c r="J386" i="2" s="1"/>
  <c r="H382" i="2"/>
  <c r="H381" i="2"/>
  <c r="H380" i="2"/>
  <c r="I380" i="2" s="1"/>
  <c r="J380" i="2" s="1"/>
  <c r="H379" i="2"/>
  <c r="I379" i="2" s="1"/>
  <c r="J379" i="2" s="1"/>
  <c r="H375" i="2"/>
  <c r="H374" i="2"/>
  <c r="H373" i="2"/>
  <c r="I373" i="2" s="1"/>
  <c r="J373" i="2" s="1"/>
  <c r="H372" i="2"/>
  <c r="I372" i="2" s="1"/>
  <c r="J372" i="2" s="1"/>
  <c r="H368" i="2"/>
  <c r="H367" i="2"/>
  <c r="H366" i="2"/>
  <c r="I366" i="2" s="1"/>
  <c r="J366" i="2" s="1"/>
  <c r="H365" i="2"/>
  <c r="I365" i="2" s="1"/>
  <c r="J365" i="2" s="1"/>
  <c r="H361" i="2"/>
  <c r="H360" i="2"/>
  <c r="H359" i="2"/>
  <c r="I359" i="2" s="1"/>
  <c r="J359" i="2" s="1"/>
  <c r="H358" i="2"/>
  <c r="I358" i="2" s="1"/>
  <c r="J358" i="2" s="1"/>
  <c r="H354" i="2"/>
  <c r="H353" i="2"/>
  <c r="H352" i="2"/>
  <c r="I352" i="2" s="1"/>
  <c r="J352" i="2" s="1"/>
  <c r="H351" i="2"/>
  <c r="I351" i="2" s="1"/>
  <c r="J351" i="2" s="1"/>
  <c r="H347" i="2"/>
  <c r="H346" i="2"/>
  <c r="H345" i="2"/>
  <c r="I345" i="2" s="1"/>
  <c r="J345" i="2" s="1"/>
  <c r="H344" i="2"/>
  <c r="I344" i="2" s="1"/>
  <c r="J344" i="2" s="1"/>
  <c r="H340" i="2"/>
  <c r="H339" i="2"/>
  <c r="H338" i="2"/>
  <c r="I338" i="2" s="1"/>
  <c r="J338" i="2" s="1"/>
  <c r="H337" i="2"/>
  <c r="I337" i="2" s="1"/>
  <c r="J337" i="2" s="1"/>
  <c r="H333" i="2"/>
  <c r="H332" i="2"/>
  <c r="H331" i="2"/>
  <c r="I331" i="2" s="1"/>
  <c r="J331" i="2" s="1"/>
  <c r="H330" i="2"/>
  <c r="I330" i="2" s="1"/>
  <c r="J330" i="2" s="1"/>
  <c r="H326" i="2"/>
  <c r="H325" i="2"/>
  <c r="H324" i="2"/>
  <c r="I324" i="2" s="1"/>
  <c r="J324" i="2" s="1"/>
  <c r="H323" i="2"/>
  <c r="I323" i="2" s="1"/>
  <c r="J323" i="2" s="1"/>
  <c r="H319" i="2"/>
  <c r="H318" i="2"/>
  <c r="H317" i="2"/>
  <c r="I317" i="2" s="1"/>
  <c r="J317" i="2" s="1"/>
  <c r="H316" i="2"/>
  <c r="I316" i="2" s="1"/>
  <c r="J316" i="2" s="1"/>
  <c r="H312" i="2"/>
  <c r="H311" i="2"/>
  <c r="H310" i="2"/>
  <c r="I310" i="2" s="1"/>
  <c r="J310" i="2" s="1"/>
  <c r="H309" i="2"/>
  <c r="I309" i="2" s="1"/>
  <c r="J309" i="2" s="1"/>
  <c r="H305" i="2"/>
  <c r="H304" i="2"/>
  <c r="H303" i="2"/>
  <c r="I303" i="2" s="1"/>
  <c r="J303" i="2" s="1"/>
  <c r="H302" i="2"/>
  <c r="I302" i="2" s="1"/>
  <c r="J302" i="2" s="1"/>
  <c r="H298" i="2"/>
  <c r="H297" i="2"/>
  <c r="H296" i="2"/>
  <c r="I296" i="2" s="1"/>
  <c r="J296" i="2" s="1"/>
  <c r="H295" i="2"/>
  <c r="I295" i="2" s="1"/>
  <c r="J295" i="2" s="1"/>
  <c r="H291" i="2"/>
  <c r="H290" i="2"/>
  <c r="H289" i="2"/>
  <c r="I289" i="2" s="1"/>
  <c r="J289" i="2" s="1"/>
  <c r="H288" i="2"/>
  <c r="I288" i="2" s="1"/>
  <c r="J288" i="2" s="1"/>
  <c r="H284" i="2"/>
  <c r="H283" i="2"/>
  <c r="H282" i="2"/>
  <c r="I282" i="2" s="1"/>
  <c r="J282" i="2" s="1"/>
  <c r="H281" i="2"/>
  <c r="I281" i="2" s="1"/>
  <c r="J281" i="2" s="1"/>
  <c r="H277" i="2"/>
  <c r="H276" i="2"/>
  <c r="H275" i="2"/>
  <c r="I275" i="2" s="1"/>
  <c r="J275" i="2" s="1"/>
  <c r="H274" i="2"/>
  <c r="I274" i="2" s="1"/>
  <c r="J274" i="2" s="1"/>
  <c r="H270" i="2"/>
  <c r="H269" i="2"/>
  <c r="H268" i="2"/>
  <c r="I268" i="2" s="1"/>
  <c r="J268" i="2" s="1"/>
  <c r="H267" i="2"/>
  <c r="I267" i="2" s="1"/>
  <c r="J267" i="2" s="1"/>
  <c r="H263" i="2"/>
  <c r="H262" i="2"/>
  <c r="H261" i="2"/>
  <c r="I261" i="2" s="1"/>
  <c r="J261" i="2" s="1"/>
  <c r="H260" i="2"/>
  <c r="I260" i="2" s="1"/>
  <c r="J260" i="2" s="1"/>
  <c r="H256" i="2"/>
  <c r="H255" i="2"/>
  <c r="H254" i="2"/>
  <c r="I254" i="2" s="1"/>
  <c r="J254" i="2" s="1"/>
  <c r="H253" i="2"/>
  <c r="I253" i="2" s="1"/>
  <c r="J253" i="2" s="1"/>
  <c r="H249" i="2"/>
  <c r="H248" i="2"/>
  <c r="H247" i="2"/>
  <c r="I247" i="2" s="1"/>
  <c r="J247" i="2" s="1"/>
  <c r="H246" i="2"/>
  <c r="I246" i="2" s="1"/>
  <c r="J246" i="2" s="1"/>
  <c r="H242" i="2"/>
  <c r="H241" i="2"/>
  <c r="H240" i="2"/>
  <c r="I240" i="2" s="1"/>
  <c r="J240" i="2" s="1"/>
  <c r="H239" i="2"/>
  <c r="I239" i="2" s="1"/>
  <c r="J239" i="2" s="1"/>
  <c r="H235" i="2"/>
  <c r="H234" i="2"/>
  <c r="H233" i="2"/>
  <c r="I233" i="2" s="1"/>
  <c r="J233" i="2" s="1"/>
  <c r="H232" i="2"/>
  <c r="I232" i="2" s="1"/>
  <c r="J232" i="2" s="1"/>
  <c r="H228" i="2"/>
  <c r="H227" i="2"/>
  <c r="H226" i="2"/>
  <c r="I226" i="2" s="1"/>
  <c r="J226" i="2" s="1"/>
  <c r="H225" i="2"/>
  <c r="I225" i="2" s="1"/>
  <c r="J225" i="2" s="1"/>
  <c r="H221" i="2"/>
  <c r="I221" i="2" s="1"/>
  <c r="J221" i="2" s="1"/>
  <c r="H220" i="2"/>
  <c r="H219" i="2"/>
  <c r="I219" i="2" s="1"/>
  <c r="J219" i="2" s="1"/>
  <c r="H218" i="2"/>
  <c r="I218" i="2" s="1"/>
  <c r="J218" i="2" s="1"/>
  <c r="H214" i="2"/>
  <c r="H213" i="2"/>
  <c r="H212" i="2"/>
  <c r="I212" i="2" s="1"/>
  <c r="J212" i="2" s="1"/>
  <c r="H211" i="2"/>
  <c r="I211" i="2" s="1"/>
  <c r="J211" i="2" s="1"/>
  <c r="H207" i="2"/>
  <c r="H206" i="2"/>
  <c r="H205" i="2"/>
  <c r="I205" i="2" s="1"/>
  <c r="J205" i="2" s="1"/>
  <c r="H204" i="2"/>
  <c r="I204" i="2" s="1"/>
  <c r="J204" i="2" s="1"/>
  <c r="H200" i="2"/>
  <c r="H199" i="2"/>
  <c r="H198" i="2"/>
  <c r="I198" i="2" s="1"/>
  <c r="J198" i="2" s="1"/>
  <c r="H197" i="2"/>
  <c r="I197" i="2" s="1"/>
  <c r="J197" i="2" s="1"/>
  <c r="H193" i="2"/>
  <c r="H192" i="2"/>
  <c r="H191" i="2"/>
  <c r="I191" i="2" s="1"/>
  <c r="J191" i="2" s="1"/>
  <c r="H190" i="2"/>
  <c r="I190" i="2" s="1"/>
  <c r="J190" i="2" s="1"/>
  <c r="H186" i="2"/>
  <c r="H185" i="2"/>
  <c r="H184" i="2"/>
  <c r="I184" i="2" s="1"/>
  <c r="J184" i="2" s="1"/>
  <c r="H183" i="2"/>
  <c r="I183" i="2" s="1"/>
  <c r="J183" i="2" s="1"/>
  <c r="H179" i="2"/>
  <c r="H178" i="2"/>
  <c r="H177" i="2"/>
  <c r="I177" i="2" s="1"/>
  <c r="J177" i="2" s="1"/>
  <c r="H176" i="2"/>
  <c r="I176" i="2" s="1"/>
  <c r="J176" i="2" s="1"/>
  <c r="H172" i="2"/>
  <c r="H171" i="2"/>
  <c r="H170" i="2"/>
  <c r="I170" i="2" s="1"/>
  <c r="J170" i="2" s="1"/>
  <c r="H169" i="2"/>
  <c r="I169" i="2" s="1"/>
  <c r="J169" i="2" s="1"/>
  <c r="H165" i="2"/>
  <c r="H164" i="2"/>
  <c r="H163" i="2"/>
  <c r="I163" i="2" s="1"/>
  <c r="J163" i="2" s="1"/>
  <c r="H162" i="2"/>
  <c r="I162" i="2" s="1"/>
  <c r="J162" i="2" s="1"/>
  <c r="H158" i="2"/>
  <c r="H157" i="2"/>
  <c r="H156" i="2"/>
  <c r="I156" i="2" s="1"/>
  <c r="J156" i="2" s="1"/>
  <c r="H155" i="2"/>
  <c r="I155" i="2" s="1"/>
  <c r="J155" i="2" s="1"/>
  <c r="H151" i="2"/>
  <c r="H150" i="2"/>
  <c r="H149" i="2"/>
  <c r="I149" i="2" s="1"/>
  <c r="J149" i="2" s="1"/>
  <c r="H148" i="2"/>
  <c r="I148" i="2" s="1"/>
  <c r="J148" i="2" s="1"/>
  <c r="H144" i="2"/>
  <c r="H143" i="2"/>
  <c r="H142" i="2"/>
  <c r="I142" i="2" s="1"/>
  <c r="J142" i="2" s="1"/>
  <c r="H141" i="2"/>
  <c r="I141" i="2" s="1"/>
  <c r="J141" i="2" s="1"/>
  <c r="H137" i="2"/>
  <c r="H136" i="2"/>
  <c r="H135" i="2"/>
  <c r="I135" i="2" s="1"/>
  <c r="J135" i="2" s="1"/>
  <c r="H134" i="2"/>
  <c r="I134" i="2" s="1"/>
  <c r="J134" i="2" s="1"/>
  <c r="H130" i="2"/>
  <c r="H129" i="2"/>
  <c r="H128" i="2"/>
  <c r="I128" i="2" s="1"/>
  <c r="J128" i="2" s="1"/>
  <c r="H127" i="2"/>
  <c r="I127" i="2" s="1"/>
  <c r="J127" i="2" s="1"/>
  <c r="H123" i="2"/>
  <c r="H122" i="2"/>
  <c r="H121" i="2"/>
  <c r="I121" i="2" s="1"/>
  <c r="J121" i="2" s="1"/>
  <c r="H120" i="2"/>
  <c r="I120" i="2" s="1"/>
  <c r="J120" i="2" s="1"/>
  <c r="H116" i="2"/>
  <c r="H115" i="2"/>
  <c r="H114" i="2"/>
  <c r="I114" i="2" s="1"/>
  <c r="J114" i="2" s="1"/>
  <c r="H113" i="2"/>
  <c r="I113" i="2" s="1"/>
  <c r="J113" i="2" s="1"/>
  <c r="H109" i="2"/>
  <c r="H108" i="2"/>
  <c r="H107" i="2"/>
  <c r="I107" i="2" s="1"/>
  <c r="J107" i="2" s="1"/>
  <c r="H106" i="2"/>
  <c r="I106" i="2" s="1"/>
  <c r="J106" i="2" s="1"/>
  <c r="H102" i="2"/>
  <c r="H101" i="2"/>
  <c r="H100" i="2"/>
  <c r="I100" i="2" s="1"/>
  <c r="J100" i="2" s="1"/>
  <c r="H99" i="2"/>
  <c r="I99" i="2" s="1"/>
  <c r="J99" i="2" s="1"/>
  <c r="H95" i="2"/>
  <c r="H94" i="2"/>
  <c r="H93" i="2"/>
  <c r="I93" i="2" s="1"/>
  <c r="J93" i="2" s="1"/>
  <c r="H92" i="2"/>
  <c r="I92" i="2" s="1"/>
  <c r="J92" i="2" s="1"/>
  <c r="H88" i="2"/>
  <c r="H87" i="2"/>
  <c r="H86" i="2"/>
  <c r="H85" i="2"/>
  <c r="I85" i="2" s="1"/>
  <c r="J85" i="2" s="1"/>
  <c r="H81" i="2"/>
  <c r="H80" i="2"/>
  <c r="H79" i="2"/>
  <c r="I79" i="2" s="1"/>
  <c r="J79" i="2" s="1"/>
  <c r="H78" i="2"/>
  <c r="I78" i="2" s="1"/>
  <c r="J78" i="2" s="1"/>
  <c r="H74" i="2"/>
  <c r="H73" i="2"/>
  <c r="H72" i="2"/>
  <c r="I72" i="2" s="1"/>
  <c r="J72" i="2" s="1"/>
  <c r="H71" i="2"/>
  <c r="I71" i="2" s="1"/>
  <c r="J71" i="2" s="1"/>
  <c r="H67" i="2"/>
  <c r="H66" i="2"/>
  <c r="H65" i="2"/>
  <c r="I65" i="2" s="1"/>
  <c r="J65" i="2" s="1"/>
  <c r="H64" i="2"/>
  <c r="I64" i="2" s="1"/>
  <c r="J64" i="2" s="1"/>
  <c r="H60" i="2"/>
  <c r="H59" i="2"/>
  <c r="H58" i="2"/>
  <c r="I58" i="2" s="1"/>
  <c r="J58" i="2" s="1"/>
  <c r="H57" i="2"/>
  <c r="I57" i="2" s="1"/>
  <c r="J57" i="2" s="1"/>
  <c r="H53" i="2"/>
  <c r="H52" i="2"/>
  <c r="H51" i="2"/>
  <c r="I51" i="2" s="1"/>
  <c r="J51" i="2" s="1"/>
  <c r="H50" i="2"/>
  <c r="I50" i="2" s="1"/>
  <c r="J50" i="2" s="1"/>
  <c r="H46" i="2"/>
  <c r="H45" i="2"/>
  <c r="H44" i="2"/>
  <c r="I44" i="2" s="1"/>
  <c r="J44" i="2" s="1"/>
  <c r="H43" i="2"/>
  <c r="I43" i="2" s="1"/>
  <c r="J43" i="2" s="1"/>
  <c r="H39" i="2"/>
  <c r="H38" i="2"/>
  <c r="H37" i="2"/>
  <c r="I37" i="2" s="1"/>
  <c r="J37" i="2" s="1"/>
  <c r="H36" i="2"/>
  <c r="I36" i="2" s="1"/>
  <c r="J36" i="2" s="1"/>
  <c r="H32" i="2"/>
  <c r="H31" i="2"/>
  <c r="H30" i="2"/>
  <c r="I30" i="2" s="1"/>
  <c r="J30" i="2" s="1"/>
  <c r="H29" i="2"/>
  <c r="I29" i="2" s="1"/>
  <c r="J29" i="2" s="1"/>
  <c r="H25" i="2"/>
  <c r="H24" i="2"/>
  <c r="H23" i="2"/>
  <c r="I23" i="2" s="1"/>
  <c r="J23" i="2" s="1"/>
  <c r="H22" i="2"/>
  <c r="I22" i="2" s="1"/>
  <c r="J22" i="2" s="1"/>
  <c r="H18" i="2"/>
  <c r="H17" i="2"/>
  <c r="H16" i="2"/>
  <c r="I16" i="2" s="1"/>
  <c r="J16" i="2" s="1"/>
  <c r="H15" i="2"/>
  <c r="I15" i="2" s="1"/>
  <c r="J15" i="2" s="1"/>
  <c r="H11" i="2"/>
  <c r="H10" i="2"/>
  <c r="H9" i="2"/>
  <c r="I9" i="2" s="1"/>
  <c r="J9" i="2" s="1"/>
  <c r="H8" i="2"/>
  <c r="I8" i="2" s="1"/>
  <c r="J8" i="2" s="1"/>
  <c r="G1777" i="2"/>
  <c r="G4215" i="2"/>
  <c r="G4201" i="2"/>
  <c r="G4194" i="2"/>
  <c r="G4187" i="2"/>
  <c r="G4180" i="2"/>
  <c r="G4173" i="2"/>
  <c r="G4166" i="2"/>
  <c r="G4159" i="2"/>
  <c r="G4152" i="2"/>
  <c r="G4145" i="2"/>
  <c r="G4138" i="2"/>
  <c r="G4131" i="2"/>
  <c r="G4124" i="2"/>
  <c r="G4117" i="2"/>
  <c r="G4110" i="2"/>
  <c r="G4103" i="2"/>
  <c r="G4096" i="2"/>
  <c r="G4089" i="2"/>
  <c r="G4082" i="2"/>
  <c r="G4075" i="2"/>
  <c r="G4068" i="2"/>
  <c r="G4061" i="2"/>
  <c r="G4054" i="2"/>
  <c r="G4047" i="2"/>
  <c r="G4040" i="2"/>
  <c r="G4019" i="2"/>
  <c r="G4012" i="2"/>
  <c r="G4005" i="2"/>
  <c r="G3998" i="2"/>
  <c r="G3991" i="2"/>
  <c r="G3984" i="2"/>
  <c r="G3977" i="2"/>
  <c r="G3970" i="2"/>
  <c r="G3963" i="2"/>
  <c r="G3956" i="2"/>
  <c r="G3949" i="2"/>
  <c r="G3942" i="2"/>
  <c r="G3935" i="2"/>
  <c r="G3928" i="2"/>
  <c r="G3921" i="2"/>
  <c r="G3914" i="2"/>
  <c r="G3907" i="2"/>
  <c r="G3900" i="2"/>
  <c r="G3893" i="2"/>
  <c r="G3886" i="2"/>
  <c r="G3879" i="2"/>
  <c r="G3872" i="2"/>
  <c r="G3865" i="2"/>
  <c r="G3858" i="2"/>
  <c r="G3851" i="2"/>
  <c r="G3837" i="2"/>
  <c r="G3830" i="2"/>
  <c r="G3823" i="2"/>
  <c r="G3816" i="2"/>
  <c r="G3809" i="2"/>
  <c r="G3802" i="2"/>
  <c r="G3795" i="2"/>
  <c r="G3788" i="2"/>
  <c r="G3767" i="2"/>
  <c r="G3760" i="2"/>
  <c r="G3753" i="2"/>
  <c r="G3746" i="2"/>
  <c r="G3739" i="2"/>
  <c r="G3732" i="2"/>
  <c r="G3725" i="2"/>
  <c r="G3718" i="2"/>
  <c r="G3711" i="2"/>
  <c r="G3704" i="2"/>
  <c r="G3697" i="2"/>
  <c r="G3690" i="2"/>
  <c r="G3683" i="2"/>
  <c r="G3676" i="2"/>
  <c r="G3669" i="2"/>
  <c r="G3662" i="2"/>
  <c r="G3655" i="2"/>
  <c r="G3648" i="2"/>
  <c r="G3641" i="2"/>
  <c r="G3634" i="2"/>
  <c r="G3627" i="2"/>
  <c r="G3620" i="2"/>
  <c r="G3613" i="2"/>
  <c r="G3606" i="2"/>
  <c r="G3599" i="2"/>
  <c r="G3592" i="2"/>
  <c r="G3585" i="2"/>
  <c r="G3578" i="2"/>
  <c r="G3571" i="2"/>
  <c r="G3564" i="2"/>
  <c r="G3550" i="2"/>
  <c r="G3543" i="2"/>
  <c r="G3536" i="2"/>
  <c r="G3529" i="2"/>
  <c r="G3522" i="2"/>
  <c r="G3508" i="2"/>
  <c r="G3487" i="2"/>
  <c r="G3480" i="2"/>
  <c r="G3473" i="2"/>
  <c r="G3466" i="2"/>
  <c r="G3459" i="2"/>
  <c r="G3452" i="2"/>
  <c r="G3438" i="2"/>
  <c r="G3431" i="2"/>
  <c r="G3424" i="2"/>
  <c r="G3417" i="2"/>
  <c r="G3410" i="2"/>
  <c r="G3403" i="2"/>
  <c r="G3396" i="2"/>
  <c r="G3389" i="2"/>
  <c r="G3382" i="2"/>
  <c r="G3375" i="2"/>
  <c r="G3361" i="2"/>
  <c r="G3354" i="2"/>
  <c r="G3347" i="2"/>
  <c r="G3340" i="2"/>
  <c r="G3333" i="2"/>
  <c r="G3326" i="2"/>
  <c r="G3319" i="2"/>
  <c r="G3298" i="2"/>
  <c r="G3291" i="2"/>
  <c r="G3284" i="2"/>
  <c r="G3277" i="2"/>
  <c r="G3270" i="2"/>
  <c r="G3263" i="2"/>
  <c r="G3256" i="2"/>
  <c r="G3249" i="2"/>
  <c r="G3242" i="2"/>
  <c r="G3235" i="2"/>
  <c r="G3228" i="2"/>
  <c r="G3221" i="2"/>
  <c r="G3214" i="2"/>
  <c r="G3207" i="2"/>
  <c r="G3193" i="2"/>
  <c r="G3186" i="2"/>
  <c r="G3179" i="2"/>
  <c r="G3158" i="2"/>
  <c r="G3151" i="2"/>
  <c r="G3144" i="2"/>
  <c r="G3130" i="2"/>
  <c r="G3116" i="2"/>
  <c r="G3109" i="2"/>
  <c r="G3095" i="2"/>
  <c r="G3088" i="2"/>
  <c r="G3081" i="2"/>
  <c r="G3074" i="2"/>
  <c r="G3067" i="2"/>
  <c r="G3060" i="2"/>
  <c r="G3053" i="2"/>
  <c r="G3046" i="2"/>
  <c r="G3039" i="2"/>
  <c r="G3032" i="2"/>
  <c r="G3025" i="2"/>
  <c r="G3018" i="2"/>
  <c r="G3011" i="2"/>
  <c r="G2997" i="2"/>
  <c r="G2990" i="2"/>
  <c r="G2976" i="2"/>
  <c r="G2962" i="2"/>
  <c r="G2955" i="2"/>
  <c r="G2948" i="2"/>
  <c r="G2941" i="2"/>
  <c r="G2927" i="2"/>
  <c r="G2920" i="2"/>
  <c r="G2913" i="2"/>
  <c r="G2906" i="2"/>
  <c r="G2899" i="2"/>
  <c r="G2892" i="2"/>
  <c r="G2885" i="2"/>
  <c r="G2878" i="2"/>
  <c r="G2871" i="2"/>
  <c r="G2864" i="2"/>
  <c r="G2857" i="2"/>
  <c r="G2850" i="2"/>
  <c r="G2843" i="2"/>
  <c r="G2836" i="2"/>
  <c r="G2829" i="2"/>
  <c r="G2822" i="2"/>
  <c r="G2815" i="2"/>
  <c r="G2808" i="2"/>
  <c r="G2801" i="2"/>
  <c r="G2794" i="2"/>
  <c r="G2787" i="2"/>
  <c r="G2780" i="2"/>
  <c r="G2751" i="2"/>
  <c r="G2730" i="2"/>
  <c r="G2723" i="2"/>
  <c r="G2716" i="2"/>
  <c r="G2688" i="2"/>
  <c r="G2681" i="2"/>
  <c r="G2674" i="2"/>
  <c r="G2667" i="2"/>
  <c r="G2660" i="2"/>
  <c r="G2653" i="2"/>
  <c r="G2646" i="2"/>
  <c r="G2639" i="2"/>
  <c r="G2632" i="2"/>
  <c r="G2625" i="2"/>
  <c r="G2618" i="2"/>
  <c r="G2611" i="2"/>
  <c r="G2604" i="2"/>
  <c r="G2597" i="2"/>
  <c r="G2590" i="2"/>
  <c r="G2583" i="2"/>
  <c r="G2576" i="2"/>
  <c r="G2569" i="2"/>
  <c r="G2562" i="2"/>
  <c r="G2555" i="2"/>
  <c r="G2548" i="2"/>
  <c r="G2541" i="2"/>
  <c r="G2534" i="2"/>
  <c r="G2527" i="2"/>
  <c r="G2520" i="2"/>
  <c r="G2513" i="2"/>
  <c r="G2506" i="2"/>
  <c r="G2499" i="2"/>
  <c r="G2492" i="2"/>
  <c r="G2485" i="2"/>
  <c r="G2478" i="2"/>
  <c r="G2471" i="2"/>
  <c r="G2464" i="2"/>
  <c r="G2457" i="2"/>
  <c r="G2450" i="2"/>
  <c r="G2443" i="2"/>
  <c r="G2436" i="2"/>
  <c r="G2429" i="2"/>
  <c r="G2422" i="2"/>
  <c r="G2415" i="2"/>
  <c r="G2408" i="2"/>
  <c r="G2401" i="2"/>
  <c r="G2394" i="2"/>
  <c r="G2387" i="2"/>
  <c r="G2380" i="2"/>
  <c r="G2373" i="2"/>
  <c r="G2359" i="2"/>
  <c r="G2352" i="2"/>
  <c r="G2345" i="2"/>
  <c r="G2338" i="2"/>
  <c r="G2324" i="2"/>
  <c r="G2317" i="2"/>
  <c r="G2310" i="2"/>
  <c r="G2303" i="2"/>
  <c r="G2296" i="2"/>
  <c r="G2276" i="2"/>
  <c r="G2269" i="2"/>
  <c r="G2262" i="2"/>
  <c r="G2255" i="2"/>
  <c r="G2241" i="2"/>
  <c r="G2234" i="2"/>
  <c r="G2227" i="2"/>
  <c r="G2220" i="2"/>
  <c r="G2213" i="2"/>
  <c r="G2199" i="2"/>
  <c r="G2192" i="2"/>
  <c r="G2185" i="2"/>
  <c r="G2178" i="2"/>
  <c r="G2171" i="2"/>
  <c r="G2164" i="2"/>
  <c r="G2157" i="2"/>
  <c r="G2150" i="2"/>
  <c r="G2122" i="2"/>
  <c r="G2115" i="2"/>
  <c r="G2087" i="2"/>
  <c r="G2080" i="2"/>
  <c r="G2073" i="2"/>
  <c r="G2066" i="2"/>
  <c r="G2059" i="2"/>
  <c r="G2052" i="2"/>
  <c r="G2045" i="2"/>
  <c r="G2038" i="2"/>
  <c r="G2031" i="2"/>
  <c r="G2024" i="2"/>
  <c r="G2017" i="2"/>
  <c r="G2010" i="2"/>
  <c r="G2003" i="2"/>
  <c r="G1996" i="2"/>
  <c r="G1989" i="2"/>
  <c r="G1982" i="2"/>
  <c r="G1975" i="2"/>
  <c r="G1961" i="2"/>
  <c r="G1954" i="2"/>
  <c r="G1947" i="2"/>
  <c r="G1940" i="2"/>
  <c r="G1933" i="2"/>
  <c r="G1926" i="2"/>
  <c r="G1919" i="2"/>
  <c r="G1912" i="2"/>
  <c r="G1905" i="2"/>
  <c r="G1898" i="2"/>
  <c r="G1891" i="2"/>
  <c r="G1884" i="2"/>
  <c r="G1877" i="2"/>
  <c r="G1870" i="2"/>
  <c r="G1863" i="2"/>
  <c r="G1849" i="2"/>
  <c r="G1842" i="2"/>
  <c r="G1835" i="2"/>
  <c r="G1828" i="2"/>
  <c r="G1821" i="2"/>
  <c r="G1814" i="2"/>
  <c r="G1800" i="2"/>
  <c r="G1770" i="2"/>
  <c r="G1763" i="2"/>
  <c r="G1756" i="2"/>
  <c r="G1749" i="2"/>
  <c r="G1742" i="2"/>
  <c r="G1735" i="2"/>
  <c r="G1728" i="2"/>
  <c r="G1721" i="2"/>
  <c r="G1714" i="2"/>
  <c r="G1707" i="2"/>
  <c r="G1700" i="2"/>
  <c r="G1693" i="2"/>
  <c r="G1686" i="2"/>
  <c r="G1679" i="2"/>
  <c r="G1672" i="2"/>
  <c r="G1665" i="2"/>
  <c r="G1658" i="2"/>
  <c r="G1651" i="2"/>
  <c r="G1644" i="2"/>
  <c r="G1637" i="2"/>
  <c r="G1630" i="2"/>
  <c r="G1623" i="2"/>
  <c r="G1616" i="2"/>
  <c r="G1609" i="2"/>
  <c r="G1602" i="2"/>
  <c r="G1595" i="2"/>
  <c r="G1588" i="2"/>
  <c r="G1581" i="2"/>
  <c r="G1574" i="2"/>
  <c r="G1567" i="2"/>
  <c r="G1560" i="2"/>
  <c r="G1553" i="2"/>
  <c r="G1546" i="2"/>
  <c r="G1539" i="2"/>
  <c r="G1532" i="2"/>
  <c r="G1518" i="2"/>
  <c r="G1511" i="2"/>
  <c r="G1504" i="2"/>
  <c r="G1497" i="2"/>
  <c r="G1490" i="2"/>
  <c r="G1483" i="2"/>
  <c r="G1476" i="2"/>
  <c r="G1469" i="2"/>
  <c r="G1462" i="2"/>
  <c r="G1455" i="2"/>
  <c r="G1448" i="2"/>
  <c r="G1441" i="2"/>
  <c r="G1434" i="2"/>
  <c r="G1427" i="2"/>
  <c r="G1420" i="2"/>
  <c r="G1413" i="2"/>
  <c r="G1406" i="2"/>
  <c r="G1399" i="2"/>
  <c r="G1392" i="2"/>
  <c r="G1378" i="2"/>
  <c r="G1371" i="2"/>
  <c r="G1364" i="2"/>
  <c r="G1357" i="2"/>
  <c r="G1350" i="2"/>
  <c r="G1343" i="2"/>
  <c r="G1336" i="2"/>
  <c r="G1329" i="2"/>
  <c r="G1322" i="2"/>
  <c r="G1315" i="2"/>
  <c r="G1308" i="2"/>
  <c r="G1301" i="2"/>
  <c r="G1294" i="2"/>
  <c r="G1287" i="2"/>
  <c r="G1280" i="2"/>
  <c r="G1273" i="2"/>
  <c r="G1266" i="2"/>
  <c r="G1245" i="2"/>
  <c r="G1238" i="2"/>
  <c r="G1231" i="2"/>
  <c r="G1224" i="2"/>
  <c r="G1217" i="2"/>
  <c r="G1203" i="2"/>
  <c r="G1196" i="2"/>
  <c r="G1189" i="2"/>
  <c r="G1182" i="2"/>
  <c r="G1175" i="2"/>
  <c r="G1168" i="2"/>
  <c r="G1161" i="2"/>
  <c r="G1154" i="2"/>
  <c r="G1147" i="2"/>
  <c r="G1140" i="2"/>
  <c r="G1133" i="2"/>
  <c r="G1126" i="2"/>
  <c r="G1119" i="2"/>
  <c r="G1105" i="2"/>
  <c r="G1098" i="2"/>
  <c r="G1091" i="2"/>
  <c r="G1084" i="2"/>
  <c r="G1077" i="2"/>
  <c r="G1063" i="2"/>
  <c r="G1056" i="2"/>
  <c r="G1049" i="2"/>
  <c r="G1042" i="2"/>
  <c r="G1035" i="2"/>
  <c r="G1028" i="2"/>
  <c r="G1021" i="2"/>
  <c r="G1014" i="2"/>
  <c r="G1007" i="2"/>
  <c r="G1000" i="2"/>
  <c r="G993" i="2"/>
  <c r="G986" i="2"/>
  <c r="G979" i="2"/>
  <c r="G972" i="2"/>
  <c r="G965" i="2"/>
  <c r="G958" i="2"/>
  <c r="G951" i="2"/>
  <c r="G944" i="2"/>
  <c r="G937" i="2"/>
  <c r="G930" i="2"/>
  <c r="G923" i="2"/>
  <c r="G916" i="2"/>
  <c r="G902" i="2"/>
  <c r="G895" i="2"/>
  <c r="G888" i="2"/>
  <c r="G874" i="2"/>
  <c r="G867" i="2"/>
  <c r="G846" i="2"/>
  <c r="G839" i="2"/>
  <c r="G832" i="2"/>
  <c r="G825" i="2"/>
  <c r="G818" i="2"/>
  <c r="G811" i="2"/>
  <c r="G804" i="2"/>
  <c r="G797" i="2"/>
  <c r="G790" i="2"/>
  <c r="G783" i="2"/>
  <c r="G776" i="2"/>
  <c r="G762" i="2"/>
  <c r="G755" i="2"/>
  <c r="G741" i="2"/>
  <c r="G734" i="2"/>
  <c r="G727" i="2"/>
  <c r="G720" i="2"/>
  <c r="G713" i="2"/>
  <c r="G706" i="2"/>
  <c r="G699" i="2"/>
  <c r="G692" i="2"/>
  <c r="G685" i="2"/>
  <c r="G678" i="2"/>
  <c r="G657" i="2"/>
  <c r="G650" i="2"/>
  <c r="G643" i="2"/>
  <c r="G636" i="2"/>
  <c r="G629" i="2"/>
  <c r="G622" i="2"/>
  <c r="G615" i="2"/>
  <c r="G608" i="2"/>
  <c r="G601" i="2"/>
  <c r="G594" i="2"/>
  <c r="G587" i="2"/>
  <c r="G580" i="2"/>
  <c r="G573" i="2"/>
  <c r="G566" i="2"/>
  <c r="G559" i="2"/>
  <c r="G552" i="2"/>
  <c r="G538" i="2"/>
  <c r="G531" i="2"/>
  <c r="G524" i="2"/>
  <c r="G517" i="2"/>
  <c r="G510" i="2"/>
  <c r="G503" i="2"/>
  <c r="G461" i="2"/>
  <c r="G454" i="2"/>
  <c r="G447" i="2"/>
  <c r="G440" i="2"/>
  <c r="G433" i="2"/>
  <c r="G426" i="2"/>
  <c r="G419" i="2"/>
  <c r="G412" i="2"/>
  <c r="G405" i="2"/>
  <c r="G398" i="2"/>
  <c r="G391" i="2"/>
  <c r="G384" i="2"/>
  <c r="G377" i="2"/>
  <c r="G370" i="2"/>
  <c r="G363" i="2"/>
  <c r="G356" i="2"/>
  <c r="G349" i="2"/>
  <c r="G342" i="2"/>
  <c r="G335" i="2"/>
  <c r="G328" i="2"/>
  <c r="G321" i="2"/>
  <c r="G314" i="2"/>
  <c r="G307" i="2"/>
  <c r="G300" i="2"/>
  <c r="G293" i="2"/>
  <c r="G286" i="2"/>
  <c r="G279" i="2"/>
  <c r="G265" i="2"/>
  <c r="G258" i="2"/>
  <c r="G251" i="2"/>
  <c r="G244" i="2"/>
  <c r="G237" i="2"/>
  <c r="G230" i="2"/>
  <c r="G223" i="2"/>
  <c r="G216" i="2"/>
  <c r="G195" i="2"/>
  <c r="G188" i="2"/>
  <c r="G181" i="2"/>
  <c r="G174" i="2"/>
  <c r="G167" i="2"/>
  <c r="G160" i="2"/>
  <c r="G153" i="2"/>
  <c r="G146" i="2"/>
  <c r="G139" i="2"/>
  <c r="G132" i="2"/>
  <c r="G125" i="2"/>
  <c r="G118" i="2"/>
  <c r="G111" i="2"/>
  <c r="G104" i="2"/>
  <c r="G97" i="2"/>
  <c r="G90" i="2"/>
  <c r="G83" i="2"/>
  <c r="G76" i="2"/>
  <c r="G69" i="2"/>
  <c r="G62" i="2"/>
  <c r="G55" i="2"/>
  <c r="G48" i="2"/>
  <c r="G41" i="2"/>
  <c r="G34" i="2"/>
  <c r="G27" i="2"/>
  <c r="G20" i="2"/>
  <c r="G13" i="2"/>
  <c r="G6" i="2"/>
  <c r="I2750" i="2"/>
  <c r="H2750" i="2"/>
  <c r="I2512" i="2"/>
  <c r="H2512" i="2"/>
  <c r="I1776" i="2"/>
  <c r="H1776" i="2"/>
  <c r="I1769" i="2"/>
  <c r="H1769" i="2"/>
  <c r="I1762" i="2"/>
  <c r="H1762" i="2"/>
  <c r="I1755" i="2"/>
  <c r="H1755" i="2"/>
  <c r="I1748" i="2"/>
  <c r="H1748" i="2"/>
  <c r="I1741" i="2"/>
  <c r="H1741" i="2"/>
  <c r="I1734" i="2"/>
  <c r="H1734" i="2"/>
  <c r="I1727" i="2"/>
  <c r="H1727" i="2"/>
  <c r="I1720" i="2"/>
  <c r="H1720" i="2"/>
  <c r="I1713" i="2"/>
  <c r="H1713" i="2"/>
  <c r="I1706" i="2"/>
  <c r="H1706" i="2"/>
  <c r="I1699" i="2"/>
  <c r="H1699" i="2"/>
  <c r="I1692" i="2"/>
  <c r="H1692" i="2"/>
  <c r="I1685" i="2"/>
  <c r="H1685" i="2"/>
  <c r="I1678" i="2"/>
  <c r="H1678" i="2"/>
  <c r="I1671" i="2"/>
  <c r="H1671" i="2"/>
  <c r="I1664" i="2"/>
  <c r="H1664" i="2"/>
  <c r="I803" i="2"/>
  <c r="H803" i="2"/>
  <c r="I796" i="2"/>
  <c r="H796" i="2"/>
  <c r="I789" i="2"/>
  <c r="H789" i="2"/>
  <c r="J3175" i="2" l="1"/>
  <c r="J470" i="2"/>
  <c r="J3168" i="2"/>
  <c r="J675" i="2"/>
  <c r="I4215" i="2" l="1"/>
  <c r="H4215" i="2"/>
  <c r="I4220" i="2"/>
  <c r="H4220" i="2"/>
  <c r="J4215" i="2"/>
  <c r="I4193" i="2" l="1"/>
  <c r="H4193" i="2"/>
  <c r="I4214" i="2"/>
  <c r="H4214" i="2"/>
  <c r="I4208" i="2"/>
  <c r="H4208" i="2"/>
  <c r="I4207" i="2"/>
  <c r="H4207" i="2"/>
  <c r="I4201" i="2"/>
  <c r="H4201" i="2"/>
  <c r="I4200" i="2"/>
  <c r="H4200" i="2"/>
  <c r="I4194" i="2"/>
  <c r="H4194" i="2"/>
  <c r="I4187" i="2"/>
  <c r="H4187" i="2"/>
  <c r="I4186" i="2"/>
  <c r="H4186" i="2"/>
  <c r="I4180" i="2"/>
  <c r="H4180" i="2"/>
  <c r="I4179" i="2"/>
  <c r="H4179" i="2"/>
  <c r="I4173" i="2"/>
  <c r="H4173" i="2"/>
  <c r="I4172" i="2"/>
  <c r="H4172" i="2"/>
  <c r="I4166" i="2"/>
  <c r="H4166" i="2"/>
  <c r="I4165" i="2"/>
  <c r="H4165" i="2"/>
  <c r="I4159" i="2"/>
  <c r="H4159" i="2"/>
  <c r="I4158" i="2"/>
  <c r="H4158" i="2"/>
  <c r="I4152" i="2"/>
  <c r="H4152" i="2"/>
  <c r="I4151" i="2"/>
  <c r="H4151" i="2"/>
  <c r="I4145" i="2"/>
  <c r="H4145" i="2"/>
  <c r="J4208" i="2" l="1"/>
  <c r="J4201" i="2"/>
  <c r="J4194" i="2"/>
  <c r="J4187" i="2"/>
  <c r="J4152" i="2"/>
  <c r="J4145" i="2"/>
  <c r="J4159" i="2"/>
  <c r="J4166" i="2"/>
  <c r="J4173" i="2"/>
  <c r="J4180" i="2"/>
  <c r="G3784" i="2"/>
  <c r="J3784" i="2" s="1"/>
  <c r="G3777" i="2"/>
  <c r="J3777" i="2" s="1"/>
  <c r="G3105" i="2"/>
  <c r="J3105" i="2" s="1"/>
  <c r="G2986" i="2"/>
  <c r="J2986" i="2" s="1"/>
  <c r="G1971" i="2"/>
  <c r="J1971" i="2" s="1"/>
  <c r="G751" i="2"/>
  <c r="J751" i="2" s="1"/>
  <c r="K3616" i="2" l="1"/>
  <c r="J2164" i="2" l="1"/>
  <c r="G2370" i="2"/>
  <c r="J2370" i="2" s="1"/>
  <c r="G3308" i="2"/>
  <c r="G3315" i="2"/>
  <c r="J4117" i="2"/>
  <c r="J4103" i="2"/>
  <c r="J3977" i="2"/>
  <c r="J3963" i="2"/>
  <c r="J3949" i="2"/>
  <c r="J3879" i="2"/>
  <c r="J3578" i="2"/>
  <c r="J3514" i="2"/>
  <c r="I3514" i="2"/>
  <c r="H3514" i="2"/>
  <c r="J3452" i="2"/>
  <c r="J3438" i="2"/>
  <c r="J3193" i="2"/>
  <c r="J3081" i="2"/>
  <c r="J3067" i="2"/>
  <c r="J3039" i="2"/>
  <c r="J3018" i="2"/>
  <c r="J2457" i="2"/>
  <c r="J1651" i="2"/>
  <c r="J1539" i="2"/>
  <c r="J1497" i="2"/>
  <c r="J1413" i="2"/>
  <c r="J1350" i="2"/>
  <c r="J1119" i="2"/>
  <c r="J650" i="2"/>
  <c r="J83" i="2"/>
  <c r="G3560" i="2"/>
  <c r="G2111" i="2"/>
  <c r="J2111" i="2" s="1"/>
  <c r="G2104" i="2"/>
  <c r="J2104" i="2" s="1"/>
  <c r="G2097" i="2"/>
  <c r="J2097" i="2" s="1"/>
  <c r="G750" i="2"/>
  <c r="G1970" i="2"/>
  <c r="G2985" i="2"/>
  <c r="G3104" i="2"/>
  <c r="G3776" i="2"/>
  <c r="G3783" i="2"/>
  <c r="G3447" i="2"/>
  <c r="G2971" i="2"/>
  <c r="G1968" i="2" l="1"/>
  <c r="J1970" i="2"/>
  <c r="G3445" i="2"/>
  <c r="J3447" i="2"/>
  <c r="G748" i="2"/>
  <c r="J750" i="2"/>
  <c r="G3312" i="2"/>
  <c r="J3315" i="2"/>
  <c r="G3557" i="2"/>
  <c r="J3560" i="2"/>
  <c r="G3781" i="2"/>
  <c r="J3783" i="2"/>
  <c r="G3774" i="2"/>
  <c r="J3776" i="2"/>
  <c r="G3305" i="2"/>
  <c r="J3308" i="2"/>
  <c r="G2969" i="2"/>
  <c r="J2971" i="2"/>
  <c r="G3102" i="2"/>
  <c r="J3104" i="2"/>
  <c r="G2983" i="2"/>
  <c r="J2985" i="2"/>
  <c r="J2604" i="2"/>
  <c r="J3277" i="2"/>
  <c r="J3704" i="2"/>
  <c r="J3613" i="2"/>
  <c r="J3025" i="2"/>
  <c r="J3823" i="2"/>
  <c r="J3809" i="2"/>
  <c r="J1700" i="2"/>
  <c r="J3053" i="2"/>
  <c r="J1427" i="2"/>
  <c r="J3361" i="2"/>
  <c r="J3480" i="2"/>
  <c r="J3641" i="2"/>
  <c r="J3795" i="2"/>
  <c r="J1623" i="2"/>
  <c r="J2941" i="2"/>
  <c r="J3109" i="2"/>
  <c r="J3403" i="2"/>
  <c r="J3865" i="2"/>
  <c r="J503" i="2"/>
  <c r="J867" i="2"/>
  <c r="J951" i="2"/>
  <c r="J1063" i="2"/>
  <c r="J1863" i="2"/>
  <c r="J2241" i="2"/>
  <c r="J2317" i="2"/>
  <c r="J2373" i="2"/>
  <c r="J2562" i="2"/>
  <c r="J2681" i="2"/>
  <c r="J2829" i="2"/>
  <c r="J2927" i="2"/>
  <c r="J3095" i="2"/>
  <c r="J3207" i="2"/>
  <c r="J3291" i="2"/>
  <c r="J3466" i="2"/>
  <c r="J3543" i="2"/>
  <c r="J3627" i="2"/>
  <c r="J3718" i="2"/>
  <c r="J3837" i="2"/>
  <c r="J2667" i="2"/>
  <c r="J34" i="2"/>
  <c r="J552" i="2"/>
  <c r="J2017" i="2"/>
  <c r="J2478" i="2"/>
  <c r="J3382" i="2"/>
  <c r="J1266" i="2"/>
  <c r="J2913" i="2"/>
  <c r="J1777" i="2"/>
  <c r="J1728" i="2"/>
  <c r="J2324" i="2"/>
  <c r="J2380" i="2"/>
  <c r="J2569" i="2"/>
  <c r="J2836" i="2"/>
  <c r="J13" i="2"/>
  <c r="J111" i="2"/>
  <c r="J195" i="2"/>
  <c r="J265" i="2"/>
  <c r="J349" i="2"/>
  <c r="J433" i="2"/>
  <c r="J517" i="2"/>
  <c r="J741" i="2"/>
  <c r="J965" i="2"/>
  <c r="J979" i="2"/>
  <c r="J1077" i="2"/>
  <c r="J1091" i="2"/>
  <c r="J1175" i="2"/>
  <c r="J1336" i="2"/>
  <c r="J1399" i="2"/>
  <c r="J1483" i="2"/>
  <c r="J1609" i="2"/>
  <c r="J1877" i="2"/>
  <c r="J1891" i="2"/>
  <c r="J2387" i="2"/>
  <c r="J2576" i="2"/>
  <c r="J2590" i="2"/>
  <c r="J2843" i="2"/>
  <c r="J2955" i="2"/>
  <c r="J3221" i="2"/>
  <c r="J3648" i="2"/>
  <c r="J48" i="2"/>
  <c r="J146" i="2"/>
  <c r="J300" i="2"/>
  <c r="J384" i="2"/>
  <c r="J580" i="2"/>
  <c r="J615" i="2"/>
  <c r="J783" i="2"/>
  <c r="J804" i="2"/>
  <c r="J818" i="2"/>
  <c r="J832" i="2"/>
  <c r="J916" i="2"/>
  <c r="J1028" i="2"/>
  <c r="J1224" i="2"/>
  <c r="J1301" i="2"/>
  <c r="J1462" i="2"/>
  <c r="J1574" i="2"/>
  <c r="J1665" i="2"/>
  <c r="J1679" i="2"/>
  <c r="J1828" i="2"/>
  <c r="J1940" i="2"/>
  <c r="J1954" i="2"/>
  <c r="J1996" i="2"/>
  <c r="J2031" i="2"/>
  <c r="J2059" i="2"/>
  <c r="J2087" i="2"/>
  <c r="J2178" i="2"/>
  <c r="J2255" i="2"/>
  <c r="J2338" i="2"/>
  <c r="J2422" i="2"/>
  <c r="J2492" i="2"/>
  <c r="J2527" i="2"/>
  <c r="J2639" i="2"/>
  <c r="J2730" i="2"/>
  <c r="J2794" i="2"/>
  <c r="J2892" i="2"/>
  <c r="J2990" i="2"/>
  <c r="J3158" i="2"/>
  <c r="J3256" i="2"/>
  <c r="J3340" i="2"/>
  <c r="J3354" i="2"/>
  <c r="J3592" i="2"/>
  <c r="J3683" i="2"/>
  <c r="J3739" i="2"/>
  <c r="J3914" i="2"/>
  <c r="J4012" i="2"/>
  <c r="J4068" i="2"/>
  <c r="J97" i="2"/>
  <c r="J181" i="2"/>
  <c r="J251" i="2"/>
  <c r="J335" i="2"/>
  <c r="J419" i="2"/>
  <c r="J678" i="2"/>
  <c r="J706" i="2"/>
  <c r="J1133" i="2"/>
  <c r="J132" i="2"/>
  <c r="J216" i="2"/>
  <c r="J286" i="2"/>
  <c r="J370" i="2"/>
  <c r="J454" i="2"/>
  <c r="J538" i="2"/>
  <c r="J566" i="2"/>
  <c r="J601" i="2"/>
  <c r="J762" i="2"/>
  <c r="J790" i="2"/>
  <c r="J902" i="2"/>
  <c r="J1014" i="2"/>
  <c r="J1196" i="2"/>
  <c r="J1814" i="2"/>
  <c r="J1912" i="2"/>
  <c r="J2408" i="2"/>
  <c r="J2513" i="2"/>
  <c r="J2716" i="2"/>
  <c r="J2780" i="2"/>
  <c r="J2864" i="2"/>
  <c r="J2878" i="2"/>
  <c r="J2976" i="2"/>
  <c r="J3144" i="2"/>
  <c r="J3242" i="2"/>
  <c r="J3326" i="2"/>
  <c r="J1364" i="2"/>
  <c r="J3893" i="2"/>
  <c r="J3991" i="2"/>
  <c r="J4047" i="2"/>
  <c r="J4131" i="2"/>
  <c r="J3396" i="2"/>
  <c r="J622" i="2"/>
  <c r="J839" i="2"/>
  <c r="J923" i="2"/>
  <c r="J1035" i="2"/>
  <c r="J1835" i="2"/>
  <c r="J1919" i="2"/>
  <c r="J2948" i="2"/>
  <c r="J3214" i="2"/>
  <c r="J3298" i="2"/>
  <c r="J2122" i="2"/>
  <c r="J2262" i="2"/>
  <c r="J2345" i="2"/>
  <c r="J62" i="2"/>
  <c r="J160" i="2"/>
  <c r="J230" i="2"/>
  <c r="J314" i="2"/>
  <c r="J398" i="2"/>
  <c r="J629" i="2"/>
  <c r="J699" i="2"/>
  <c r="J776" i="2"/>
  <c r="J846" i="2"/>
  <c r="J930" i="2"/>
  <c r="J1042" i="2"/>
  <c r="J1287" i="2"/>
  <c r="J1371" i="2"/>
  <c r="J1448" i="2"/>
  <c r="J1518" i="2"/>
  <c r="J1560" i="2"/>
  <c r="J1721" i="2"/>
  <c r="J1749" i="2"/>
  <c r="J1842" i="2"/>
  <c r="J1926" i="2"/>
  <c r="J1982" i="2"/>
  <c r="J2010" i="2"/>
  <c r="J2220" i="2"/>
  <c r="J2269" i="2"/>
  <c r="J2296" i="2"/>
  <c r="J2352" i="2"/>
  <c r="J2436" i="2"/>
  <c r="J2541" i="2"/>
  <c r="J2555" i="2"/>
  <c r="J2625" i="2"/>
  <c r="J2808" i="2"/>
  <c r="J2906" i="2"/>
  <c r="J3186" i="2"/>
  <c r="J3270" i="2"/>
  <c r="J3417" i="2"/>
  <c r="J3431" i="2"/>
  <c r="J3606" i="2"/>
  <c r="J3697" i="2"/>
  <c r="J3900" i="2"/>
  <c r="J3998" i="2"/>
  <c r="J4054" i="2"/>
  <c r="J4138" i="2"/>
  <c r="J1000" i="2"/>
  <c r="J1154" i="2"/>
  <c r="J1245" i="2"/>
  <c r="J1315" i="2"/>
  <c r="J1476" i="2"/>
  <c r="J1588" i="2"/>
  <c r="J1763" i="2"/>
  <c r="J2157" i="2"/>
  <c r="J2192" i="2"/>
  <c r="J3564" i="2"/>
  <c r="J3669" i="2"/>
  <c r="J3753" i="2"/>
  <c r="J3928" i="2"/>
  <c r="J4082" i="2"/>
  <c r="J69" i="2"/>
  <c r="J167" i="2"/>
  <c r="J237" i="2"/>
  <c r="J321" i="2"/>
  <c r="J405" i="2"/>
  <c r="J587" i="2"/>
  <c r="J636" i="2"/>
  <c r="J937" i="2"/>
  <c r="J1049" i="2"/>
  <c r="J1280" i="2"/>
  <c r="J1441" i="2"/>
  <c r="J1511" i="2"/>
  <c r="J1553" i="2"/>
  <c r="J1637" i="2"/>
  <c r="J1714" i="2"/>
  <c r="J1742" i="2"/>
  <c r="J1849" i="2"/>
  <c r="J1989" i="2"/>
  <c r="J2038" i="2"/>
  <c r="J2066" i="2"/>
  <c r="J2227" i="2"/>
  <c r="J2276" i="2"/>
  <c r="J2303" i="2"/>
  <c r="J2443" i="2"/>
  <c r="J2499" i="2"/>
  <c r="J2548" i="2"/>
  <c r="J2618" i="2"/>
  <c r="J2815" i="2"/>
  <c r="J20" i="2"/>
  <c r="J118" i="2"/>
  <c r="J356" i="2"/>
  <c r="J440" i="2"/>
  <c r="J524" i="2"/>
  <c r="J685" i="2"/>
  <c r="J713" i="2"/>
  <c r="J888" i="2"/>
  <c r="J972" i="2"/>
  <c r="J986" i="2"/>
  <c r="J1084" i="2"/>
  <c r="J1098" i="2"/>
  <c r="J1140" i="2"/>
  <c r="J1168" i="2"/>
  <c r="J1182" i="2"/>
  <c r="J1231" i="2"/>
  <c r="J1329" i="2"/>
  <c r="J1392" i="2"/>
  <c r="J1602" i="2"/>
  <c r="J1693" i="2"/>
  <c r="J1884" i="2"/>
  <c r="J2115" i="2"/>
  <c r="J2394" i="2"/>
  <c r="J2583" i="2"/>
  <c r="J2850" i="2"/>
  <c r="J2962" i="2"/>
  <c r="J3228" i="2"/>
  <c r="J3522" i="2"/>
  <c r="J3655" i="2"/>
  <c r="J3767" i="2"/>
  <c r="J3858" i="2"/>
  <c r="J3942" i="2"/>
  <c r="J4096" i="2"/>
  <c r="J153" i="2"/>
  <c r="J223" i="2"/>
  <c r="J307" i="2"/>
  <c r="J391" i="2"/>
  <c r="J1294" i="2"/>
  <c r="J1378" i="2"/>
  <c r="J1455" i="2"/>
  <c r="J1567" i="2"/>
  <c r="J1672" i="2"/>
  <c r="J1756" i="2"/>
  <c r="J1933" i="2"/>
  <c r="J1947" i="2"/>
  <c r="J1975" i="2"/>
  <c r="J2213" i="2"/>
  <c r="J2359" i="2"/>
  <c r="J2429" i="2"/>
  <c r="J2471" i="2"/>
  <c r="J2534" i="2"/>
  <c r="J2632" i="2"/>
  <c r="J2751" i="2"/>
  <c r="J2801" i="2"/>
  <c r="J2899" i="2"/>
  <c r="J2997" i="2"/>
  <c r="J3130" i="2"/>
  <c r="J3179" i="2"/>
  <c r="J3263" i="2"/>
  <c r="J3347" i="2"/>
  <c r="J3424" i="2"/>
  <c r="J3487" i="2"/>
  <c r="J3599" i="2"/>
  <c r="J3690" i="2"/>
  <c r="J3907" i="2"/>
  <c r="J4005" i="2"/>
  <c r="J4061" i="2"/>
  <c r="J104" i="2"/>
  <c r="J188" i="2"/>
  <c r="J258" i="2"/>
  <c r="J342" i="2"/>
  <c r="J426" i="2"/>
  <c r="J510" i="2"/>
  <c r="J734" i="2"/>
  <c r="J874" i="2"/>
  <c r="J958" i="2"/>
  <c r="J1343" i="2"/>
  <c r="J1406" i="2"/>
  <c r="J1490" i="2"/>
  <c r="J1616" i="2"/>
  <c r="J1800" i="2"/>
  <c r="J1870" i="2"/>
  <c r="J1898" i="2"/>
  <c r="J2045" i="2"/>
  <c r="J2073" i="2"/>
  <c r="J2506" i="2"/>
  <c r="J2597" i="2"/>
  <c r="J2660" i="2"/>
  <c r="J2688" i="2"/>
  <c r="J3011" i="2"/>
  <c r="J3116" i="2"/>
  <c r="J3410" i="2"/>
  <c r="J3473" i="2"/>
  <c r="J3536" i="2"/>
  <c r="J3550" i="2"/>
  <c r="J3634" i="2"/>
  <c r="J3725" i="2"/>
  <c r="J3788" i="2"/>
  <c r="J3802" i="2"/>
  <c r="J3872" i="2"/>
  <c r="J3956" i="2"/>
  <c r="J4110" i="2"/>
  <c r="J3508" i="2"/>
  <c r="J55" i="2"/>
  <c r="J41" i="2"/>
  <c r="J139" i="2"/>
  <c r="J293" i="2"/>
  <c r="J377" i="2"/>
  <c r="J461" i="2"/>
  <c r="J573" i="2"/>
  <c r="J608" i="2"/>
  <c r="J692" i="2"/>
  <c r="J797" i="2"/>
  <c r="J811" i="2"/>
  <c r="J825" i="2"/>
  <c r="J1021" i="2"/>
  <c r="J1105" i="2"/>
  <c r="J1147" i="2"/>
  <c r="J1203" i="2"/>
  <c r="J1217" i="2"/>
  <c r="J1308" i="2"/>
  <c r="J1469" i="2"/>
  <c r="J1581" i="2"/>
  <c r="J1658" i="2"/>
  <c r="J1686" i="2"/>
  <c r="J1821" i="2"/>
  <c r="J1961" i="2"/>
  <c r="J2003" i="2"/>
  <c r="J2171" i="2"/>
  <c r="J2185" i="2"/>
  <c r="J2199" i="2"/>
  <c r="J2415" i="2"/>
  <c r="J2520" i="2"/>
  <c r="J2646" i="2"/>
  <c r="J2723" i="2"/>
  <c r="J2787" i="2"/>
  <c r="J2871" i="2"/>
  <c r="J2885" i="2"/>
  <c r="J3151" i="2"/>
  <c r="J3249" i="2"/>
  <c r="J3333" i="2"/>
  <c r="J3585" i="2"/>
  <c r="J3676" i="2"/>
  <c r="J3746" i="2"/>
  <c r="J3921" i="2"/>
  <c r="J4019" i="2"/>
  <c r="J4075" i="2"/>
  <c r="J727" i="2"/>
  <c r="J76" i="2"/>
  <c r="J90" i="2"/>
  <c r="J174" i="2"/>
  <c r="J244" i="2"/>
  <c r="J328" i="2"/>
  <c r="J412" i="2"/>
  <c r="J643" i="2"/>
  <c r="J657" i="2"/>
  <c r="J944" i="2"/>
  <c r="J1056" i="2"/>
  <c r="J1126" i="2"/>
  <c r="J1273" i="2"/>
  <c r="J1357" i="2"/>
  <c r="J1420" i="2"/>
  <c r="J1434" i="2"/>
  <c r="J1504" i="2"/>
  <c r="J1532" i="2"/>
  <c r="J1546" i="2"/>
  <c r="J1630" i="2"/>
  <c r="J1644" i="2"/>
  <c r="J1707" i="2"/>
  <c r="J1735" i="2"/>
  <c r="J2234" i="2"/>
  <c r="J2310" i="2"/>
  <c r="J2450" i="2"/>
  <c r="J2464" i="2"/>
  <c r="J2611" i="2"/>
  <c r="J2674" i="2"/>
  <c r="J2822" i="2"/>
  <c r="J2920" i="2"/>
  <c r="J3032" i="2"/>
  <c r="J3046" i="2"/>
  <c r="J3060" i="2"/>
  <c r="J3074" i="2"/>
  <c r="J3088" i="2"/>
  <c r="J3284" i="2"/>
  <c r="J3459" i="2"/>
  <c r="J3620" i="2"/>
  <c r="J3711" i="2"/>
  <c r="J3816" i="2"/>
  <c r="J3830" i="2"/>
  <c r="J3886" i="2"/>
  <c r="J3970" i="2"/>
  <c r="J3984" i="2"/>
  <c r="J4040" i="2"/>
  <c r="J4124" i="2"/>
  <c r="J2653" i="2"/>
  <c r="J27" i="2"/>
  <c r="J125" i="2"/>
  <c r="J279" i="2"/>
  <c r="J363" i="2"/>
  <c r="J447" i="2"/>
  <c r="J531" i="2"/>
  <c r="J559" i="2"/>
  <c r="J594" i="2"/>
  <c r="J720" i="2"/>
  <c r="J755" i="2"/>
  <c r="J895" i="2"/>
  <c r="J993" i="2"/>
  <c r="J1007" i="2"/>
  <c r="J1161" i="2"/>
  <c r="J1189" i="2"/>
  <c r="J1238" i="2"/>
  <c r="J1322" i="2"/>
  <c r="J1595" i="2"/>
  <c r="J1770" i="2"/>
  <c r="J1905" i="2"/>
  <c r="J2024" i="2"/>
  <c r="J2052" i="2"/>
  <c r="J2080" i="2"/>
  <c r="J2150" i="2"/>
  <c r="J2401" i="2"/>
  <c r="J2485" i="2"/>
  <c r="J2857" i="2"/>
  <c r="J3235" i="2"/>
  <c r="J3319" i="2"/>
  <c r="J3375" i="2"/>
  <c r="J3389" i="2"/>
  <c r="J3529" i="2"/>
  <c r="J3571" i="2"/>
  <c r="J3662" i="2"/>
  <c r="J3732" i="2"/>
  <c r="J3760" i="2"/>
  <c r="J3851" i="2"/>
  <c r="J3935" i="2"/>
  <c r="J4089" i="2"/>
  <c r="J2290" i="2"/>
  <c r="J6" i="2"/>
  <c r="J3305" i="2"/>
  <c r="J2983" i="2"/>
  <c r="J3774" i="2"/>
  <c r="J2969" i="2"/>
  <c r="J3557" i="2"/>
  <c r="J748" i="2"/>
  <c r="J1968" i="2"/>
  <c r="J3312" i="2"/>
  <c r="J3445" i="2"/>
  <c r="J3781" i="2"/>
  <c r="J3102" i="2"/>
  <c r="G4037" i="2"/>
  <c r="G4030" i="2"/>
  <c r="G4026" i="2" l="1"/>
  <c r="J4030" i="2"/>
  <c r="G4033" i="2"/>
  <c r="J4037" i="2"/>
  <c r="J4026" i="2"/>
  <c r="J4033" i="2"/>
  <c r="G2208" i="2"/>
  <c r="G1858" i="2"/>
  <c r="J1858" i="2" s="1"/>
  <c r="G911" i="2"/>
  <c r="G883" i="2"/>
  <c r="G547" i="2"/>
  <c r="G489" i="2"/>
  <c r="G909" i="2" l="1"/>
  <c r="J911" i="2"/>
  <c r="G545" i="2"/>
  <c r="J547" i="2"/>
  <c r="G881" i="2"/>
  <c r="J883" i="2"/>
  <c r="G2206" i="2"/>
  <c r="J2208" i="2"/>
  <c r="J2206" i="2" s="1"/>
  <c r="J881" i="2"/>
  <c r="J489" i="2"/>
  <c r="J545" i="2"/>
  <c r="J909" i="2"/>
  <c r="G1115" i="2" l="1"/>
  <c r="G3172" i="2"/>
  <c r="G3165" i="2"/>
  <c r="G1070" i="2"/>
  <c r="G272" i="2"/>
  <c r="G3371" i="2"/>
  <c r="G2937" i="2"/>
  <c r="G1859" i="2"/>
  <c r="G863" i="2"/>
  <c r="G856" i="2"/>
  <c r="G3203" i="2"/>
  <c r="G499" i="2"/>
  <c r="G468" i="2"/>
  <c r="G475" i="2"/>
  <c r="G482" i="2"/>
  <c r="G209" i="2"/>
  <c r="G202" i="2"/>
  <c r="I2765" i="2"/>
  <c r="H2765" i="2"/>
  <c r="I2772" i="2"/>
  <c r="H2772" i="2"/>
  <c r="G853" i="2" l="1"/>
  <c r="J856" i="2"/>
  <c r="G1856" i="2"/>
  <c r="J1859" i="2"/>
  <c r="J1856" i="2" s="1"/>
  <c r="G496" i="2"/>
  <c r="J499" i="2"/>
  <c r="G3200" i="2"/>
  <c r="J3203" i="2"/>
  <c r="G860" i="2"/>
  <c r="J863" i="2"/>
  <c r="J860" i="2" s="1"/>
  <c r="G2934" i="2"/>
  <c r="J2937" i="2"/>
  <c r="J2934" i="2" s="1"/>
  <c r="G3368" i="2"/>
  <c r="J3371" i="2"/>
  <c r="G1112" i="2"/>
  <c r="J1115" i="2"/>
  <c r="G664" i="2"/>
  <c r="G671" i="2"/>
  <c r="J671" i="2"/>
  <c r="J664" i="2"/>
  <c r="J3368" i="2"/>
  <c r="J272" i="2"/>
  <c r="J209" i="2"/>
  <c r="J202" i="2"/>
  <c r="J482" i="2"/>
  <c r="J475" i="2"/>
  <c r="J1070" i="2"/>
  <c r="J468" i="2"/>
  <c r="J3165" i="2"/>
  <c r="J496" i="2"/>
  <c r="J3172" i="2"/>
  <c r="J3200" i="2"/>
  <c r="J1112" i="2"/>
  <c r="J853" i="2"/>
  <c r="G2776" i="2"/>
  <c r="J2776" i="2" s="1"/>
  <c r="G2775" i="2"/>
  <c r="G3006" i="2"/>
  <c r="G2141" i="2"/>
  <c r="J2141" i="2" s="1"/>
  <c r="G1795" i="2"/>
  <c r="J1795" i="2" s="1"/>
  <c r="G3126" i="2"/>
  <c r="J3126" i="2" s="1"/>
  <c r="G2253" i="2"/>
  <c r="J2253" i="2" s="1"/>
  <c r="G3497" i="2"/>
  <c r="J3497" i="2" s="1"/>
  <c r="G3127" i="2"/>
  <c r="J3127" i="2" s="1"/>
  <c r="G2706" i="2"/>
  <c r="J2706" i="2" s="1"/>
  <c r="G2699" i="2"/>
  <c r="J2699" i="2" s="1"/>
  <c r="G2252" i="2"/>
  <c r="J2252" i="2" s="1"/>
  <c r="G1797" i="2"/>
  <c r="J1797" i="2" s="1"/>
  <c r="G2133" i="2"/>
  <c r="J2133" i="2" s="1"/>
  <c r="G1790" i="2"/>
  <c r="J1790" i="2" s="1"/>
  <c r="G3496" i="2"/>
  <c r="J3496" i="2" s="1"/>
  <c r="G3142" i="2"/>
  <c r="J3142" i="2" s="1"/>
  <c r="G3125" i="2"/>
  <c r="J3125" i="2" s="1"/>
  <c r="G2704" i="2"/>
  <c r="J2704" i="2" s="1"/>
  <c r="G2697" i="2"/>
  <c r="J2697" i="2" s="1"/>
  <c r="G2251" i="2"/>
  <c r="J2251" i="2" s="1"/>
  <c r="G2139" i="2"/>
  <c r="J2139" i="2" s="1"/>
  <c r="G2134" i="2"/>
  <c r="J2134" i="2" s="1"/>
  <c r="G1796" i="2"/>
  <c r="J1796" i="2" s="1"/>
  <c r="G1789" i="2"/>
  <c r="J1789" i="2" s="1"/>
  <c r="G3128" i="2"/>
  <c r="J3128" i="2" s="1"/>
  <c r="G2250" i="2"/>
  <c r="G3139" i="2"/>
  <c r="J3139" i="2" s="1"/>
  <c r="G3498" i="2"/>
  <c r="J3498" i="2" s="1"/>
  <c r="G2698" i="2"/>
  <c r="J2698" i="2" s="1"/>
  <c r="G2705" i="2"/>
  <c r="J2705" i="2" s="1"/>
  <c r="G2132" i="2"/>
  <c r="J2132" i="2" s="1"/>
  <c r="G1791" i="2"/>
  <c r="J1791" i="2" s="1"/>
  <c r="G3499" i="2"/>
  <c r="J3499" i="2" s="1"/>
  <c r="G2707" i="2"/>
  <c r="J2707" i="2" s="1"/>
  <c r="G2700" i="2"/>
  <c r="J2700" i="2" s="1"/>
  <c r="G3004" i="2" l="1"/>
  <c r="J3006" i="2"/>
  <c r="G2248" i="2"/>
  <c r="J2250" i="2"/>
  <c r="G2773" i="2"/>
  <c r="J2775" i="2"/>
  <c r="J2773" i="2" s="1"/>
  <c r="G2695" i="2"/>
  <c r="G3123" i="2"/>
  <c r="G2702" i="2"/>
  <c r="G3494" i="2"/>
  <c r="J3494" i="2"/>
  <c r="J2248" i="2"/>
  <c r="J2695" i="2"/>
  <c r="J2702" i="2"/>
  <c r="J3123" i="2"/>
  <c r="J3004" i="2"/>
  <c r="K2132" i="2"/>
  <c r="G2287" i="2"/>
  <c r="J2287" i="2" s="1"/>
  <c r="G2286" i="2"/>
  <c r="J2286" i="2" s="1"/>
  <c r="G2285" i="2"/>
  <c r="G2283" i="2" l="1"/>
  <c r="J2285" i="2"/>
  <c r="J2283" i="2" s="1"/>
  <c r="G2131" i="2"/>
  <c r="G1788" i="2"/>
  <c r="G1786" i="2" l="1"/>
  <c r="J1788" i="2"/>
  <c r="J1786" i="2" s="1"/>
  <c r="G2129" i="2"/>
  <c r="J2131" i="2"/>
  <c r="J2129" i="2" s="1"/>
  <c r="G3140" i="2"/>
  <c r="J3140" i="2" s="1"/>
  <c r="G2138" i="2"/>
  <c r="G1798" i="2"/>
  <c r="J1798" i="2" s="1"/>
  <c r="G3141" i="2"/>
  <c r="J3141" i="2" s="1"/>
  <c r="G2140" i="2"/>
  <c r="J2140" i="2" s="1"/>
  <c r="G2110" i="2"/>
  <c r="G2103" i="2"/>
  <c r="G2096" i="2"/>
  <c r="G2136" i="2" l="1"/>
  <c r="J2138" i="2"/>
  <c r="G2108" i="2"/>
  <c r="J2110" i="2"/>
  <c r="J2108" i="2" s="1"/>
  <c r="G2094" i="2"/>
  <c r="J2096" i="2"/>
  <c r="G2101" i="2"/>
  <c r="J2103" i="2"/>
  <c r="J2101" i="2" s="1"/>
  <c r="J1793" i="2"/>
  <c r="G1793" i="2"/>
  <c r="G3137" i="2"/>
  <c r="J2094" i="2"/>
  <c r="J2136" i="2"/>
  <c r="J3137" i="2"/>
  <c r="G2747" i="2"/>
  <c r="G2744" i="2" l="1"/>
  <c r="J2747" i="2"/>
  <c r="J2744" i="2"/>
  <c r="G3503" i="2"/>
  <c r="G2335" i="2"/>
  <c r="J2335" i="2" s="1"/>
  <c r="G3519" i="2"/>
  <c r="J3519" i="2" s="1"/>
  <c r="G2763" i="2"/>
  <c r="J2763" i="2" s="1"/>
  <c r="G2771" i="2"/>
  <c r="J2771" i="2" s="1"/>
  <c r="G2712" i="2"/>
  <c r="G2742" i="2"/>
  <c r="J2742" i="2" s="1"/>
  <c r="G2764" i="2"/>
  <c r="J2764" i="2" s="1"/>
  <c r="H2016" i="2"/>
  <c r="I2016" i="2"/>
  <c r="J2016" i="2"/>
  <c r="G3517" i="2"/>
  <c r="I4144" i="2"/>
  <c r="H4144" i="2"/>
  <c r="I4138" i="2"/>
  <c r="H4138" i="2"/>
  <c r="I4137" i="2"/>
  <c r="H4137" i="2"/>
  <c r="I4131" i="2"/>
  <c r="H4131" i="2"/>
  <c r="I4130" i="2"/>
  <c r="H4130" i="2"/>
  <c r="I4124" i="2"/>
  <c r="H4124" i="2"/>
  <c r="I4123" i="2"/>
  <c r="H4123" i="2"/>
  <c r="I4117" i="2"/>
  <c r="H4117" i="2"/>
  <c r="I4116" i="2"/>
  <c r="H4116" i="2"/>
  <c r="I4110" i="2"/>
  <c r="H4110" i="2"/>
  <c r="I4109" i="2"/>
  <c r="H4109" i="2"/>
  <c r="I4103" i="2"/>
  <c r="H4103" i="2"/>
  <c r="I4102" i="2"/>
  <c r="H4102" i="2"/>
  <c r="I4096" i="2"/>
  <c r="H4096" i="2"/>
  <c r="I4095" i="2"/>
  <c r="H4095" i="2"/>
  <c r="I4089" i="2"/>
  <c r="H4089" i="2"/>
  <c r="I4088" i="2"/>
  <c r="H4088" i="2"/>
  <c r="I4082" i="2"/>
  <c r="H4082" i="2"/>
  <c r="I4081" i="2"/>
  <c r="H4081" i="2"/>
  <c r="I4075" i="2"/>
  <c r="H4075" i="2"/>
  <c r="I4074" i="2"/>
  <c r="H4074" i="2"/>
  <c r="I4068" i="2"/>
  <c r="H4068" i="2"/>
  <c r="I4067" i="2"/>
  <c r="H4067" i="2"/>
  <c r="I4061" i="2"/>
  <c r="H4061" i="2"/>
  <c r="I4060" i="2"/>
  <c r="H4060" i="2"/>
  <c r="I4054" i="2"/>
  <c r="H4054" i="2"/>
  <c r="I4053" i="2"/>
  <c r="H4053" i="2"/>
  <c r="I4047" i="2"/>
  <c r="H4047" i="2"/>
  <c r="I4046" i="2"/>
  <c r="H4046" i="2"/>
  <c r="I4040" i="2"/>
  <c r="H4040" i="2"/>
  <c r="I4039" i="2"/>
  <c r="H4039" i="2"/>
  <c r="I4033" i="2"/>
  <c r="H4033" i="2"/>
  <c r="I4032" i="2"/>
  <c r="H4032" i="2"/>
  <c r="I4026" i="2"/>
  <c r="H4026" i="2"/>
  <c r="I4025" i="2"/>
  <c r="H4025" i="2"/>
  <c r="I4019" i="2"/>
  <c r="H4019" i="2"/>
  <c r="I4018" i="2"/>
  <c r="H4018" i="2"/>
  <c r="I4012" i="2"/>
  <c r="H4012" i="2"/>
  <c r="I4011" i="2"/>
  <c r="H4011" i="2"/>
  <c r="I4005" i="2"/>
  <c r="H4005" i="2"/>
  <c r="I4004" i="2"/>
  <c r="H4004" i="2"/>
  <c r="I3998" i="2"/>
  <c r="H3998" i="2"/>
  <c r="I3997" i="2"/>
  <c r="H3997" i="2"/>
  <c r="I3991" i="2"/>
  <c r="H3991" i="2"/>
  <c r="I3990" i="2"/>
  <c r="H3990" i="2"/>
  <c r="I3984" i="2"/>
  <c r="H3984" i="2"/>
  <c r="I3983" i="2"/>
  <c r="H3983" i="2"/>
  <c r="I3977" i="2"/>
  <c r="H3977" i="2"/>
  <c r="I3976" i="2"/>
  <c r="H3976" i="2"/>
  <c r="I3970" i="2"/>
  <c r="H3970" i="2"/>
  <c r="I3969" i="2"/>
  <c r="H3969" i="2"/>
  <c r="I3963" i="2"/>
  <c r="H3963" i="2"/>
  <c r="I3962" i="2"/>
  <c r="H3962" i="2"/>
  <c r="I3956" i="2"/>
  <c r="H3956" i="2"/>
  <c r="I3955" i="2"/>
  <c r="H3955" i="2"/>
  <c r="I3949" i="2"/>
  <c r="H3949" i="2"/>
  <c r="I3948" i="2"/>
  <c r="H3948" i="2"/>
  <c r="I3942" i="2"/>
  <c r="H3942" i="2"/>
  <c r="I3941" i="2"/>
  <c r="H3941" i="2"/>
  <c r="I3935" i="2"/>
  <c r="H3935" i="2"/>
  <c r="I3934" i="2"/>
  <c r="H3934" i="2"/>
  <c r="I3928" i="2"/>
  <c r="H3928" i="2"/>
  <c r="I3927" i="2"/>
  <c r="H3927" i="2"/>
  <c r="I3921" i="2"/>
  <c r="H3921" i="2"/>
  <c r="I3920" i="2"/>
  <c r="H3920" i="2"/>
  <c r="I3914" i="2"/>
  <c r="H3914" i="2"/>
  <c r="I3913" i="2"/>
  <c r="H3913" i="2"/>
  <c r="I3907" i="2"/>
  <c r="H3907" i="2"/>
  <c r="I3906" i="2"/>
  <c r="H3906" i="2"/>
  <c r="I3900" i="2"/>
  <c r="H3900" i="2"/>
  <c r="I3899" i="2"/>
  <c r="H3899" i="2"/>
  <c r="I3893" i="2"/>
  <c r="H3893" i="2"/>
  <c r="I3892" i="2"/>
  <c r="H3892" i="2"/>
  <c r="I3886" i="2"/>
  <c r="H3886" i="2"/>
  <c r="I3885" i="2"/>
  <c r="H3885" i="2"/>
  <c r="I3879" i="2"/>
  <c r="H3879" i="2"/>
  <c r="I3878" i="2"/>
  <c r="H3878" i="2"/>
  <c r="I3872" i="2"/>
  <c r="H3872" i="2"/>
  <c r="I3871" i="2"/>
  <c r="H3871" i="2"/>
  <c r="I3865" i="2"/>
  <c r="H3865" i="2"/>
  <c r="I3864" i="2"/>
  <c r="H3864" i="2"/>
  <c r="I3858" i="2"/>
  <c r="H3858" i="2"/>
  <c r="I3857" i="2"/>
  <c r="H3857" i="2"/>
  <c r="I3851" i="2"/>
  <c r="H3851" i="2"/>
  <c r="I3850" i="2"/>
  <c r="H3850" i="2"/>
  <c r="I3844" i="2"/>
  <c r="H3844" i="2"/>
  <c r="I3843" i="2"/>
  <c r="H3843" i="2"/>
  <c r="I3837" i="2"/>
  <c r="H3837" i="2"/>
  <c r="I3836" i="2"/>
  <c r="H3836" i="2"/>
  <c r="I3830" i="2"/>
  <c r="H3830" i="2"/>
  <c r="I3829" i="2"/>
  <c r="H3829" i="2"/>
  <c r="I3823" i="2"/>
  <c r="H3823" i="2"/>
  <c r="I3822" i="2"/>
  <c r="H3822" i="2"/>
  <c r="I3816" i="2"/>
  <c r="H3816" i="2"/>
  <c r="I3815" i="2"/>
  <c r="H3815" i="2"/>
  <c r="I3809" i="2"/>
  <c r="H3809" i="2"/>
  <c r="I3808" i="2"/>
  <c r="H3808" i="2"/>
  <c r="I3802" i="2"/>
  <c r="H3802" i="2"/>
  <c r="I3801" i="2"/>
  <c r="H3801" i="2"/>
  <c r="I3795" i="2"/>
  <c r="H3795" i="2"/>
  <c r="I3794" i="2"/>
  <c r="H3794" i="2"/>
  <c r="I3788" i="2"/>
  <c r="H3788" i="2"/>
  <c r="I3787" i="2"/>
  <c r="H3787" i="2"/>
  <c r="I3781" i="2"/>
  <c r="H3781" i="2"/>
  <c r="I3780" i="2"/>
  <c r="H3780" i="2"/>
  <c r="I3774" i="2"/>
  <c r="H3774" i="2"/>
  <c r="I3773" i="2"/>
  <c r="H3773" i="2"/>
  <c r="I3767" i="2"/>
  <c r="H3767" i="2"/>
  <c r="I3766" i="2"/>
  <c r="H3766" i="2"/>
  <c r="I3760" i="2"/>
  <c r="H3760" i="2"/>
  <c r="I3759" i="2"/>
  <c r="H3759" i="2"/>
  <c r="I3753" i="2"/>
  <c r="H3753" i="2"/>
  <c r="I3752" i="2"/>
  <c r="H3752" i="2"/>
  <c r="I3746" i="2"/>
  <c r="H3746" i="2"/>
  <c r="I3745" i="2"/>
  <c r="H3745" i="2"/>
  <c r="I3739" i="2"/>
  <c r="H3739" i="2"/>
  <c r="I3738" i="2"/>
  <c r="H3738" i="2"/>
  <c r="I3732" i="2"/>
  <c r="H3732" i="2"/>
  <c r="I3731" i="2"/>
  <c r="H3731" i="2"/>
  <c r="I3725" i="2"/>
  <c r="H3725" i="2"/>
  <c r="I3724" i="2"/>
  <c r="H3724" i="2"/>
  <c r="I3718" i="2"/>
  <c r="H3718" i="2"/>
  <c r="I3717" i="2"/>
  <c r="H3717" i="2"/>
  <c r="I3711" i="2"/>
  <c r="H3711" i="2"/>
  <c r="I3710" i="2"/>
  <c r="H3710" i="2"/>
  <c r="I3704" i="2"/>
  <c r="H3704" i="2"/>
  <c r="I3703" i="2"/>
  <c r="H3703" i="2"/>
  <c r="I3697" i="2"/>
  <c r="H3697" i="2"/>
  <c r="I3696" i="2"/>
  <c r="H3696" i="2"/>
  <c r="I3690" i="2"/>
  <c r="H3690" i="2"/>
  <c r="I3689" i="2"/>
  <c r="H3689" i="2"/>
  <c r="I3683" i="2"/>
  <c r="H3683" i="2"/>
  <c r="I3682" i="2"/>
  <c r="H3682" i="2"/>
  <c r="I3676" i="2"/>
  <c r="H3676" i="2"/>
  <c r="I3675" i="2"/>
  <c r="H3675" i="2"/>
  <c r="I3669" i="2"/>
  <c r="H3669" i="2"/>
  <c r="I3668" i="2"/>
  <c r="H3668" i="2"/>
  <c r="I3662" i="2"/>
  <c r="H3662" i="2"/>
  <c r="I3661" i="2"/>
  <c r="H3661" i="2"/>
  <c r="I3655" i="2"/>
  <c r="H3655" i="2"/>
  <c r="I3654" i="2"/>
  <c r="H3654" i="2"/>
  <c r="I3648" i="2"/>
  <c r="H3648" i="2"/>
  <c r="I3647" i="2"/>
  <c r="H3647" i="2"/>
  <c r="I3641" i="2"/>
  <c r="H3641" i="2"/>
  <c r="I3640" i="2"/>
  <c r="H3640" i="2"/>
  <c r="I3634" i="2"/>
  <c r="H3634" i="2"/>
  <c r="I3633" i="2"/>
  <c r="H3633" i="2"/>
  <c r="I3627" i="2"/>
  <c r="H3627" i="2"/>
  <c r="I3626" i="2"/>
  <c r="H3626" i="2"/>
  <c r="I3620" i="2"/>
  <c r="H3620" i="2"/>
  <c r="I3619" i="2"/>
  <c r="H3619" i="2"/>
  <c r="I3613" i="2"/>
  <c r="H3613" i="2"/>
  <c r="I3612" i="2"/>
  <c r="H3612" i="2"/>
  <c r="I3606" i="2"/>
  <c r="H3606" i="2"/>
  <c r="I3605" i="2"/>
  <c r="H3605" i="2"/>
  <c r="I3599" i="2"/>
  <c r="H3599" i="2"/>
  <c r="I3598" i="2"/>
  <c r="H3598" i="2"/>
  <c r="I3592" i="2"/>
  <c r="H3592" i="2"/>
  <c r="I3591" i="2"/>
  <c r="H3591" i="2"/>
  <c r="I3585" i="2"/>
  <c r="H3585" i="2"/>
  <c r="I3584" i="2"/>
  <c r="H3584" i="2"/>
  <c r="I3578" i="2"/>
  <c r="H3578" i="2"/>
  <c r="I3577" i="2"/>
  <c r="H3577" i="2"/>
  <c r="I3571" i="2"/>
  <c r="H3571" i="2"/>
  <c r="I3570" i="2"/>
  <c r="H3570" i="2"/>
  <c r="I3564" i="2"/>
  <c r="H3564" i="2"/>
  <c r="I3563" i="2"/>
  <c r="H3563" i="2"/>
  <c r="I3557" i="2"/>
  <c r="H3557" i="2"/>
  <c r="I3556" i="2"/>
  <c r="H3556" i="2"/>
  <c r="I3550" i="2"/>
  <c r="H3550" i="2"/>
  <c r="I3549" i="2"/>
  <c r="H3549" i="2"/>
  <c r="I3543" i="2"/>
  <c r="H3543" i="2"/>
  <c r="I3542" i="2"/>
  <c r="H3542" i="2"/>
  <c r="I3536" i="2"/>
  <c r="H3536" i="2"/>
  <c r="I3535" i="2"/>
  <c r="H3535" i="2"/>
  <c r="I3529" i="2"/>
  <c r="H3529" i="2"/>
  <c r="I3528" i="2"/>
  <c r="H3528" i="2"/>
  <c r="I3522" i="2"/>
  <c r="H3522" i="2"/>
  <c r="I3521" i="2"/>
  <c r="H3521" i="2"/>
  <c r="I3515" i="2"/>
  <c r="H3515" i="2"/>
  <c r="I3508" i="2"/>
  <c r="H3508" i="2"/>
  <c r="I3507" i="2"/>
  <c r="H3507" i="2"/>
  <c r="I3501" i="2"/>
  <c r="H3501" i="2"/>
  <c r="I3500" i="2"/>
  <c r="H3500" i="2"/>
  <c r="I3494" i="2"/>
  <c r="H3494" i="2"/>
  <c r="I3493" i="2"/>
  <c r="H3493" i="2"/>
  <c r="I3487" i="2"/>
  <c r="H3487" i="2"/>
  <c r="I3486" i="2"/>
  <c r="H3486" i="2"/>
  <c r="I3480" i="2"/>
  <c r="H3480" i="2"/>
  <c r="I3479" i="2"/>
  <c r="H3479" i="2"/>
  <c r="I3473" i="2"/>
  <c r="H3473" i="2"/>
  <c r="I3472" i="2"/>
  <c r="H3472" i="2"/>
  <c r="I3466" i="2"/>
  <c r="H3466" i="2"/>
  <c r="I3465" i="2"/>
  <c r="H3465" i="2"/>
  <c r="I3459" i="2"/>
  <c r="H3459" i="2"/>
  <c r="I3458" i="2"/>
  <c r="H3458" i="2"/>
  <c r="I3452" i="2"/>
  <c r="H3452" i="2"/>
  <c r="I3451" i="2"/>
  <c r="H3451" i="2"/>
  <c r="I3445" i="2"/>
  <c r="H3445" i="2"/>
  <c r="I3444" i="2"/>
  <c r="H3444" i="2"/>
  <c r="I3438" i="2"/>
  <c r="H3438" i="2"/>
  <c r="I3437" i="2"/>
  <c r="H3437" i="2"/>
  <c r="I3431" i="2"/>
  <c r="H3431" i="2"/>
  <c r="I3430" i="2"/>
  <c r="H3430" i="2"/>
  <c r="I3424" i="2"/>
  <c r="H3424" i="2"/>
  <c r="I3423" i="2"/>
  <c r="H3423" i="2"/>
  <c r="I3417" i="2"/>
  <c r="H3417" i="2"/>
  <c r="I3416" i="2"/>
  <c r="H3416" i="2"/>
  <c r="I3410" i="2"/>
  <c r="H3410" i="2"/>
  <c r="I3409" i="2"/>
  <c r="H3409" i="2"/>
  <c r="I3403" i="2"/>
  <c r="H3403" i="2"/>
  <c r="I3402" i="2"/>
  <c r="H3402" i="2"/>
  <c r="I3396" i="2"/>
  <c r="H3396" i="2"/>
  <c r="I3395" i="2"/>
  <c r="H3395" i="2"/>
  <c r="I3389" i="2"/>
  <c r="H3389" i="2"/>
  <c r="I3388" i="2"/>
  <c r="H3388" i="2"/>
  <c r="I3382" i="2"/>
  <c r="H3382" i="2"/>
  <c r="I3381" i="2"/>
  <c r="H3381" i="2"/>
  <c r="I3375" i="2"/>
  <c r="H3375" i="2"/>
  <c r="I3374" i="2"/>
  <c r="H3374" i="2"/>
  <c r="I3368" i="2"/>
  <c r="H3368" i="2"/>
  <c r="I3367" i="2"/>
  <c r="H3367" i="2"/>
  <c r="I3361" i="2"/>
  <c r="H3361" i="2"/>
  <c r="I3360" i="2"/>
  <c r="H3360" i="2"/>
  <c r="I3354" i="2"/>
  <c r="H3354" i="2"/>
  <c r="I3353" i="2"/>
  <c r="H3353" i="2"/>
  <c r="I3347" i="2"/>
  <c r="H3347" i="2"/>
  <c r="I3346" i="2"/>
  <c r="H3346" i="2"/>
  <c r="I3340" i="2"/>
  <c r="H3340" i="2"/>
  <c r="I3339" i="2"/>
  <c r="H3339" i="2"/>
  <c r="I3333" i="2"/>
  <c r="H3333" i="2"/>
  <c r="I3332" i="2"/>
  <c r="H3332" i="2"/>
  <c r="I3326" i="2"/>
  <c r="H3326" i="2"/>
  <c r="I3325" i="2"/>
  <c r="H3325" i="2"/>
  <c r="I3319" i="2"/>
  <c r="H3319" i="2"/>
  <c r="I3318" i="2"/>
  <c r="H3318" i="2"/>
  <c r="I3312" i="2"/>
  <c r="H3312" i="2"/>
  <c r="I3311" i="2"/>
  <c r="H3311" i="2"/>
  <c r="I3305" i="2"/>
  <c r="H3305" i="2"/>
  <c r="I3304" i="2"/>
  <c r="H3304" i="2"/>
  <c r="I3298" i="2"/>
  <c r="H3298" i="2"/>
  <c r="I3297" i="2"/>
  <c r="H3297" i="2"/>
  <c r="I3291" i="2"/>
  <c r="H3291" i="2"/>
  <c r="I3290" i="2"/>
  <c r="H3290" i="2"/>
  <c r="I3284" i="2"/>
  <c r="H3284" i="2"/>
  <c r="I3283" i="2"/>
  <c r="H3283" i="2"/>
  <c r="I3277" i="2"/>
  <c r="H3277" i="2"/>
  <c r="I3276" i="2"/>
  <c r="H3276" i="2"/>
  <c r="I3270" i="2"/>
  <c r="H3270" i="2"/>
  <c r="I3269" i="2"/>
  <c r="H3269" i="2"/>
  <c r="I3263" i="2"/>
  <c r="H3263" i="2"/>
  <c r="I3262" i="2"/>
  <c r="H3262" i="2"/>
  <c r="I3256" i="2"/>
  <c r="H3256" i="2"/>
  <c r="I3255" i="2"/>
  <c r="H3255" i="2"/>
  <c r="I3249" i="2"/>
  <c r="H3249" i="2"/>
  <c r="I3248" i="2"/>
  <c r="H3248" i="2"/>
  <c r="I3242" i="2"/>
  <c r="H3242" i="2"/>
  <c r="I3241" i="2"/>
  <c r="H3241" i="2"/>
  <c r="I3235" i="2"/>
  <c r="H3235" i="2"/>
  <c r="I3234" i="2"/>
  <c r="H3234" i="2"/>
  <c r="I3228" i="2"/>
  <c r="H3228" i="2"/>
  <c r="I3227" i="2"/>
  <c r="H3227" i="2"/>
  <c r="I3221" i="2"/>
  <c r="H3221" i="2"/>
  <c r="I3220" i="2"/>
  <c r="H3220" i="2"/>
  <c r="I3214" i="2"/>
  <c r="H3214" i="2"/>
  <c r="I3213" i="2"/>
  <c r="H3213" i="2"/>
  <c r="I3207" i="2"/>
  <c r="H3207" i="2"/>
  <c r="I3206" i="2"/>
  <c r="H3206" i="2"/>
  <c r="I3200" i="2"/>
  <c r="H3200" i="2"/>
  <c r="I3199" i="2"/>
  <c r="H3199" i="2"/>
  <c r="I3193" i="2"/>
  <c r="H3193" i="2"/>
  <c r="I3192" i="2"/>
  <c r="H3192" i="2"/>
  <c r="I3186" i="2"/>
  <c r="H3186" i="2"/>
  <c r="I3185" i="2"/>
  <c r="H3185" i="2"/>
  <c r="I3179" i="2"/>
  <c r="H3179" i="2"/>
  <c r="I3178" i="2"/>
  <c r="H3178" i="2"/>
  <c r="I3172" i="2"/>
  <c r="H3172" i="2"/>
  <c r="I3171" i="2"/>
  <c r="H3171" i="2"/>
  <c r="I3165" i="2"/>
  <c r="H3165" i="2"/>
  <c r="I3164" i="2"/>
  <c r="H3164" i="2"/>
  <c r="I3158" i="2"/>
  <c r="H3158" i="2"/>
  <c r="I3157" i="2"/>
  <c r="H3157" i="2"/>
  <c r="I3151" i="2"/>
  <c r="H3151" i="2"/>
  <c r="I3150" i="2"/>
  <c r="H3150" i="2"/>
  <c r="I3144" i="2"/>
  <c r="H3144" i="2"/>
  <c r="I3143" i="2"/>
  <c r="H3143" i="2"/>
  <c r="I3137" i="2"/>
  <c r="H3137" i="2"/>
  <c r="I3136" i="2"/>
  <c r="H3136" i="2"/>
  <c r="I3130" i="2"/>
  <c r="H3130" i="2"/>
  <c r="I3129" i="2"/>
  <c r="H3129" i="2"/>
  <c r="I3123" i="2"/>
  <c r="H3123" i="2"/>
  <c r="I3122" i="2"/>
  <c r="H3122" i="2"/>
  <c r="I3116" i="2"/>
  <c r="H3116" i="2"/>
  <c r="I3115" i="2"/>
  <c r="H3115" i="2"/>
  <c r="I3109" i="2"/>
  <c r="H3109" i="2"/>
  <c r="I3108" i="2"/>
  <c r="H3108" i="2"/>
  <c r="I3102" i="2"/>
  <c r="H3102" i="2"/>
  <c r="I3101" i="2"/>
  <c r="H3101" i="2"/>
  <c r="I3095" i="2"/>
  <c r="H3095" i="2"/>
  <c r="I3094" i="2"/>
  <c r="H3094" i="2"/>
  <c r="I3088" i="2"/>
  <c r="H3088" i="2"/>
  <c r="I3087" i="2"/>
  <c r="H3087" i="2"/>
  <c r="I3081" i="2"/>
  <c r="H3081" i="2"/>
  <c r="I3080" i="2"/>
  <c r="H3080" i="2"/>
  <c r="I3074" i="2"/>
  <c r="H3074" i="2"/>
  <c r="I3073" i="2"/>
  <c r="H3073" i="2"/>
  <c r="I3067" i="2"/>
  <c r="H3067" i="2"/>
  <c r="I3066" i="2"/>
  <c r="H3066" i="2"/>
  <c r="I3060" i="2"/>
  <c r="H3060" i="2"/>
  <c r="I3059" i="2"/>
  <c r="H3059" i="2"/>
  <c r="I3053" i="2"/>
  <c r="H3053" i="2"/>
  <c r="I3052" i="2"/>
  <c r="H3052" i="2"/>
  <c r="I3046" i="2"/>
  <c r="H3046" i="2"/>
  <c r="I3045" i="2"/>
  <c r="H3045" i="2"/>
  <c r="I3039" i="2"/>
  <c r="H3039" i="2"/>
  <c r="I3038" i="2"/>
  <c r="H3038" i="2"/>
  <c r="I3032" i="2"/>
  <c r="H3032" i="2"/>
  <c r="I3031" i="2"/>
  <c r="H3031" i="2"/>
  <c r="I3025" i="2"/>
  <c r="H3025" i="2"/>
  <c r="I3024" i="2"/>
  <c r="H3024" i="2"/>
  <c r="I3018" i="2"/>
  <c r="H3018" i="2"/>
  <c r="I3017" i="2"/>
  <c r="H3017" i="2"/>
  <c r="I3011" i="2"/>
  <c r="H3011" i="2"/>
  <c r="I3010" i="2"/>
  <c r="H3010" i="2"/>
  <c r="I3004" i="2"/>
  <c r="H3004" i="2"/>
  <c r="I3003" i="2"/>
  <c r="H3003" i="2"/>
  <c r="I2997" i="2"/>
  <c r="H2997" i="2"/>
  <c r="I2996" i="2"/>
  <c r="H2996" i="2"/>
  <c r="I2990" i="2"/>
  <c r="H2990" i="2"/>
  <c r="I2989" i="2"/>
  <c r="H2989" i="2"/>
  <c r="I2983" i="2"/>
  <c r="H2983" i="2"/>
  <c r="I2982" i="2"/>
  <c r="H2982" i="2"/>
  <c r="I2976" i="2"/>
  <c r="H2976" i="2"/>
  <c r="I2975" i="2"/>
  <c r="H2975" i="2"/>
  <c r="I2969" i="2"/>
  <c r="H2969" i="2"/>
  <c r="I2968" i="2"/>
  <c r="H2968" i="2"/>
  <c r="I2962" i="2"/>
  <c r="H2962" i="2"/>
  <c r="I2961" i="2"/>
  <c r="H2961" i="2"/>
  <c r="I2955" i="2"/>
  <c r="H2955" i="2"/>
  <c r="I2954" i="2"/>
  <c r="H2954" i="2"/>
  <c r="I2948" i="2"/>
  <c r="H2948" i="2"/>
  <c r="I2947" i="2"/>
  <c r="H2947" i="2"/>
  <c r="I2941" i="2"/>
  <c r="H2941" i="2"/>
  <c r="I2940" i="2"/>
  <c r="H2940" i="2"/>
  <c r="I2934" i="2"/>
  <c r="H2934" i="2"/>
  <c r="I2933" i="2"/>
  <c r="H2933" i="2"/>
  <c r="I2927" i="2"/>
  <c r="H2927" i="2"/>
  <c r="I2926" i="2"/>
  <c r="H2926" i="2"/>
  <c r="I2920" i="2"/>
  <c r="H2920" i="2"/>
  <c r="I2919" i="2"/>
  <c r="H2919" i="2"/>
  <c r="I2913" i="2"/>
  <c r="H2913" i="2"/>
  <c r="I2912" i="2"/>
  <c r="H2912" i="2"/>
  <c r="I2906" i="2"/>
  <c r="H2906" i="2"/>
  <c r="I2905" i="2"/>
  <c r="H2905" i="2"/>
  <c r="I2899" i="2"/>
  <c r="H2899" i="2"/>
  <c r="I2898" i="2"/>
  <c r="H2898" i="2"/>
  <c r="I2892" i="2"/>
  <c r="H2892" i="2"/>
  <c r="I2891" i="2"/>
  <c r="H2891" i="2"/>
  <c r="I2885" i="2"/>
  <c r="H2885" i="2"/>
  <c r="I2884" i="2"/>
  <c r="H2884" i="2"/>
  <c r="I2878" i="2"/>
  <c r="H2878" i="2"/>
  <c r="I2877" i="2"/>
  <c r="H2877" i="2"/>
  <c r="I2871" i="2"/>
  <c r="H2871" i="2"/>
  <c r="I2870" i="2"/>
  <c r="H2870" i="2"/>
  <c r="I2864" i="2"/>
  <c r="H2864" i="2"/>
  <c r="I2863" i="2"/>
  <c r="H2863" i="2"/>
  <c r="I2857" i="2"/>
  <c r="H2857" i="2"/>
  <c r="I2856" i="2"/>
  <c r="H2856" i="2"/>
  <c r="I2850" i="2"/>
  <c r="H2850" i="2"/>
  <c r="I2849" i="2"/>
  <c r="H2849" i="2"/>
  <c r="I2843" i="2"/>
  <c r="H2843" i="2"/>
  <c r="I2842" i="2"/>
  <c r="H2842" i="2"/>
  <c r="I2836" i="2"/>
  <c r="H2836" i="2"/>
  <c r="I2835" i="2"/>
  <c r="H2835" i="2"/>
  <c r="I2829" i="2"/>
  <c r="H2829" i="2"/>
  <c r="I2828" i="2"/>
  <c r="H2828" i="2"/>
  <c r="I2822" i="2"/>
  <c r="H2822" i="2"/>
  <c r="I2821" i="2"/>
  <c r="H2821" i="2"/>
  <c r="I2815" i="2"/>
  <c r="H2815" i="2"/>
  <c r="I2814" i="2"/>
  <c r="H2814" i="2"/>
  <c r="I2808" i="2"/>
  <c r="H2808" i="2"/>
  <c r="I2807" i="2"/>
  <c r="H2807" i="2"/>
  <c r="I2801" i="2"/>
  <c r="H2801" i="2"/>
  <c r="I2800" i="2"/>
  <c r="H2800" i="2"/>
  <c r="I2794" i="2"/>
  <c r="H2794" i="2"/>
  <c r="I2793" i="2"/>
  <c r="H2793" i="2"/>
  <c r="I2787" i="2"/>
  <c r="H2787" i="2"/>
  <c r="I2786" i="2"/>
  <c r="H2786" i="2"/>
  <c r="I2780" i="2"/>
  <c r="H2780" i="2"/>
  <c r="I2779" i="2"/>
  <c r="H2779" i="2"/>
  <c r="I2773" i="2"/>
  <c r="H2773" i="2"/>
  <c r="I2766" i="2"/>
  <c r="H2766" i="2"/>
  <c r="I2758" i="2"/>
  <c r="H2758" i="2"/>
  <c r="I2757" i="2"/>
  <c r="H2757" i="2"/>
  <c r="I2751" i="2"/>
  <c r="H2751" i="2"/>
  <c r="I2744" i="2"/>
  <c r="H2744" i="2"/>
  <c r="I2743" i="2"/>
  <c r="H2743" i="2"/>
  <c r="I2737" i="2"/>
  <c r="H2737" i="2"/>
  <c r="I2736" i="2"/>
  <c r="H2736" i="2"/>
  <c r="I2730" i="2"/>
  <c r="H2730" i="2"/>
  <c r="I2729" i="2"/>
  <c r="H2729" i="2"/>
  <c r="I2723" i="2"/>
  <c r="H2723" i="2"/>
  <c r="I2722" i="2"/>
  <c r="H2722" i="2"/>
  <c r="I2716" i="2"/>
  <c r="H2716" i="2"/>
  <c r="I2715" i="2"/>
  <c r="H2715" i="2"/>
  <c r="I2709" i="2"/>
  <c r="H2709" i="2"/>
  <c r="I2708" i="2"/>
  <c r="H2708" i="2"/>
  <c r="I2702" i="2"/>
  <c r="H2702" i="2"/>
  <c r="I2701" i="2"/>
  <c r="H2701" i="2"/>
  <c r="I2695" i="2"/>
  <c r="H2695" i="2"/>
  <c r="I2694" i="2"/>
  <c r="H2694" i="2"/>
  <c r="I2688" i="2"/>
  <c r="H2688" i="2"/>
  <c r="I2687" i="2"/>
  <c r="H2687" i="2"/>
  <c r="I2681" i="2"/>
  <c r="H2681" i="2"/>
  <c r="I2680" i="2"/>
  <c r="H2680" i="2"/>
  <c r="I2674" i="2"/>
  <c r="H2674" i="2"/>
  <c r="I2673" i="2"/>
  <c r="H2673" i="2"/>
  <c r="I2667" i="2"/>
  <c r="H2667" i="2"/>
  <c r="I2666" i="2"/>
  <c r="H2666" i="2"/>
  <c r="I2660" i="2"/>
  <c r="H2660" i="2"/>
  <c r="I2659" i="2"/>
  <c r="H2659" i="2"/>
  <c r="I2653" i="2"/>
  <c r="H2653" i="2"/>
  <c r="I2652" i="2"/>
  <c r="H2652" i="2"/>
  <c r="I2646" i="2"/>
  <c r="H2646" i="2"/>
  <c r="I2645" i="2"/>
  <c r="H2645" i="2"/>
  <c r="I2639" i="2"/>
  <c r="H2639" i="2"/>
  <c r="I2638" i="2"/>
  <c r="H2638" i="2"/>
  <c r="I2632" i="2"/>
  <c r="H2632" i="2"/>
  <c r="I2631" i="2"/>
  <c r="H2631" i="2"/>
  <c r="I2625" i="2"/>
  <c r="H2625" i="2"/>
  <c r="I2624" i="2"/>
  <c r="H2624" i="2"/>
  <c r="I2618" i="2"/>
  <c r="H2618" i="2"/>
  <c r="I2617" i="2"/>
  <c r="H2617" i="2"/>
  <c r="I2611" i="2"/>
  <c r="H2611" i="2"/>
  <c r="I2610" i="2"/>
  <c r="H2610" i="2"/>
  <c r="I2604" i="2"/>
  <c r="H2604" i="2"/>
  <c r="I2603" i="2"/>
  <c r="H2603" i="2"/>
  <c r="I2597" i="2"/>
  <c r="H2597" i="2"/>
  <c r="I2596" i="2"/>
  <c r="H2596" i="2"/>
  <c r="I2590" i="2"/>
  <c r="H2590" i="2"/>
  <c r="I2589" i="2"/>
  <c r="H2589" i="2"/>
  <c r="I2583" i="2"/>
  <c r="H2583" i="2"/>
  <c r="I2582" i="2"/>
  <c r="H2582" i="2"/>
  <c r="I2576" i="2"/>
  <c r="H2576" i="2"/>
  <c r="I2575" i="2"/>
  <c r="H2575" i="2"/>
  <c r="I2569" i="2"/>
  <c r="H2569" i="2"/>
  <c r="I2568" i="2"/>
  <c r="H2568" i="2"/>
  <c r="I2562" i="2"/>
  <c r="H2562" i="2"/>
  <c r="I2561" i="2"/>
  <c r="H2561" i="2"/>
  <c r="I2555" i="2"/>
  <c r="H2555" i="2"/>
  <c r="I2554" i="2"/>
  <c r="H2554" i="2"/>
  <c r="I2548" i="2"/>
  <c r="H2548" i="2"/>
  <c r="I2547" i="2"/>
  <c r="H2547" i="2"/>
  <c r="I2541" i="2"/>
  <c r="H2541" i="2"/>
  <c r="I2540" i="2"/>
  <c r="H2540" i="2"/>
  <c r="I2534" i="2"/>
  <c r="H2534" i="2"/>
  <c r="I2533" i="2"/>
  <c r="H2533" i="2"/>
  <c r="I2527" i="2"/>
  <c r="H2527" i="2"/>
  <c r="I2526" i="2"/>
  <c r="H2526" i="2"/>
  <c r="I2520" i="2"/>
  <c r="H2520" i="2"/>
  <c r="I2519" i="2"/>
  <c r="H2519" i="2"/>
  <c r="I2513" i="2"/>
  <c r="H2513" i="2"/>
  <c r="I2506" i="2"/>
  <c r="H2506" i="2"/>
  <c r="I2505" i="2"/>
  <c r="H2505" i="2"/>
  <c r="I2499" i="2"/>
  <c r="H2499" i="2"/>
  <c r="I2498" i="2"/>
  <c r="H2498" i="2"/>
  <c r="I2492" i="2"/>
  <c r="H2492" i="2"/>
  <c r="I2491" i="2"/>
  <c r="H2491" i="2"/>
  <c r="I2485" i="2"/>
  <c r="H2485" i="2"/>
  <c r="I2484" i="2"/>
  <c r="H2484" i="2"/>
  <c r="I2478" i="2"/>
  <c r="H2478" i="2"/>
  <c r="I2477" i="2"/>
  <c r="H2477" i="2"/>
  <c r="I2471" i="2"/>
  <c r="H2471" i="2"/>
  <c r="I2470" i="2"/>
  <c r="H2470" i="2"/>
  <c r="I2464" i="2"/>
  <c r="H2464" i="2"/>
  <c r="I2463" i="2"/>
  <c r="H2463" i="2"/>
  <c r="I2457" i="2"/>
  <c r="H2457" i="2"/>
  <c r="I2456" i="2"/>
  <c r="H2456" i="2"/>
  <c r="I2450" i="2"/>
  <c r="H2450" i="2"/>
  <c r="I2449" i="2"/>
  <c r="H2449" i="2"/>
  <c r="I2443" i="2"/>
  <c r="H2443" i="2"/>
  <c r="I2442" i="2"/>
  <c r="H2442" i="2"/>
  <c r="I2436" i="2"/>
  <c r="H2436" i="2"/>
  <c r="I2435" i="2"/>
  <c r="H2435" i="2"/>
  <c r="I2429" i="2"/>
  <c r="H2429" i="2"/>
  <c r="I2428" i="2"/>
  <c r="H2428" i="2"/>
  <c r="I2422" i="2"/>
  <c r="H2422" i="2"/>
  <c r="I2421" i="2"/>
  <c r="H2421" i="2"/>
  <c r="I2415" i="2"/>
  <c r="H2415" i="2"/>
  <c r="I2414" i="2"/>
  <c r="H2414" i="2"/>
  <c r="I2408" i="2"/>
  <c r="H2408" i="2"/>
  <c r="I2407" i="2"/>
  <c r="H2407" i="2"/>
  <c r="I2401" i="2"/>
  <c r="H2401" i="2"/>
  <c r="I2400" i="2"/>
  <c r="H2400" i="2"/>
  <c r="I2394" i="2"/>
  <c r="H2394" i="2"/>
  <c r="I2393" i="2"/>
  <c r="H2393" i="2"/>
  <c r="I2387" i="2"/>
  <c r="H2387" i="2"/>
  <c r="I2386" i="2"/>
  <c r="H2386" i="2"/>
  <c r="I2380" i="2"/>
  <c r="H2380" i="2"/>
  <c r="I2379" i="2"/>
  <c r="H2379" i="2"/>
  <c r="I2373" i="2"/>
  <c r="H2373" i="2"/>
  <c r="I2372" i="2"/>
  <c r="H2372" i="2"/>
  <c r="I2366" i="2"/>
  <c r="H2366" i="2"/>
  <c r="I2365" i="2"/>
  <c r="H2365" i="2"/>
  <c r="I2359" i="2"/>
  <c r="H2359" i="2"/>
  <c r="I2358" i="2"/>
  <c r="H2358" i="2"/>
  <c r="I2352" i="2"/>
  <c r="H2352" i="2"/>
  <c r="I2351" i="2"/>
  <c r="H2351" i="2"/>
  <c r="I2345" i="2"/>
  <c r="H2345" i="2"/>
  <c r="I2344" i="2"/>
  <c r="H2344" i="2"/>
  <c r="I2338" i="2"/>
  <c r="H2338" i="2"/>
  <c r="I2337" i="2"/>
  <c r="H2337" i="2"/>
  <c r="I2331" i="2"/>
  <c r="H2331" i="2"/>
  <c r="I2330" i="2"/>
  <c r="H2330" i="2"/>
  <c r="I2324" i="2"/>
  <c r="H2324" i="2"/>
  <c r="I2323" i="2"/>
  <c r="H2323" i="2"/>
  <c r="I2317" i="2"/>
  <c r="H2317" i="2"/>
  <c r="I2316" i="2"/>
  <c r="H2316" i="2"/>
  <c r="I2310" i="2"/>
  <c r="H2310" i="2"/>
  <c r="I2309" i="2"/>
  <c r="H2309" i="2"/>
  <c r="I2303" i="2"/>
  <c r="H2303" i="2"/>
  <c r="I2302" i="2"/>
  <c r="H2302" i="2"/>
  <c r="I2296" i="2"/>
  <c r="H2296" i="2"/>
  <c r="I2295" i="2"/>
  <c r="H2295" i="2"/>
  <c r="I2290" i="2"/>
  <c r="H2290" i="2"/>
  <c r="I2289" i="2"/>
  <c r="H2289" i="2"/>
  <c r="I2283" i="2"/>
  <c r="H2283" i="2"/>
  <c r="I2282" i="2"/>
  <c r="H2282" i="2"/>
  <c r="I2276" i="2"/>
  <c r="H2276" i="2"/>
  <c r="I2275" i="2"/>
  <c r="H2275" i="2"/>
  <c r="I2269" i="2"/>
  <c r="H2269" i="2"/>
  <c r="I2268" i="2"/>
  <c r="H2268" i="2"/>
  <c r="I2262" i="2"/>
  <c r="H2262" i="2"/>
  <c r="I2261" i="2"/>
  <c r="H2261" i="2"/>
  <c r="I2255" i="2"/>
  <c r="H2255" i="2"/>
  <c r="I2254" i="2"/>
  <c r="H2254" i="2"/>
  <c r="I2248" i="2"/>
  <c r="H2248" i="2"/>
  <c r="I2247" i="2"/>
  <c r="H2247" i="2"/>
  <c r="I2241" i="2"/>
  <c r="H2241" i="2"/>
  <c r="I2240" i="2"/>
  <c r="H2240" i="2"/>
  <c r="I2234" i="2"/>
  <c r="H2234" i="2"/>
  <c r="I2233" i="2"/>
  <c r="H2233" i="2"/>
  <c r="I2227" i="2"/>
  <c r="H2227" i="2"/>
  <c r="I2226" i="2"/>
  <c r="H2226" i="2"/>
  <c r="I2220" i="2"/>
  <c r="H2220" i="2"/>
  <c r="I2219" i="2"/>
  <c r="H2219" i="2"/>
  <c r="I2213" i="2"/>
  <c r="H2213" i="2"/>
  <c r="I2212" i="2"/>
  <c r="H2212" i="2"/>
  <c r="I2206" i="2"/>
  <c r="H2206" i="2"/>
  <c r="I2205" i="2"/>
  <c r="H2205" i="2"/>
  <c r="I2199" i="2"/>
  <c r="H2199" i="2"/>
  <c r="I2198" i="2"/>
  <c r="H2198" i="2"/>
  <c r="I2192" i="2"/>
  <c r="H2192" i="2"/>
  <c r="I2191" i="2"/>
  <c r="H2191" i="2"/>
  <c r="I2185" i="2"/>
  <c r="H2185" i="2"/>
  <c r="I2184" i="2"/>
  <c r="H2184" i="2"/>
  <c r="I2178" i="2"/>
  <c r="H2178" i="2"/>
  <c r="I2177" i="2"/>
  <c r="H2177" i="2"/>
  <c r="I2171" i="2"/>
  <c r="H2171" i="2"/>
  <c r="I2170" i="2"/>
  <c r="H2170" i="2"/>
  <c r="I2164" i="2"/>
  <c r="H2164" i="2"/>
  <c r="I2163" i="2"/>
  <c r="H2163" i="2"/>
  <c r="I2157" i="2"/>
  <c r="H2157" i="2"/>
  <c r="I2156" i="2"/>
  <c r="H2156" i="2"/>
  <c r="I2150" i="2"/>
  <c r="H2150" i="2"/>
  <c r="I2149" i="2"/>
  <c r="H2149" i="2"/>
  <c r="I2143" i="2"/>
  <c r="H2143" i="2"/>
  <c r="I2142" i="2"/>
  <c r="H2142" i="2"/>
  <c r="I2136" i="2"/>
  <c r="H2136" i="2"/>
  <c r="I2135" i="2"/>
  <c r="H2135" i="2"/>
  <c r="I2129" i="2"/>
  <c r="H2129" i="2"/>
  <c r="I2128" i="2"/>
  <c r="H2128" i="2"/>
  <c r="I2122" i="2"/>
  <c r="H2122" i="2"/>
  <c r="I2121" i="2"/>
  <c r="H2121" i="2"/>
  <c r="I2115" i="2"/>
  <c r="H2115" i="2"/>
  <c r="I2114" i="2"/>
  <c r="H2114" i="2"/>
  <c r="I2108" i="2"/>
  <c r="H2108" i="2"/>
  <c r="I2107" i="2"/>
  <c r="H2107" i="2"/>
  <c r="I2101" i="2"/>
  <c r="H2101" i="2"/>
  <c r="I2100" i="2"/>
  <c r="H2100" i="2"/>
  <c r="I2094" i="2"/>
  <c r="H2094" i="2"/>
  <c r="I2093" i="2"/>
  <c r="H2093" i="2"/>
  <c r="I2087" i="2"/>
  <c r="H2087" i="2"/>
  <c r="I2086" i="2"/>
  <c r="H2086" i="2"/>
  <c r="I2080" i="2"/>
  <c r="H2080" i="2"/>
  <c r="I2079" i="2"/>
  <c r="H2079" i="2"/>
  <c r="I2073" i="2"/>
  <c r="H2073" i="2"/>
  <c r="I2072" i="2"/>
  <c r="H2072" i="2"/>
  <c r="I2066" i="2"/>
  <c r="H2066" i="2"/>
  <c r="I2065" i="2"/>
  <c r="H2065" i="2"/>
  <c r="I2059" i="2"/>
  <c r="H2059" i="2"/>
  <c r="I2058" i="2"/>
  <c r="H2058" i="2"/>
  <c r="I2052" i="2"/>
  <c r="H2052" i="2"/>
  <c r="I2051" i="2"/>
  <c r="H2051" i="2"/>
  <c r="I2045" i="2"/>
  <c r="H2045" i="2"/>
  <c r="I2044" i="2"/>
  <c r="H2044" i="2"/>
  <c r="I2038" i="2"/>
  <c r="H2038" i="2"/>
  <c r="I2037" i="2"/>
  <c r="H2037" i="2"/>
  <c r="I2031" i="2"/>
  <c r="H2031" i="2"/>
  <c r="I2030" i="2"/>
  <c r="H2030" i="2"/>
  <c r="I2024" i="2"/>
  <c r="H2024" i="2"/>
  <c r="I2023" i="2"/>
  <c r="H2023" i="2"/>
  <c r="I2017" i="2"/>
  <c r="H2017" i="2"/>
  <c r="I2010" i="2"/>
  <c r="H2010" i="2"/>
  <c r="I2009" i="2"/>
  <c r="H2009" i="2"/>
  <c r="I2003" i="2"/>
  <c r="H2003" i="2"/>
  <c r="I2002" i="2"/>
  <c r="H2002" i="2"/>
  <c r="I1996" i="2"/>
  <c r="H1996" i="2"/>
  <c r="I1995" i="2"/>
  <c r="H1995" i="2"/>
  <c r="I1989" i="2"/>
  <c r="H1989" i="2"/>
  <c r="I1988" i="2"/>
  <c r="H1988" i="2"/>
  <c r="I1982" i="2"/>
  <c r="H1982" i="2"/>
  <c r="I1981" i="2"/>
  <c r="H1981" i="2"/>
  <c r="I1975" i="2"/>
  <c r="H1975" i="2"/>
  <c r="I1974" i="2"/>
  <c r="H1974" i="2"/>
  <c r="I1968" i="2"/>
  <c r="H1968" i="2"/>
  <c r="I1967" i="2"/>
  <c r="H1967" i="2"/>
  <c r="I1961" i="2"/>
  <c r="H1961" i="2"/>
  <c r="I1960" i="2"/>
  <c r="H1960" i="2"/>
  <c r="I1954" i="2"/>
  <c r="H1954" i="2"/>
  <c r="I1953" i="2"/>
  <c r="H1953" i="2"/>
  <c r="I1947" i="2"/>
  <c r="H1947" i="2"/>
  <c r="I1946" i="2"/>
  <c r="H1946" i="2"/>
  <c r="I1940" i="2"/>
  <c r="H1940" i="2"/>
  <c r="I1939" i="2"/>
  <c r="H1939" i="2"/>
  <c r="I1933" i="2"/>
  <c r="H1933" i="2"/>
  <c r="I1932" i="2"/>
  <c r="H1932" i="2"/>
  <c r="I1926" i="2"/>
  <c r="H1926" i="2"/>
  <c r="I1925" i="2"/>
  <c r="H1925" i="2"/>
  <c r="I1919" i="2"/>
  <c r="H1919" i="2"/>
  <c r="I1918" i="2"/>
  <c r="H1918" i="2"/>
  <c r="I1912" i="2"/>
  <c r="H1912" i="2"/>
  <c r="I1911" i="2"/>
  <c r="H1911" i="2"/>
  <c r="I1905" i="2"/>
  <c r="H1905" i="2"/>
  <c r="I1904" i="2"/>
  <c r="H1904" i="2"/>
  <c r="I1898" i="2"/>
  <c r="H1898" i="2"/>
  <c r="I1897" i="2"/>
  <c r="H1897" i="2"/>
  <c r="I1891" i="2"/>
  <c r="H1891" i="2"/>
  <c r="I1890" i="2"/>
  <c r="H1890" i="2"/>
  <c r="I1884" i="2"/>
  <c r="H1884" i="2"/>
  <c r="I1883" i="2"/>
  <c r="H1883" i="2"/>
  <c r="I1877" i="2"/>
  <c r="H1877" i="2"/>
  <c r="I1876" i="2"/>
  <c r="H1876" i="2"/>
  <c r="I1870" i="2"/>
  <c r="H1870" i="2"/>
  <c r="I1869" i="2"/>
  <c r="H1869" i="2"/>
  <c r="I1863" i="2"/>
  <c r="H1863" i="2"/>
  <c r="I1862" i="2"/>
  <c r="H1862" i="2"/>
  <c r="I1856" i="2"/>
  <c r="H1856" i="2"/>
  <c r="I1855" i="2"/>
  <c r="H1855" i="2"/>
  <c r="I1849" i="2"/>
  <c r="H1849" i="2"/>
  <c r="I1848" i="2"/>
  <c r="H1848" i="2"/>
  <c r="I1842" i="2"/>
  <c r="H1842" i="2"/>
  <c r="I1841" i="2"/>
  <c r="H1841" i="2"/>
  <c r="I1835" i="2"/>
  <c r="H1835" i="2"/>
  <c r="I1834" i="2"/>
  <c r="H1834" i="2"/>
  <c r="I1828" i="2"/>
  <c r="H1828" i="2"/>
  <c r="I1827" i="2"/>
  <c r="H1827" i="2"/>
  <c r="I1821" i="2"/>
  <c r="H1821" i="2"/>
  <c r="I1820" i="2"/>
  <c r="H1820" i="2"/>
  <c r="I1814" i="2"/>
  <c r="H1814" i="2"/>
  <c r="I1813" i="2"/>
  <c r="H1813" i="2"/>
  <c r="I1807" i="2"/>
  <c r="H1807" i="2"/>
  <c r="I1806" i="2"/>
  <c r="H1806" i="2"/>
  <c r="I1800" i="2"/>
  <c r="H1800" i="2"/>
  <c r="I1799" i="2"/>
  <c r="H1799" i="2"/>
  <c r="I1793" i="2"/>
  <c r="H1793" i="2"/>
  <c r="I1792" i="2"/>
  <c r="H1792" i="2"/>
  <c r="I1786" i="2"/>
  <c r="H1786" i="2"/>
  <c r="I1785" i="2"/>
  <c r="H1785" i="2"/>
  <c r="I1777" i="2"/>
  <c r="H1777" i="2"/>
  <c r="I1770" i="2"/>
  <c r="H1770" i="2"/>
  <c r="I1763" i="2"/>
  <c r="H1763" i="2"/>
  <c r="I1756" i="2"/>
  <c r="H1756" i="2"/>
  <c r="I1749" i="2"/>
  <c r="H1749" i="2"/>
  <c r="I1742" i="2"/>
  <c r="H1742" i="2"/>
  <c r="I1735" i="2"/>
  <c r="H1735" i="2"/>
  <c r="I1728" i="2"/>
  <c r="H1728" i="2"/>
  <c r="I1721" i="2"/>
  <c r="H1721" i="2"/>
  <c r="I1714" i="2"/>
  <c r="H1714" i="2"/>
  <c r="I1707" i="2"/>
  <c r="H1707" i="2"/>
  <c r="I1700" i="2"/>
  <c r="H1700" i="2"/>
  <c r="I1693" i="2"/>
  <c r="H1693" i="2"/>
  <c r="I1686" i="2"/>
  <c r="H1686" i="2"/>
  <c r="I1679" i="2"/>
  <c r="H1679" i="2"/>
  <c r="I1672" i="2"/>
  <c r="H1672" i="2"/>
  <c r="I1665" i="2"/>
  <c r="H1665" i="2"/>
  <c r="I1658" i="2"/>
  <c r="H1658" i="2"/>
  <c r="I1657" i="2"/>
  <c r="H1657" i="2"/>
  <c r="I1651" i="2"/>
  <c r="H1651" i="2"/>
  <c r="I1650" i="2"/>
  <c r="H1650" i="2"/>
  <c r="I1644" i="2"/>
  <c r="H1644" i="2"/>
  <c r="I1643" i="2"/>
  <c r="H1643" i="2"/>
  <c r="H1637" i="2"/>
  <c r="I1637" i="2" s="1"/>
  <c r="I1636" i="2"/>
  <c r="H1636" i="2"/>
  <c r="I1630" i="2"/>
  <c r="H1630" i="2"/>
  <c r="I1629" i="2"/>
  <c r="H1629" i="2"/>
  <c r="I1623" i="2"/>
  <c r="H1623" i="2"/>
  <c r="I1622" i="2"/>
  <c r="H1622" i="2"/>
  <c r="I1616" i="2"/>
  <c r="H1616" i="2"/>
  <c r="I1615" i="2"/>
  <c r="H1615" i="2"/>
  <c r="I1609" i="2"/>
  <c r="H1609" i="2"/>
  <c r="I1608" i="2"/>
  <c r="H1608" i="2"/>
  <c r="I1602" i="2"/>
  <c r="H1602" i="2"/>
  <c r="I1601" i="2"/>
  <c r="H1601" i="2"/>
  <c r="I1595" i="2"/>
  <c r="H1595" i="2"/>
  <c r="I1594" i="2"/>
  <c r="H1594" i="2"/>
  <c r="I1588" i="2"/>
  <c r="H1588" i="2"/>
  <c r="I1587" i="2"/>
  <c r="H1587" i="2"/>
  <c r="I1581" i="2"/>
  <c r="H1581" i="2"/>
  <c r="I1580" i="2"/>
  <c r="H1580" i="2"/>
  <c r="I1574" i="2"/>
  <c r="H1574" i="2"/>
  <c r="I1573" i="2"/>
  <c r="H1573" i="2"/>
  <c r="I1567" i="2"/>
  <c r="H1567" i="2"/>
  <c r="I1566" i="2"/>
  <c r="H1566" i="2"/>
  <c r="I1560" i="2"/>
  <c r="H1560" i="2"/>
  <c r="I1559" i="2"/>
  <c r="H1559" i="2"/>
  <c r="I1553" i="2"/>
  <c r="H1553" i="2"/>
  <c r="I1552" i="2"/>
  <c r="H1552" i="2"/>
  <c r="I1546" i="2"/>
  <c r="H1546" i="2"/>
  <c r="I1545" i="2"/>
  <c r="H1545" i="2"/>
  <c r="I1539" i="2"/>
  <c r="H1539" i="2"/>
  <c r="I1538" i="2"/>
  <c r="H1538" i="2"/>
  <c r="I1532" i="2"/>
  <c r="H1532" i="2"/>
  <c r="I1531" i="2"/>
  <c r="H1531" i="2"/>
  <c r="I1525" i="2"/>
  <c r="H1525" i="2"/>
  <c r="I1524" i="2"/>
  <c r="H1524" i="2"/>
  <c r="I1518" i="2"/>
  <c r="H1518" i="2"/>
  <c r="I1517" i="2"/>
  <c r="H1517" i="2"/>
  <c r="I1511" i="2"/>
  <c r="H1511" i="2"/>
  <c r="I1510" i="2"/>
  <c r="H1510" i="2"/>
  <c r="I1504" i="2"/>
  <c r="H1504" i="2"/>
  <c r="I1503" i="2"/>
  <c r="H1503" i="2"/>
  <c r="I1497" i="2"/>
  <c r="H1497" i="2"/>
  <c r="I1496" i="2"/>
  <c r="H1496" i="2"/>
  <c r="I1490" i="2"/>
  <c r="H1490" i="2"/>
  <c r="I1489" i="2"/>
  <c r="H1489" i="2"/>
  <c r="I1483" i="2"/>
  <c r="H1483" i="2"/>
  <c r="I1482" i="2"/>
  <c r="H1482" i="2"/>
  <c r="I1476" i="2"/>
  <c r="H1476" i="2"/>
  <c r="I1475" i="2"/>
  <c r="H1475" i="2"/>
  <c r="I1469" i="2"/>
  <c r="H1469" i="2"/>
  <c r="I1468" i="2"/>
  <c r="H1468" i="2"/>
  <c r="I1462" i="2"/>
  <c r="H1462" i="2"/>
  <c r="I1461" i="2"/>
  <c r="H1461" i="2"/>
  <c r="I1455" i="2"/>
  <c r="H1455" i="2"/>
  <c r="I1454" i="2"/>
  <c r="H1454" i="2"/>
  <c r="I1448" i="2"/>
  <c r="H1448" i="2"/>
  <c r="I1447" i="2"/>
  <c r="H1447" i="2"/>
  <c r="I1441" i="2"/>
  <c r="H1441" i="2"/>
  <c r="I1440" i="2"/>
  <c r="H1440" i="2"/>
  <c r="I1434" i="2"/>
  <c r="H1434" i="2"/>
  <c r="I1433" i="2"/>
  <c r="H1433" i="2"/>
  <c r="I1427" i="2"/>
  <c r="H1427" i="2"/>
  <c r="I1426" i="2"/>
  <c r="H1426" i="2"/>
  <c r="I1420" i="2"/>
  <c r="H1420" i="2"/>
  <c r="I1419" i="2"/>
  <c r="H1419" i="2"/>
  <c r="I1413" i="2"/>
  <c r="H1413" i="2"/>
  <c r="I1412" i="2"/>
  <c r="H1412" i="2"/>
  <c r="I1406" i="2"/>
  <c r="H1406" i="2"/>
  <c r="I1405" i="2"/>
  <c r="H1405" i="2"/>
  <c r="I1399" i="2"/>
  <c r="H1399" i="2"/>
  <c r="I1398" i="2"/>
  <c r="H1398" i="2"/>
  <c r="I1392" i="2"/>
  <c r="H1392" i="2"/>
  <c r="I1391" i="2"/>
  <c r="H1391" i="2"/>
  <c r="I1385" i="2"/>
  <c r="H1385" i="2"/>
  <c r="I1384" i="2"/>
  <c r="H1384" i="2"/>
  <c r="I1378" i="2"/>
  <c r="H1378" i="2"/>
  <c r="I1377" i="2"/>
  <c r="H1377" i="2"/>
  <c r="I1371" i="2"/>
  <c r="H1371" i="2"/>
  <c r="I1370" i="2"/>
  <c r="H1370" i="2"/>
  <c r="I1364" i="2"/>
  <c r="H1364" i="2"/>
  <c r="I1363" i="2"/>
  <c r="H1363" i="2"/>
  <c r="I1357" i="2"/>
  <c r="H1357" i="2"/>
  <c r="I1356" i="2"/>
  <c r="H1356" i="2"/>
  <c r="I1350" i="2"/>
  <c r="H1350" i="2"/>
  <c r="I1349" i="2"/>
  <c r="H1349" i="2"/>
  <c r="I1343" i="2"/>
  <c r="H1343" i="2"/>
  <c r="I1342" i="2"/>
  <c r="H1342" i="2"/>
  <c r="I1336" i="2"/>
  <c r="H1336" i="2"/>
  <c r="I1335" i="2"/>
  <c r="H1335" i="2"/>
  <c r="I1329" i="2"/>
  <c r="H1329" i="2"/>
  <c r="I1328" i="2"/>
  <c r="H1328" i="2"/>
  <c r="I1322" i="2"/>
  <c r="H1322" i="2"/>
  <c r="I1321" i="2"/>
  <c r="H1321" i="2"/>
  <c r="I1315" i="2"/>
  <c r="H1315" i="2"/>
  <c r="I1314" i="2"/>
  <c r="H1314" i="2"/>
  <c r="I1308" i="2"/>
  <c r="H1308" i="2"/>
  <c r="I1307" i="2"/>
  <c r="H1307" i="2"/>
  <c r="I1301" i="2"/>
  <c r="H1301" i="2"/>
  <c r="I1300" i="2"/>
  <c r="H1300" i="2"/>
  <c r="I1294" i="2"/>
  <c r="H1294" i="2"/>
  <c r="I1293" i="2"/>
  <c r="H1293" i="2"/>
  <c r="I1287" i="2"/>
  <c r="H1287" i="2"/>
  <c r="I1286" i="2"/>
  <c r="H1286" i="2"/>
  <c r="I1280" i="2"/>
  <c r="H1280" i="2"/>
  <c r="I1279" i="2"/>
  <c r="H1279" i="2"/>
  <c r="I1273" i="2"/>
  <c r="H1273" i="2"/>
  <c r="I1272" i="2"/>
  <c r="H1272" i="2"/>
  <c r="I1266" i="2"/>
  <c r="H1266" i="2"/>
  <c r="I1265" i="2"/>
  <c r="H1265" i="2"/>
  <c r="I1259" i="2"/>
  <c r="H1259" i="2"/>
  <c r="I1258" i="2"/>
  <c r="H1258" i="2"/>
  <c r="I1252" i="2"/>
  <c r="H1252" i="2"/>
  <c r="I1251" i="2"/>
  <c r="H1251" i="2"/>
  <c r="I1245" i="2"/>
  <c r="H1245" i="2"/>
  <c r="I1244" i="2"/>
  <c r="H1244" i="2"/>
  <c r="I1238" i="2"/>
  <c r="H1238" i="2"/>
  <c r="I1237" i="2"/>
  <c r="H1237" i="2"/>
  <c r="I1231" i="2"/>
  <c r="H1231" i="2"/>
  <c r="I1230" i="2"/>
  <c r="H1230" i="2"/>
  <c r="I1224" i="2"/>
  <c r="H1224" i="2"/>
  <c r="I1223" i="2"/>
  <c r="H1223" i="2"/>
  <c r="I1217" i="2"/>
  <c r="H1217" i="2"/>
  <c r="I1216" i="2"/>
  <c r="H1216" i="2"/>
  <c r="I1210" i="2"/>
  <c r="H1210" i="2"/>
  <c r="I1209" i="2"/>
  <c r="H1209" i="2"/>
  <c r="I1203" i="2"/>
  <c r="H1203" i="2"/>
  <c r="I1202" i="2"/>
  <c r="H1202" i="2"/>
  <c r="I1196" i="2"/>
  <c r="H1196" i="2"/>
  <c r="I1195" i="2"/>
  <c r="H1195" i="2"/>
  <c r="I1189" i="2"/>
  <c r="H1189" i="2"/>
  <c r="I1188" i="2"/>
  <c r="H1188" i="2"/>
  <c r="I1182" i="2"/>
  <c r="H1182" i="2"/>
  <c r="I1181" i="2"/>
  <c r="H1181" i="2"/>
  <c r="I1175" i="2"/>
  <c r="H1175" i="2"/>
  <c r="I1174" i="2"/>
  <c r="H1174" i="2"/>
  <c r="I1168" i="2"/>
  <c r="H1168" i="2"/>
  <c r="I1167" i="2"/>
  <c r="H1167" i="2"/>
  <c r="I1161" i="2"/>
  <c r="H1161" i="2"/>
  <c r="I1160" i="2"/>
  <c r="H1160" i="2"/>
  <c r="I1154" i="2"/>
  <c r="H1154" i="2"/>
  <c r="I1153" i="2"/>
  <c r="H1153" i="2"/>
  <c r="I1147" i="2"/>
  <c r="H1147" i="2"/>
  <c r="I1146" i="2"/>
  <c r="H1146" i="2"/>
  <c r="I1140" i="2"/>
  <c r="H1140" i="2"/>
  <c r="I1139" i="2"/>
  <c r="H1139" i="2"/>
  <c r="I1133" i="2"/>
  <c r="H1133" i="2"/>
  <c r="I1132" i="2"/>
  <c r="H1132" i="2"/>
  <c r="I1126" i="2"/>
  <c r="H1126" i="2"/>
  <c r="I1125" i="2"/>
  <c r="H1125" i="2"/>
  <c r="I1119" i="2"/>
  <c r="H1119" i="2"/>
  <c r="I1118" i="2"/>
  <c r="H1118" i="2"/>
  <c r="I1112" i="2"/>
  <c r="H1112" i="2"/>
  <c r="I1111" i="2"/>
  <c r="H1111" i="2"/>
  <c r="I1105" i="2"/>
  <c r="H1105" i="2"/>
  <c r="I1104" i="2"/>
  <c r="H1104" i="2"/>
  <c r="I1098" i="2"/>
  <c r="H1098" i="2"/>
  <c r="I1097" i="2"/>
  <c r="H1097" i="2"/>
  <c r="I1091" i="2"/>
  <c r="H1091" i="2"/>
  <c r="I1090" i="2"/>
  <c r="H1090" i="2"/>
  <c r="I1084" i="2"/>
  <c r="H1084" i="2"/>
  <c r="I1083" i="2"/>
  <c r="H1083" i="2"/>
  <c r="I1077" i="2"/>
  <c r="H1077" i="2"/>
  <c r="I1076" i="2"/>
  <c r="H1076" i="2"/>
  <c r="I1070" i="2"/>
  <c r="H1070" i="2"/>
  <c r="I1069" i="2"/>
  <c r="H1069" i="2"/>
  <c r="I1063" i="2"/>
  <c r="H1063" i="2"/>
  <c r="I1062" i="2"/>
  <c r="H1062" i="2"/>
  <c r="I1056" i="2"/>
  <c r="H1056" i="2"/>
  <c r="I1055" i="2"/>
  <c r="H1055" i="2"/>
  <c r="I1049" i="2"/>
  <c r="H1049" i="2"/>
  <c r="I1048" i="2"/>
  <c r="H1048" i="2"/>
  <c r="I1042" i="2"/>
  <c r="H1042" i="2"/>
  <c r="I1041" i="2"/>
  <c r="H1041" i="2"/>
  <c r="I1035" i="2"/>
  <c r="H1035" i="2"/>
  <c r="I1034" i="2"/>
  <c r="H1034" i="2"/>
  <c r="I1028" i="2"/>
  <c r="H1028" i="2"/>
  <c r="I1027" i="2"/>
  <c r="H1027" i="2"/>
  <c r="I1021" i="2"/>
  <c r="H1021" i="2"/>
  <c r="I1020" i="2"/>
  <c r="H1020" i="2"/>
  <c r="I1014" i="2"/>
  <c r="H1014" i="2"/>
  <c r="I1013" i="2"/>
  <c r="H1013" i="2"/>
  <c r="I1007" i="2"/>
  <c r="H1007" i="2"/>
  <c r="I1006" i="2"/>
  <c r="H1006" i="2"/>
  <c r="I1000" i="2"/>
  <c r="H1000" i="2"/>
  <c r="I999" i="2"/>
  <c r="H999" i="2"/>
  <c r="I993" i="2"/>
  <c r="H993" i="2"/>
  <c r="I992" i="2"/>
  <c r="H992" i="2"/>
  <c r="I986" i="2"/>
  <c r="H986" i="2"/>
  <c r="I985" i="2"/>
  <c r="H985" i="2"/>
  <c r="I979" i="2"/>
  <c r="H979" i="2"/>
  <c r="I978" i="2"/>
  <c r="H978" i="2"/>
  <c r="I972" i="2"/>
  <c r="H972" i="2"/>
  <c r="I971" i="2"/>
  <c r="H971" i="2"/>
  <c r="I965" i="2"/>
  <c r="H965" i="2"/>
  <c r="I964" i="2"/>
  <c r="H964" i="2"/>
  <c r="I958" i="2"/>
  <c r="H958" i="2"/>
  <c r="I957" i="2"/>
  <c r="H957" i="2"/>
  <c r="I951" i="2"/>
  <c r="H951" i="2"/>
  <c r="I950" i="2"/>
  <c r="H950" i="2"/>
  <c r="I944" i="2"/>
  <c r="H944" i="2"/>
  <c r="I943" i="2"/>
  <c r="H943" i="2"/>
  <c r="I937" i="2"/>
  <c r="H937" i="2"/>
  <c r="I936" i="2"/>
  <c r="H936" i="2"/>
  <c r="I930" i="2"/>
  <c r="H930" i="2"/>
  <c r="I929" i="2"/>
  <c r="H929" i="2"/>
  <c r="I923" i="2"/>
  <c r="H923" i="2"/>
  <c r="I922" i="2"/>
  <c r="H922" i="2"/>
  <c r="I916" i="2"/>
  <c r="H916" i="2"/>
  <c r="I915" i="2"/>
  <c r="H915" i="2"/>
  <c r="I909" i="2"/>
  <c r="H909" i="2"/>
  <c r="I908" i="2"/>
  <c r="H908" i="2"/>
  <c r="I902" i="2"/>
  <c r="H902" i="2"/>
  <c r="I901" i="2"/>
  <c r="H901" i="2"/>
  <c r="I895" i="2"/>
  <c r="H895" i="2"/>
  <c r="I894" i="2"/>
  <c r="H894" i="2"/>
  <c r="I888" i="2"/>
  <c r="H888" i="2"/>
  <c r="I887" i="2"/>
  <c r="H887" i="2"/>
  <c r="I881" i="2"/>
  <c r="H881" i="2"/>
  <c r="I880" i="2"/>
  <c r="H880" i="2"/>
  <c r="I874" i="2"/>
  <c r="H874" i="2"/>
  <c r="I873" i="2"/>
  <c r="H873" i="2"/>
  <c r="I867" i="2"/>
  <c r="H867" i="2"/>
  <c r="I866" i="2"/>
  <c r="H866" i="2"/>
  <c r="I860" i="2"/>
  <c r="H860" i="2"/>
  <c r="I859" i="2"/>
  <c r="H859" i="2"/>
  <c r="I853" i="2"/>
  <c r="H853" i="2"/>
  <c r="I852" i="2"/>
  <c r="H852" i="2"/>
  <c r="I846" i="2"/>
  <c r="H846" i="2"/>
  <c r="I845" i="2"/>
  <c r="H845" i="2"/>
  <c r="I839" i="2"/>
  <c r="H839" i="2"/>
  <c r="I838" i="2"/>
  <c r="H838" i="2"/>
  <c r="I832" i="2"/>
  <c r="H832" i="2"/>
  <c r="I831" i="2"/>
  <c r="H831" i="2"/>
  <c r="I825" i="2"/>
  <c r="H825" i="2"/>
  <c r="I824" i="2"/>
  <c r="H824" i="2"/>
  <c r="I818" i="2"/>
  <c r="H818" i="2"/>
  <c r="I817" i="2"/>
  <c r="H817" i="2"/>
  <c r="I811" i="2"/>
  <c r="H811" i="2"/>
  <c r="I810" i="2"/>
  <c r="H810" i="2"/>
  <c r="I804" i="2"/>
  <c r="H804" i="2"/>
  <c r="I797" i="2"/>
  <c r="H797" i="2"/>
  <c r="I790" i="2"/>
  <c r="H790" i="2"/>
  <c r="I783" i="2"/>
  <c r="H783" i="2"/>
  <c r="I782" i="2"/>
  <c r="H782" i="2"/>
  <c r="I776" i="2"/>
  <c r="H776" i="2"/>
  <c r="I775" i="2"/>
  <c r="H775" i="2"/>
  <c r="I769" i="2"/>
  <c r="H769" i="2"/>
  <c r="I768" i="2"/>
  <c r="H768" i="2"/>
  <c r="I762" i="2"/>
  <c r="H762" i="2"/>
  <c r="I761" i="2"/>
  <c r="H761" i="2"/>
  <c r="I755" i="2"/>
  <c r="H755" i="2"/>
  <c r="I754" i="2"/>
  <c r="H754" i="2"/>
  <c r="I748" i="2"/>
  <c r="H748" i="2"/>
  <c r="I747" i="2"/>
  <c r="H747" i="2"/>
  <c r="I741" i="2"/>
  <c r="H741" i="2"/>
  <c r="I740" i="2"/>
  <c r="H740" i="2"/>
  <c r="I734" i="2"/>
  <c r="H734" i="2"/>
  <c r="I733" i="2"/>
  <c r="H733" i="2"/>
  <c r="I727" i="2"/>
  <c r="H727" i="2"/>
  <c r="I726" i="2"/>
  <c r="H726" i="2"/>
  <c r="I720" i="2"/>
  <c r="H720" i="2"/>
  <c r="I719" i="2"/>
  <c r="H719" i="2"/>
  <c r="I713" i="2"/>
  <c r="H713" i="2"/>
  <c r="I712" i="2"/>
  <c r="H712" i="2"/>
  <c r="I706" i="2"/>
  <c r="H706" i="2"/>
  <c r="I705" i="2"/>
  <c r="H705" i="2"/>
  <c r="I699" i="2"/>
  <c r="H699" i="2"/>
  <c r="I698" i="2"/>
  <c r="H698" i="2"/>
  <c r="I692" i="2"/>
  <c r="H692" i="2"/>
  <c r="I691" i="2"/>
  <c r="H691" i="2"/>
  <c r="I685" i="2"/>
  <c r="H685" i="2"/>
  <c r="I684" i="2"/>
  <c r="H684" i="2"/>
  <c r="I678" i="2"/>
  <c r="H678" i="2"/>
  <c r="I677" i="2"/>
  <c r="H677" i="2"/>
  <c r="I671" i="2"/>
  <c r="H671" i="2"/>
  <c r="I670" i="2"/>
  <c r="H670" i="2"/>
  <c r="I664" i="2"/>
  <c r="H664" i="2"/>
  <c r="I663" i="2"/>
  <c r="H663" i="2"/>
  <c r="I657" i="2"/>
  <c r="H657" i="2"/>
  <c r="I656" i="2"/>
  <c r="H656" i="2"/>
  <c r="I650" i="2"/>
  <c r="H650" i="2"/>
  <c r="I649" i="2"/>
  <c r="H649" i="2"/>
  <c r="I643" i="2"/>
  <c r="H643" i="2"/>
  <c r="I642" i="2"/>
  <c r="H642" i="2"/>
  <c r="I636" i="2"/>
  <c r="H636" i="2"/>
  <c r="I635" i="2"/>
  <c r="H635" i="2"/>
  <c r="I629" i="2"/>
  <c r="H629" i="2"/>
  <c r="I628" i="2"/>
  <c r="H628" i="2"/>
  <c r="I622" i="2"/>
  <c r="H622" i="2"/>
  <c r="I621" i="2"/>
  <c r="H621" i="2"/>
  <c r="I615" i="2"/>
  <c r="H615" i="2"/>
  <c r="I614" i="2"/>
  <c r="H614" i="2"/>
  <c r="I608" i="2"/>
  <c r="H608" i="2"/>
  <c r="I607" i="2"/>
  <c r="H607" i="2"/>
  <c r="I601" i="2"/>
  <c r="H601" i="2"/>
  <c r="I600" i="2"/>
  <c r="H600" i="2"/>
  <c r="I594" i="2"/>
  <c r="H594" i="2"/>
  <c r="I593" i="2"/>
  <c r="H593" i="2"/>
  <c r="I587" i="2"/>
  <c r="H587" i="2"/>
  <c r="I586" i="2"/>
  <c r="H586" i="2"/>
  <c r="I580" i="2"/>
  <c r="H580" i="2"/>
  <c r="I579" i="2"/>
  <c r="H579" i="2"/>
  <c r="I573" i="2"/>
  <c r="H573" i="2"/>
  <c r="I572" i="2"/>
  <c r="H572" i="2"/>
  <c r="I566" i="2"/>
  <c r="H566" i="2"/>
  <c r="I565" i="2"/>
  <c r="H565" i="2"/>
  <c r="I559" i="2"/>
  <c r="H559" i="2"/>
  <c r="I558" i="2"/>
  <c r="H558" i="2"/>
  <c r="I552" i="2"/>
  <c r="H552" i="2"/>
  <c r="I551" i="2"/>
  <c r="H551" i="2"/>
  <c r="I545" i="2"/>
  <c r="H545" i="2"/>
  <c r="I544" i="2"/>
  <c r="H544" i="2"/>
  <c r="I538" i="2"/>
  <c r="H538" i="2"/>
  <c r="I537" i="2"/>
  <c r="H537" i="2"/>
  <c r="I531" i="2"/>
  <c r="H531" i="2"/>
  <c r="I530" i="2"/>
  <c r="H530" i="2"/>
  <c r="I524" i="2"/>
  <c r="H524" i="2"/>
  <c r="I523" i="2"/>
  <c r="H523" i="2"/>
  <c r="I517" i="2"/>
  <c r="H517" i="2"/>
  <c r="I516" i="2"/>
  <c r="H516" i="2"/>
  <c r="I510" i="2"/>
  <c r="H510" i="2"/>
  <c r="I509" i="2"/>
  <c r="H509" i="2"/>
  <c r="I503" i="2"/>
  <c r="H503" i="2"/>
  <c r="I502" i="2"/>
  <c r="H502" i="2"/>
  <c r="I496" i="2"/>
  <c r="H496" i="2"/>
  <c r="I495" i="2"/>
  <c r="H495" i="2"/>
  <c r="I489" i="2"/>
  <c r="H489" i="2"/>
  <c r="I488" i="2"/>
  <c r="H488" i="2"/>
  <c r="I482" i="2"/>
  <c r="H482" i="2"/>
  <c r="I481" i="2"/>
  <c r="H481" i="2"/>
  <c r="I475" i="2"/>
  <c r="H475" i="2"/>
  <c r="I474" i="2"/>
  <c r="H474" i="2"/>
  <c r="I468" i="2"/>
  <c r="H468" i="2"/>
  <c r="I467" i="2"/>
  <c r="H467" i="2"/>
  <c r="I461" i="2"/>
  <c r="H461" i="2"/>
  <c r="I460" i="2"/>
  <c r="H460" i="2"/>
  <c r="I454" i="2"/>
  <c r="H454" i="2"/>
  <c r="I453" i="2"/>
  <c r="H453" i="2"/>
  <c r="I447" i="2"/>
  <c r="H447" i="2"/>
  <c r="I446" i="2"/>
  <c r="H446" i="2"/>
  <c r="I440" i="2"/>
  <c r="H440" i="2"/>
  <c r="I439" i="2"/>
  <c r="H439" i="2"/>
  <c r="I433" i="2"/>
  <c r="H433" i="2"/>
  <c r="I432" i="2"/>
  <c r="H432" i="2"/>
  <c r="I426" i="2"/>
  <c r="H426" i="2"/>
  <c r="I425" i="2"/>
  <c r="H425" i="2"/>
  <c r="I419" i="2"/>
  <c r="H419" i="2"/>
  <c r="I418" i="2"/>
  <c r="H418" i="2"/>
  <c r="I412" i="2"/>
  <c r="H412" i="2"/>
  <c r="I411" i="2"/>
  <c r="H411" i="2"/>
  <c r="I405" i="2"/>
  <c r="H405" i="2"/>
  <c r="I404" i="2"/>
  <c r="H404" i="2"/>
  <c r="I398" i="2"/>
  <c r="H398" i="2"/>
  <c r="I397" i="2"/>
  <c r="H397" i="2"/>
  <c r="I391" i="2"/>
  <c r="H391" i="2"/>
  <c r="I390" i="2"/>
  <c r="H390" i="2"/>
  <c r="I384" i="2"/>
  <c r="H384" i="2"/>
  <c r="I383" i="2"/>
  <c r="H383" i="2"/>
  <c r="I377" i="2"/>
  <c r="H377" i="2"/>
  <c r="I376" i="2"/>
  <c r="H376" i="2"/>
  <c r="I370" i="2"/>
  <c r="H370" i="2"/>
  <c r="I369" i="2"/>
  <c r="H369" i="2"/>
  <c r="I363" i="2"/>
  <c r="H363" i="2"/>
  <c r="I362" i="2"/>
  <c r="H362" i="2"/>
  <c r="I356" i="2"/>
  <c r="H356" i="2"/>
  <c r="I355" i="2"/>
  <c r="H355" i="2"/>
  <c r="I349" i="2"/>
  <c r="H349" i="2"/>
  <c r="I348" i="2"/>
  <c r="H348" i="2"/>
  <c r="I342" i="2"/>
  <c r="H342" i="2"/>
  <c r="I341" i="2"/>
  <c r="H341" i="2"/>
  <c r="I335" i="2"/>
  <c r="H335" i="2"/>
  <c r="I334" i="2"/>
  <c r="H334" i="2"/>
  <c r="I328" i="2"/>
  <c r="H328" i="2"/>
  <c r="I327" i="2"/>
  <c r="H327" i="2"/>
  <c r="I321" i="2"/>
  <c r="H321" i="2"/>
  <c r="I320" i="2"/>
  <c r="H320" i="2"/>
  <c r="I314" i="2"/>
  <c r="H314" i="2"/>
  <c r="I313" i="2"/>
  <c r="H313" i="2"/>
  <c r="I307" i="2"/>
  <c r="H307" i="2"/>
  <c r="I306" i="2"/>
  <c r="H306" i="2"/>
  <c r="I300" i="2"/>
  <c r="H300" i="2"/>
  <c r="I299" i="2"/>
  <c r="H299" i="2"/>
  <c r="I293" i="2"/>
  <c r="H293" i="2"/>
  <c r="I292" i="2"/>
  <c r="H292" i="2"/>
  <c r="I286" i="2"/>
  <c r="H286" i="2"/>
  <c r="I285" i="2"/>
  <c r="H285" i="2"/>
  <c r="I279" i="2"/>
  <c r="H279" i="2"/>
  <c r="I278" i="2"/>
  <c r="H278" i="2"/>
  <c r="I272" i="2"/>
  <c r="H272" i="2"/>
  <c r="I271" i="2"/>
  <c r="H271" i="2"/>
  <c r="I265" i="2"/>
  <c r="H265" i="2"/>
  <c r="I264" i="2"/>
  <c r="H264" i="2"/>
  <c r="I258" i="2"/>
  <c r="H258" i="2"/>
  <c r="I257" i="2"/>
  <c r="H257" i="2"/>
  <c r="I251" i="2"/>
  <c r="H251" i="2"/>
  <c r="I250" i="2"/>
  <c r="H250" i="2"/>
  <c r="I244" i="2"/>
  <c r="H244" i="2"/>
  <c r="I243" i="2"/>
  <c r="H243" i="2"/>
  <c r="I237" i="2"/>
  <c r="H237" i="2"/>
  <c r="I236" i="2"/>
  <c r="H236" i="2"/>
  <c r="I230" i="2"/>
  <c r="H230" i="2"/>
  <c r="I229" i="2"/>
  <c r="H229" i="2"/>
  <c r="I223" i="2"/>
  <c r="H223" i="2"/>
  <c r="I222" i="2"/>
  <c r="H222" i="2"/>
  <c r="I216" i="2"/>
  <c r="H216" i="2"/>
  <c r="I215" i="2"/>
  <c r="H215" i="2"/>
  <c r="I209" i="2"/>
  <c r="H209" i="2"/>
  <c r="I208" i="2"/>
  <c r="H208" i="2"/>
  <c r="I202" i="2"/>
  <c r="H202" i="2"/>
  <c r="I201" i="2"/>
  <c r="H201" i="2"/>
  <c r="I195" i="2"/>
  <c r="H195" i="2"/>
  <c r="I194" i="2"/>
  <c r="H194" i="2"/>
  <c r="I188" i="2"/>
  <c r="H188" i="2"/>
  <c r="I187" i="2"/>
  <c r="H187" i="2"/>
  <c r="I181" i="2"/>
  <c r="H181" i="2"/>
  <c r="I180" i="2"/>
  <c r="H180" i="2"/>
  <c r="I174" i="2"/>
  <c r="H174" i="2"/>
  <c r="I173" i="2"/>
  <c r="H173" i="2"/>
  <c r="I167" i="2"/>
  <c r="H167" i="2"/>
  <c r="I166" i="2"/>
  <c r="H166" i="2"/>
  <c r="I160" i="2"/>
  <c r="H160" i="2"/>
  <c r="I159" i="2"/>
  <c r="H159" i="2"/>
  <c r="I153" i="2"/>
  <c r="H153" i="2"/>
  <c r="I152" i="2"/>
  <c r="H152" i="2"/>
  <c r="I146" i="2"/>
  <c r="H146" i="2"/>
  <c r="I145" i="2"/>
  <c r="H145" i="2"/>
  <c r="I139" i="2"/>
  <c r="H139" i="2"/>
  <c r="I138" i="2"/>
  <c r="H138" i="2"/>
  <c r="I132" i="2"/>
  <c r="H132" i="2"/>
  <c r="I131" i="2"/>
  <c r="H131" i="2"/>
  <c r="I125" i="2"/>
  <c r="H125" i="2"/>
  <c r="I124" i="2"/>
  <c r="H124" i="2"/>
  <c r="I118" i="2"/>
  <c r="H118" i="2"/>
  <c r="I117" i="2"/>
  <c r="H117" i="2"/>
  <c r="I111" i="2"/>
  <c r="H111" i="2"/>
  <c r="I110" i="2"/>
  <c r="H110" i="2"/>
  <c r="I104" i="2"/>
  <c r="H104" i="2"/>
  <c r="I103" i="2"/>
  <c r="H103" i="2"/>
  <c r="I97" i="2"/>
  <c r="H97" i="2"/>
  <c r="I96" i="2"/>
  <c r="H96" i="2"/>
  <c r="I90" i="2"/>
  <c r="H90" i="2"/>
  <c r="I89" i="2"/>
  <c r="H89" i="2"/>
  <c r="I83" i="2"/>
  <c r="H83" i="2"/>
  <c r="I82" i="2"/>
  <c r="H82" i="2"/>
  <c r="I76" i="2"/>
  <c r="H76" i="2"/>
  <c r="I75" i="2"/>
  <c r="H75" i="2"/>
  <c r="I69" i="2"/>
  <c r="H69" i="2"/>
  <c r="I68" i="2"/>
  <c r="H68" i="2"/>
  <c r="I62" i="2"/>
  <c r="H62" i="2"/>
  <c r="I61" i="2"/>
  <c r="H61" i="2"/>
  <c r="I55" i="2"/>
  <c r="H55" i="2"/>
  <c r="I54" i="2"/>
  <c r="H54" i="2"/>
  <c r="I48" i="2"/>
  <c r="H48" i="2"/>
  <c r="I47" i="2"/>
  <c r="H47" i="2"/>
  <c r="I41" i="2"/>
  <c r="H41" i="2"/>
  <c r="I40" i="2"/>
  <c r="H40" i="2"/>
  <c r="I34" i="2"/>
  <c r="H34" i="2"/>
  <c r="I33" i="2"/>
  <c r="H33" i="2"/>
  <c r="I27" i="2"/>
  <c r="H27" i="2"/>
  <c r="I26" i="2"/>
  <c r="H26" i="2"/>
  <c r="I20" i="2"/>
  <c r="H20" i="2"/>
  <c r="I19" i="2"/>
  <c r="H19" i="2"/>
  <c r="I13" i="2"/>
  <c r="H13" i="2"/>
  <c r="I12" i="2"/>
  <c r="H12" i="2"/>
  <c r="I6" i="2"/>
  <c r="H6" i="2"/>
  <c r="G1810" i="2"/>
  <c r="G2145" i="2"/>
  <c r="G2709" i="2" l="1"/>
  <c r="J2712" i="2"/>
  <c r="G1807" i="2"/>
  <c r="J1810" i="2"/>
  <c r="G3501" i="2"/>
  <c r="J3503" i="2"/>
  <c r="J3501" i="2" s="1"/>
  <c r="G3515" i="2"/>
  <c r="J3517" i="2"/>
  <c r="J3515" i="2" s="1"/>
  <c r="G2143" i="2"/>
  <c r="J2145" i="2"/>
  <c r="J2143" i="2" s="1"/>
  <c r="J2737" i="2"/>
  <c r="G2737" i="2"/>
  <c r="J2766" i="2"/>
  <c r="G2766" i="2"/>
  <c r="J2758" i="2"/>
  <c r="G2758" i="2"/>
  <c r="J1807" i="2"/>
  <c r="J2709" i="2"/>
  <c r="G2333" i="2"/>
  <c r="A16" i="10"/>
  <c r="A17" i="10"/>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5" i="10"/>
  <c r="A6" i="10"/>
  <c r="A7" i="10" s="1"/>
  <c r="A8" i="10" s="1"/>
  <c r="A9" i="10" s="1"/>
  <c r="A10" i="10" s="1"/>
  <c r="A11" i="10" s="1"/>
  <c r="A12" i="10" s="1"/>
  <c r="A13" i="10" s="1"/>
  <c r="A14" i="10" s="1"/>
  <c r="A15" i="10" s="1"/>
  <c r="A4" i="10"/>
  <c r="D154" i="10"/>
  <c r="D153" i="10"/>
  <c r="K468" i="2"/>
  <c r="I151" i="10"/>
  <c r="B15" i="10"/>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B42" i="10" s="1"/>
  <c r="B43" i="10" s="1"/>
  <c r="B44" i="10" s="1"/>
  <c r="B45" i="10" s="1"/>
  <c r="B46" i="10" s="1"/>
  <c r="B47" i="10" s="1"/>
  <c r="B48" i="10" s="1"/>
  <c r="B49" i="10" s="1"/>
  <c r="B50" i="10" s="1"/>
  <c r="B51" i="10" s="1"/>
  <c r="B52" i="10" s="1"/>
  <c r="B53" i="10" s="1"/>
  <c r="B54" i="10" s="1"/>
  <c r="B55" i="10" s="1"/>
  <c r="B56" i="10" s="1"/>
  <c r="B57" i="10" s="1"/>
  <c r="B58" i="10" s="1"/>
  <c r="B59" i="10" s="1"/>
  <c r="B60" i="10" s="1"/>
  <c r="B61" i="10" s="1"/>
  <c r="B62" i="10" s="1"/>
  <c r="B63" i="10" s="1"/>
  <c r="B64" i="10" s="1"/>
  <c r="B65" i="10" s="1"/>
  <c r="B66" i="10" s="1"/>
  <c r="B67" i="10" s="1"/>
  <c r="B68" i="10" s="1"/>
  <c r="B69" i="10" s="1"/>
  <c r="B70" i="10" s="1"/>
  <c r="B71" i="10" s="1"/>
  <c r="B72" i="10" s="1"/>
  <c r="B73" i="10" s="1"/>
  <c r="B74" i="10" s="1"/>
  <c r="B75" i="10" s="1"/>
  <c r="B76" i="10" s="1"/>
  <c r="B77" i="10" s="1"/>
  <c r="B78" i="10" s="1"/>
  <c r="B79" i="10" s="1"/>
  <c r="B80" i="10" s="1"/>
  <c r="B81" i="10" s="1"/>
  <c r="B82" i="10" s="1"/>
  <c r="B83" i="10" s="1"/>
  <c r="B84" i="10" s="1"/>
  <c r="B85" i="10" s="1"/>
  <c r="B86" i="10" s="1"/>
  <c r="B87" i="10" s="1"/>
  <c r="B88" i="10" s="1"/>
  <c r="B89" i="10" s="1"/>
  <c r="B90" i="10" s="1"/>
  <c r="B91" i="10" s="1"/>
  <c r="B92" i="10" s="1"/>
  <c r="B93" i="10" s="1"/>
  <c r="B94" i="10" s="1"/>
  <c r="B95" i="10" s="1"/>
  <c r="B96" i="10" s="1"/>
  <c r="B97" i="10" s="1"/>
  <c r="B98" i="10" s="1"/>
  <c r="B99" i="10" s="1"/>
  <c r="B100" i="10" s="1"/>
  <c r="B101" i="10" s="1"/>
  <c r="B102" i="10" s="1"/>
  <c r="B103" i="10" s="1"/>
  <c r="B104" i="10" s="1"/>
  <c r="B105" i="10" s="1"/>
  <c r="B106" i="10" s="1"/>
  <c r="B107" i="10" s="1"/>
  <c r="B108" i="10" s="1"/>
  <c r="B109" i="10" s="1"/>
  <c r="B110" i="10" s="1"/>
  <c r="B111" i="10" s="1"/>
  <c r="B112" i="10" s="1"/>
  <c r="B113" i="10" s="1"/>
  <c r="B114" i="10" s="1"/>
  <c r="B115" i="10" s="1"/>
  <c r="B116" i="10" s="1"/>
  <c r="B117" i="10" s="1"/>
  <c r="B118" i="10" s="1"/>
  <c r="B119" i="10" s="1"/>
  <c r="B120" i="10" s="1"/>
  <c r="B121" i="10" s="1"/>
  <c r="B122" i="10" s="1"/>
  <c r="B123" i="10" s="1"/>
  <c r="B124" i="10" s="1"/>
  <c r="B125" i="10" s="1"/>
  <c r="B126" i="10" s="1"/>
  <c r="B127" i="10" s="1"/>
  <c r="B128" i="10" s="1"/>
  <c r="B129" i="10" s="1"/>
  <c r="B130" i="10" s="1"/>
  <c r="B131" i="10" s="1"/>
  <c r="B132" i="10" s="1"/>
  <c r="B133" i="10" s="1"/>
  <c r="B134" i="10" s="1"/>
  <c r="B135" i="10" s="1"/>
  <c r="B136" i="10" s="1"/>
  <c r="B137" i="10" s="1"/>
  <c r="B138" i="10" s="1"/>
  <c r="B139" i="10" s="1"/>
  <c r="B140" i="10" s="1"/>
  <c r="B141" i="10" s="1"/>
  <c r="B142" i="10" s="1"/>
  <c r="B143" i="10" s="1"/>
  <c r="B144" i="10" s="1"/>
  <c r="B145" i="10" s="1"/>
  <c r="B146" i="10" s="1"/>
  <c r="B147" i="10" s="1"/>
  <c r="B148" i="10" s="1"/>
  <c r="B149" i="10" s="1"/>
  <c r="B150" i="10" s="1"/>
  <c r="B151" i="10" s="1"/>
  <c r="B152" i="10" s="1"/>
  <c r="B153" i="10" s="1"/>
  <c r="B154" i="10" s="1"/>
  <c r="B155" i="10" s="1"/>
  <c r="B156" i="10" s="1"/>
  <c r="B157" i="10" s="1"/>
  <c r="B158" i="10" s="1"/>
  <c r="D67" i="3"/>
  <c r="D66" i="3"/>
  <c r="D68" i="3" s="1"/>
  <c r="D71" i="3" s="1"/>
  <c r="D65" i="3"/>
  <c r="D64" i="3"/>
  <c r="D63" i="3"/>
  <c r="D33" i="3"/>
  <c r="D32" i="3"/>
  <c r="D31" i="3"/>
  <c r="D30" i="3"/>
  <c r="D29" i="3"/>
  <c r="G2331" i="2" l="1"/>
  <c r="J2333" i="2"/>
  <c r="J2331" i="2" s="1"/>
  <c r="D34" i="3"/>
  <c r="D37" i="3" s="1"/>
  <c r="K825" i="2"/>
  <c r="K6" i="2" l="1"/>
  <c r="K13" i="2"/>
  <c r="K20" i="2"/>
  <c r="K27" i="2"/>
  <c r="K34" i="2"/>
  <c r="K41" i="2"/>
  <c r="K48" i="2"/>
  <c r="K55" i="2"/>
  <c r="K62" i="2"/>
  <c r="K69" i="2"/>
  <c r="K76" i="2"/>
  <c r="K83" i="2"/>
  <c r="K90" i="2"/>
  <c r="K97" i="2"/>
  <c r="K104" i="2"/>
  <c r="K111" i="2"/>
  <c r="K118" i="2"/>
  <c r="K125" i="2"/>
  <c r="K132" i="2"/>
  <c r="K139" i="2"/>
  <c r="K146" i="2"/>
  <c r="K153" i="2"/>
  <c r="K160" i="2"/>
  <c r="K167" i="2"/>
  <c r="K174" i="2"/>
  <c r="K181" i="2"/>
  <c r="K188" i="2"/>
  <c r="K195" i="2"/>
  <c r="K202" i="2"/>
  <c r="K209" i="2"/>
  <c r="K216" i="2"/>
  <c r="K223" i="2"/>
  <c r="K230" i="2"/>
  <c r="K237" i="2"/>
  <c r="K244" i="2"/>
  <c r="K251" i="2"/>
  <c r="K258" i="2"/>
  <c r="K265" i="2"/>
  <c r="K272" i="2"/>
  <c r="K279" i="2"/>
  <c r="K286" i="2"/>
  <c r="K293" i="2"/>
  <c r="K300" i="2"/>
  <c r="K307" i="2"/>
  <c r="K314" i="2"/>
  <c r="K321" i="2"/>
  <c r="K328" i="2"/>
  <c r="K335" i="2"/>
  <c r="K342" i="2"/>
  <c r="K349" i="2"/>
  <c r="K356" i="2"/>
  <c r="K363" i="2"/>
  <c r="K370" i="2"/>
  <c r="K377" i="2"/>
  <c r="K384" i="2"/>
  <c r="K391" i="2"/>
  <c r="K398" i="2"/>
  <c r="K405" i="2"/>
  <c r="K412" i="2"/>
  <c r="K419" i="2"/>
  <c r="K426" i="2"/>
  <c r="K433" i="2"/>
  <c r="K440" i="2"/>
  <c r="K447" i="2"/>
  <c r="K454" i="2"/>
  <c r="K461" i="2"/>
  <c r="K475" i="2"/>
  <c r="K482" i="2"/>
  <c r="K489" i="2"/>
  <c r="K496" i="2"/>
  <c r="K503" i="2"/>
  <c r="K510" i="2"/>
  <c r="K517" i="2"/>
  <c r="K524" i="2"/>
  <c r="K531" i="2"/>
  <c r="K538" i="2"/>
  <c r="K545" i="2"/>
  <c r="K552" i="2"/>
  <c r="K559" i="2"/>
  <c r="K566" i="2"/>
  <c r="K573" i="2"/>
  <c r="K580" i="2"/>
  <c r="K587" i="2"/>
  <c r="K594" i="2"/>
  <c r="K601" i="2"/>
  <c r="K608" i="2"/>
  <c r="K615" i="2"/>
  <c r="K622" i="2"/>
  <c r="K629" i="2"/>
  <c r="K636" i="2"/>
  <c r="K643" i="2"/>
  <c r="K650" i="2"/>
  <c r="K657" i="2"/>
  <c r="K664" i="2"/>
  <c r="K671" i="2"/>
  <c r="K678" i="2"/>
  <c r="K685" i="2"/>
  <c r="K692" i="2"/>
  <c r="K699" i="2"/>
  <c r="K706" i="2"/>
  <c r="K713" i="2"/>
  <c r="K720" i="2"/>
  <c r="K727" i="2"/>
  <c r="K734" i="2"/>
  <c r="K741" i="2"/>
  <c r="K748" i="2"/>
  <c r="K755" i="2"/>
  <c r="K762" i="2"/>
  <c r="K769" i="2"/>
  <c r="K776" i="2"/>
  <c r="K783" i="2"/>
  <c r="K790" i="2"/>
  <c r="K797" i="2"/>
  <c r="K804" i="2"/>
  <c r="K811" i="2"/>
  <c r="K818" i="2"/>
  <c r="K832" i="2"/>
  <c r="K839" i="2"/>
  <c r="K846" i="2"/>
  <c r="K853" i="2"/>
  <c r="K860" i="2"/>
  <c r="K867" i="2"/>
  <c r="K874" i="2"/>
  <c r="K881" i="2"/>
  <c r="K888" i="2"/>
  <c r="K895" i="2"/>
  <c r="K902" i="2"/>
  <c r="K909" i="2"/>
  <c r="K916" i="2"/>
  <c r="K923" i="2"/>
  <c r="K930" i="2"/>
  <c r="K937" i="2"/>
  <c r="K944" i="2"/>
  <c r="K951" i="2"/>
  <c r="K958" i="2"/>
  <c r="K965" i="2"/>
  <c r="K972" i="2"/>
  <c r="K979" i="2"/>
  <c r="K986" i="2"/>
  <c r="K993" i="2"/>
  <c r="K1000" i="2"/>
  <c r="K1007" i="2"/>
  <c r="K1014" i="2"/>
  <c r="K1021" i="2"/>
  <c r="K1028" i="2"/>
  <c r="K1035" i="2"/>
  <c r="K1042" i="2"/>
  <c r="K1049" i="2"/>
  <c r="K1056" i="2"/>
  <c r="K1063" i="2"/>
  <c r="K1070" i="2"/>
  <c r="K1077" i="2"/>
  <c r="K1084" i="2"/>
  <c r="K1091" i="2"/>
  <c r="K1098" i="2"/>
  <c r="K1105" i="2"/>
  <c r="K1112" i="2"/>
  <c r="K1119" i="2"/>
  <c r="K1126" i="2"/>
  <c r="K1133" i="2"/>
  <c r="K1140" i="2"/>
  <c r="K1147" i="2"/>
  <c r="K1154" i="2"/>
  <c r="K1161" i="2"/>
  <c r="K1168" i="2"/>
  <c r="K1175" i="2"/>
  <c r="K1182" i="2"/>
  <c r="K1189" i="2"/>
  <c r="K1196" i="2"/>
  <c r="K1203" i="2"/>
  <c r="K1210" i="2"/>
  <c r="K1217" i="2"/>
  <c r="K1224" i="2"/>
  <c r="K1231" i="2"/>
  <c r="K1238" i="2"/>
  <c r="K1245" i="2"/>
  <c r="K1252" i="2"/>
  <c r="K1259" i="2"/>
  <c r="K1266" i="2"/>
  <c r="K1273" i="2"/>
  <c r="K1280" i="2"/>
  <c r="K1287" i="2"/>
  <c r="K1294" i="2"/>
  <c r="K1301" i="2"/>
  <c r="K1308" i="2"/>
  <c r="K1315" i="2"/>
  <c r="K1322" i="2"/>
  <c r="K1329" i="2"/>
  <c r="K1336" i="2"/>
  <c r="K1343" i="2"/>
  <c r="K1350" i="2"/>
  <c r="K1357" i="2"/>
  <c r="K1364" i="2"/>
  <c r="K1371" i="2"/>
  <c r="K1378" i="2"/>
  <c r="K1385" i="2"/>
  <c r="K1392" i="2"/>
  <c r="K1399" i="2"/>
  <c r="K1406" i="2"/>
  <c r="K1413" i="2"/>
  <c r="K1420" i="2"/>
  <c r="K1427" i="2"/>
  <c r="K1434" i="2"/>
  <c r="K1441" i="2"/>
  <c r="K1448" i="2"/>
  <c r="K1455" i="2"/>
  <c r="K1462" i="2"/>
  <c r="K1469" i="2"/>
  <c r="K1476" i="2"/>
  <c r="K1483" i="2"/>
  <c r="K1490" i="2"/>
  <c r="K1497" i="2"/>
  <c r="K1504" i="2"/>
  <c r="K1511" i="2"/>
  <c r="K1518" i="2"/>
  <c r="K1525" i="2"/>
  <c r="K1532" i="2"/>
  <c r="K1539" i="2"/>
  <c r="K1546" i="2"/>
  <c r="K1553" i="2"/>
  <c r="K1560" i="2"/>
  <c r="K1567" i="2"/>
  <c r="K1574" i="2"/>
  <c r="K1581" i="2"/>
  <c r="K1588" i="2"/>
  <c r="K1595" i="2"/>
  <c r="K1602" i="2"/>
  <c r="K1609" i="2"/>
  <c r="K1616" i="2"/>
  <c r="K1623" i="2"/>
  <c r="K1630" i="2"/>
  <c r="K1637" i="2"/>
  <c r="K1644" i="2"/>
  <c r="K1651" i="2"/>
  <c r="K1658" i="2"/>
  <c r="K1672" i="2"/>
  <c r="K1665" i="2"/>
  <c r="K1679" i="2"/>
  <c r="K1686" i="2"/>
  <c r="K1700" i="2"/>
  <c r="K1707" i="2"/>
  <c r="K1714" i="2"/>
  <c r="K1721" i="2"/>
  <c r="K1728" i="2"/>
  <c r="K1735" i="2"/>
  <c r="K1742" i="2"/>
  <c r="K1749" i="2"/>
  <c r="K1756" i="2"/>
  <c r="K1763" i="2"/>
  <c r="K1770" i="2"/>
  <c r="K1777" i="2"/>
  <c r="K1786" i="2"/>
  <c r="K1793" i="2"/>
  <c r="K1800" i="2"/>
  <c r="K1807" i="2"/>
  <c r="K1814" i="2"/>
  <c r="K1821" i="2"/>
  <c r="K1828" i="2"/>
  <c r="K1835" i="2"/>
  <c r="K1842" i="2"/>
  <c r="K1849" i="2"/>
  <c r="K1856" i="2"/>
  <c r="K1863" i="2"/>
  <c r="K1870" i="2"/>
  <c r="K1877" i="2"/>
  <c r="K1884" i="2"/>
  <c r="K1891" i="2"/>
  <c r="K1898" i="2"/>
  <c r="K1905" i="2"/>
  <c r="K1912" i="2"/>
  <c r="K1919" i="2"/>
  <c r="K1926" i="2"/>
  <c r="K1933" i="2"/>
  <c r="K1940" i="2"/>
  <c r="K1947" i="2"/>
  <c r="K1954" i="2"/>
  <c r="K1961" i="2"/>
  <c r="K1968" i="2"/>
  <c r="K1975" i="2"/>
  <c r="K1982" i="2"/>
  <c r="K1989" i="2"/>
  <c r="K1996" i="2"/>
  <c r="K2003" i="2"/>
  <c r="K2010" i="2"/>
  <c r="K2017" i="2"/>
  <c r="K2024" i="2"/>
  <c r="K2031" i="2"/>
  <c r="K2038" i="2"/>
  <c r="K2045" i="2"/>
  <c r="K2052" i="2"/>
  <c r="K2059" i="2"/>
  <c r="K2066" i="2"/>
  <c r="K2073" i="2"/>
  <c r="K2080" i="2"/>
  <c r="K2087" i="2"/>
  <c r="K2115" i="2"/>
  <c r="K2122" i="2"/>
  <c r="K2129" i="2"/>
  <c r="K2136" i="2"/>
  <c r="K2143" i="2"/>
  <c r="K2150" i="2"/>
  <c r="K2157" i="2"/>
  <c r="K2164" i="2"/>
  <c r="K2171" i="2"/>
  <c r="K2178" i="2"/>
  <c r="K2185" i="2"/>
  <c r="K2192" i="2"/>
  <c r="K2199" i="2"/>
  <c r="K2206" i="2"/>
  <c r="K2213" i="2"/>
  <c r="K2220" i="2"/>
  <c r="K2227" i="2"/>
  <c r="K2234" i="2"/>
  <c r="K2241" i="2"/>
  <c r="K2248" i="2"/>
  <c r="K2255" i="2"/>
  <c r="K2262" i="2"/>
  <c r="K2269" i="2"/>
  <c r="K2276" i="2"/>
  <c r="K2283" i="2"/>
  <c r="K2290" i="2"/>
  <c r="K2296" i="2"/>
  <c r="K2303" i="2"/>
  <c r="K2310" i="2"/>
  <c r="K2317" i="2"/>
  <c r="K2324" i="2"/>
  <c r="K2331" i="2"/>
  <c r="K2338" i="2"/>
  <c r="K2345" i="2"/>
  <c r="K2352" i="2"/>
  <c r="K2359" i="2"/>
  <c r="K2366" i="2"/>
  <c r="K2373" i="2"/>
  <c r="K2380" i="2"/>
  <c r="K2387" i="2"/>
  <c r="K2394" i="2"/>
  <c r="K2401" i="2"/>
  <c r="K2408" i="2"/>
  <c r="K2415" i="2"/>
  <c r="K2422" i="2"/>
  <c r="K2429" i="2"/>
  <c r="K2436" i="2"/>
  <c r="K2443" i="2"/>
  <c r="K2450" i="2"/>
  <c r="K2457" i="2"/>
  <c r="K2471" i="2"/>
  <c r="K2478" i="2"/>
  <c r="K2485" i="2"/>
  <c r="K2492" i="2"/>
  <c r="K2499" i="2"/>
  <c r="K2506" i="2"/>
  <c r="K2513" i="2"/>
  <c r="K2520" i="2"/>
  <c r="K2527" i="2"/>
  <c r="K2534" i="2"/>
  <c r="K2541" i="2"/>
  <c r="K2548" i="2"/>
  <c r="K2555" i="2"/>
  <c r="K2562" i="2"/>
  <c r="K2569" i="2"/>
  <c r="K2576" i="2"/>
  <c r="K2583" i="2"/>
  <c r="K2590" i="2"/>
  <c r="K2597" i="2"/>
  <c r="K2604" i="2"/>
  <c r="K2611" i="2"/>
  <c r="K2618" i="2"/>
  <c r="K2625" i="2"/>
  <c r="K2632" i="2"/>
  <c r="K2639" i="2"/>
  <c r="K2646" i="2"/>
  <c r="K2653" i="2"/>
  <c r="K2660" i="2"/>
  <c r="K2667" i="2"/>
  <c r="K2674" i="2"/>
  <c r="K2681" i="2"/>
  <c r="K2688" i="2"/>
  <c r="K2695" i="2"/>
  <c r="K2702" i="2"/>
  <c r="K2709" i="2"/>
  <c r="K2737" i="2"/>
  <c r="K2744" i="2"/>
  <c r="K2751" i="2"/>
  <c r="K2758" i="2"/>
  <c r="K2766" i="2"/>
  <c r="K2773" i="2"/>
  <c r="K2780" i="2"/>
  <c r="K2787" i="2"/>
  <c r="K2794" i="2"/>
  <c r="K2801" i="2"/>
  <c r="K2808" i="2"/>
  <c r="K2815" i="2"/>
  <c r="K2822" i="2"/>
  <c r="K2829" i="2"/>
  <c r="K2836" i="2"/>
  <c r="K2843" i="2"/>
  <c r="K2850" i="2"/>
  <c r="K2857" i="2"/>
  <c r="K2864" i="2"/>
  <c r="K2878" i="2"/>
  <c r="K2885" i="2"/>
  <c r="K2892" i="2"/>
  <c r="K2899" i="2"/>
  <c r="K2906" i="2"/>
  <c r="K2913" i="2"/>
  <c r="K2920" i="2"/>
  <c r="K2927" i="2"/>
  <c r="K2934" i="2"/>
  <c r="K2941" i="2"/>
  <c r="K2983" i="2"/>
  <c r="K2990" i="2"/>
  <c r="K3004" i="2"/>
  <c r="K3011" i="2"/>
  <c r="K3018" i="2"/>
  <c r="K3025" i="2"/>
  <c r="K3039" i="2"/>
  <c r="K3053" i="2"/>
  <c r="K3046" i="2"/>
  <c r="K3060" i="2"/>
  <c r="K3102" i="2"/>
  <c r="K3109" i="2"/>
  <c r="K3116" i="2"/>
  <c r="K3123" i="2"/>
  <c r="K3130" i="2"/>
  <c r="K3137" i="2"/>
  <c r="K3144" i="2"/>
  <c r="K3151" i="2"/>
  <c r="K3158" i="2"/>
  <c r="K3165" i="2"/>
  <c r="K3172" i="2"/>
  <c r="K3179" i="2"/>
  <c r="K3186" i="2"/>
  <c r="K3193" i="2"/>
  <c r="K3200" i="2"/>
  <c r="K3207" i="2"/>
  <c r="K3214" i="2"/>
  <c r="K3221" i="2"/>
  <c r="K3228" i="2"/>
  <c r="K3235" i="2"/>
  <c r="K3242" i="2"/>
  <c r="K3249" i="2"/>
  <c r="K3256" i="2"/>
  <c r="K3263" i="2"/>
  <c r="K3270" i="2"/>
  <c r="K3277" i="2"/>
  <c r="K3284" i="2"/>
  <c r="K3291" i="2"/>
  <c r="K3298" i="2"/>
  <c r="K3305" i="2"/>
  <c r="K3312" i="2"/>
  <c r="K3319" i="2"/>
  <c r="K3326" i="2"/>
  <c r="K3333" i="2"/>
  <c r="K3340" i="2"/>
  <c r="K3347" i="2"/>
  <c r="K3354" i="2"/>
  <c r="K3361" i="2"/>
  <c r="K3368" i="2"/>
  <c r="K3375" i="2"/>
  <c r="K3382" i="2"/>
  <c r="K3389" i="2"/>
  <c r="K3396" i="2"/>
  <c r="K3403" i="2"/>
  <c r="K3410" i="2"/>
  <c r="K3417" i="2"/>
  <c r="K3480" i="2"/>
  <c r="K3487" i="2"/>
  <c r="K3494" i="2"/>
  <c r="K3501" i="2"/>
  <c r="K3508" i="2"/>
  <c r="K3515" i="2"/>
  <c r="K3522" i="2"/>
  <c r="K3529" i="2"/>
  <c r="K3536" i="2"/>
  <c r="K3543" i="2"/>
  <c r="K3550" i="2"/>
  <c r="K3557" i="2"/>
  <c r="K3564" i="2"/>
  <c r="K3571" i="2"/>
  <c r="K3578" i="2"/>
  <c r="K3634" i="2"/>
  <c r="K3641" i="2"/>
  <c r="K3648" i="2"/>
  <c r="K3655" i="2"/>
  <c r="K3662" i="2"/>
  <c r="K3669" i="2"/>
  <c r="K3676" i="2"/>
  <c r="K3683" i="2"/>
  <c r="K3690" i="2"/>
  <c r="K3697" i="2"/>
  <c r="K3704" i="2"/>
  <c r="K3711" i="2"/>
  <c r="K3718" i="2"/>
  <c r="K3725" i="2"/>
  <c r="K3732" i="2"/>
  <c r="K3739" i="2"/>
  <c r="K3746" i="2"/>
  <c r="K3753" i="2"/>
  <c r="K3760" i="2"/>
  <c r="K3767" i="2"/>
  <c r="K3774" i="2"/>
  <c r="K3781" i="2"/>
  <c r="K3788" i="2"/>
  <c r="K3795" i="2"/>
  <c r="K3802" i="2"/>
  <c r="K3809" i="2"/>
  <c r="K3816" i="2"/>
  <c r="K3823" i="2"/>
  <c r="K3830" i="2"/>
  <c r="K3837" i="2"/>
  <c r="K3844" i="2"/>
  <c r="K3851" i="2"/>
  <c r="K3858" i="2"/>
  <c r="K3865" i="2"/>
  <c r="K3872" i="2"/>
  <c r="K3879" i="2"/>
  <c r="K3886" i="2"/>
  <c r="K3893" i="2"/>
  <c r="K3900" i="2"/>
  <c r="K3907" i="2"/>
  <c r="K3914" i="2"/>
  <c r="K3921" i="2"/>
  <c r="K3928" i="2"/>
  <c r="K3935" i="2"/>
  <c r="K3942" i="2"/>
  <c r="K3949" i="2"/>
  <c r="K3956" i="2"/>
  <c r="K1693" i="2"/>
  <c r="K2094" i="2"/>
  <c r="K2101" i="2"/>
  <c r="K2108" i="2"/>
  <c r="K2464" i="2"/>
  <c r="K2716" i="2"/>
  <c r="K2723" i="2"/>
  <c r="K2730" i="2"/>
  <c r="K2871" i="2"/>
  <c r="K2948" i="2"/>
  <c r="K2955" i="2"/>
  <c r="K2962" i="2"/>
  <c r="K2969" i="2"/>
  <c r="K2976" i="2"/>
  <c r="K2997" i="2"/>
  <c r="K3032" i="2"/>
  <c r="K3067" i="2"/>
  <c r="K3074" i="2"/>
  <c r="K3081" i="2"/>
  <c r="K3088" i="2"/>
  <c r="K3095" i="2"/>
  <c r="K3424" i="2"/>
  <c r="K3431" i="2"/>
  <c r="K3438" i="2"/>
  <c r="K3445" i="2"/>
  <c r="K3452" i="2"/>
  <c r="K3459" i="2"/>
  <c r="K3466" i="2"/>
  <c r="K3473" i="2"/>
  <c r="K3585" i="2"/>
  <c r="K3592" i="2"/>
  <c r="K3599" i="2"/>
  <c r="K3606" i="2"/>
  <c r="K3613" i="2"/>
  <c r="K3620" i="2"/>
  <c r="K3627" i="2"/>
  <c r="K4026" i="2"/>
  <c r="M2111" i="2" l="1"/>
  <c r="N2103" i="2"/>
  <c r="N2097" i="2"/>
  <c r="O863" i="2" l="1"/>
  <c r="O865" i="2"/>
  <c r="O855" i="2"/>
  <c r="O856" i="2"/>
  <c r="O858" i="2"/>
  <c r="O859" i="2"/>
  <c r="O860" i="2"/>
  <c r="O861" i="2"/>
  <c r="O862" i="2"/>
  <c r="O854" i="2"/>
  <c r="O852" i="2"/>
  <c r="O851" i="2"/>
  <c r="O849" i="2"/>
  <c r="O848" i="2"/>
  <c r="O847" i="2"/>
  <c r="O846" i="2"/>
  <c r="N2110" i="2" l="1"/>
  <c r="N2112" i="2" s="1"/>
  <c r="M2096" i="2"/>
  <c r="N2096" i="2" s="1"/>
  <c r="O2096" i="2" s="1"/>
  <c r="M2103" i="2" l="1"/>
  <c r="M2110" i="2"/>
  <c r="N1114" i="2" l="1"/>
  <c r="N1115" i="2" s="1"/>
  <c r="M1114" i="2"/>
  <c r="M1115" i="2" s="1"/>
  <c r="P917" i="2" l="1"/>
  <c r="O917" i="2"/>
  <c r="N674" i="2"/>
  <c r="N667" i="2"/>
  <c r="O499" i="2" l="1"/>
  <c r="O491" i="2"/>
  <c r="O492" i="2"/>
  <c r="O485" i="2"/>
  <c r="O477" i="2"/>
  <c r="O478" i="2"/>
  <c r="O289" i="2" l="1"/>
  <c r="O282" i="2"/>
  <c r="O275" i="2"/>
  <c r="O212" i="2"/>
  <c r="O204" i="2" l="1"/>
  <c r="O205" i="2"/>
  <c r="G3848" i="2" l="1"/>
  <c r="J3848" i="2" s="1"/>
  <c r="G3847" i="2"/>
  <c r="J3847" i="2" s="1"/>
  <c r="G3846" i="2"/>
  <c r="G3844" i="2" l="1"/>
  <c r="J3846" i="2"/>
  <c r="J3844" i="2" s="1"/>
  <c r="G2368" i="2"/>
  <c r="G2366" i="2" l="1"/>
  <c r="J2368" i="2"/>
  <c r="J2366" i="2" s="1"/>
  <c r="G1528" i="2"/>
  <c r="G1387" i="2"/>
  <c r="G1385" i="2" l="1"/>
  <c r="J1387" i="2"/>
  <c r="G1525" i="2"/>
  <c r="J1528" i="2"/>
  <c r="J1525" i="2"/>
  <c r="J1385" i="2"/>
  <c r="G1263" i="2"/>
  <c r="J1263" i="2" s="1"/>
  <c r="G1262" i="2"/>
  <c r="J1262" i="2" s="1"/>
  <c r="G1261" i="2"/>
  <c r="G1256" i="2"/>
  <c r="J1256" i="2" s="1"/>
  <c r="G1255" i="2"/>
  <c r="J1255" i="2" s="1"/>
  <c r="G1254" i="2"/>
  <c r="J1254" i="2" s="1"/>
  <c r="G1212" i="2"/>
  <c r="G1259" i="2" l="1"/>
  <c r="J1261" i="2"/>
  <c r="G1210" i="2"/>
  <c r="J1212" i="2"/>
  <c r="G1252" i="2"/>
  <c r="J1252" i="2"/>
  <c r="J1259" i="2"/>
  <c r="J1210" i="2"/>
  <c r="G769" i="2"/>
  <c r="B13" i="2"/>
  <c r="J769" i="2" l="1"/>
  <c r="B20" i="2"/>
  <c r="B27" i="2" l="1"/>
  <c r="B34" i="2" l="1"/>
  <c r="B41" i="2" l="1"/>
  <c r="B48" i="2" l="1"/>
  <c r="B55" i="2" l="1"/>
  <c r="B62" i="2" l="1"/>
  <c r="B69" i="2" s="1"/>
  <c r="B76" i="2" s="1"/>
  <c r="B83" i="2" s="1"/>
  <c r="B90" i="2" s="1"/>
  <c r="B97" i="2" s="1"/>
  <c r="B104" i="2" s="1"/>
  <c r="B111" i="2" s="1"/>
  <c r="B118" i="2" s="1"/>
  <c r="B125" i="2" s="1"/>
  <c r="B132" i="2" s="1"/>
  <c r="B139" i="2" s="1"/>
  <c r="B146" i="2" s="1"/>
  <c r="B153" i="2" s="1"/>
  <c r="B160" i="2" s="1"/>
  <c r="B167" i="2" s="1"/>
  <c r="B174" i="2" s="1"/>
  <c r="B181" i="2" s="1"/>
  <c r="B188" i="2" s="1"/>
  <c r="B195" i="2" s="1"/>
  <c r="B202" i="2" s="1"/>
  <c r="B209" i="2" s="1"/>
  <c r="B216" i="2" s="1"/>
  <c r="B223" i="2" s="1"/>
  <c r="B230" i="2" s="1"/>
  <c r="B237" i="2" s="1"/>
  <c r="B244" i="2" s="1"/>
  <c r="B251" i="2" s="1"/>
  <c r="B258" i="2" s="1"/>
  <c r="B265" i="2" s="1"/>
  <c r="B272" i="2" s="1"/>
  <c r="B279" i="2" s="1"/>
  <c r="B286" i="2" s="1"/>
  <c r="B293" i="2" s="1"/>
  <c r="B300" i="2" s="1"/>
  <c r="B307" i="2" s="1"/>
  <c r="B314" i="2" s="1"/>
  <c r="B321" i="2" s="1"/>
  <c r="B328" i="2" s="1"/>
  <c r="B335" i="2" s="1"/>
  <c r="B342" i="2" s="1"/>
  <c r="B349" i="2" s="1"/>
  <c r="B356" i="2" s="1"/>
  <c r="B363" i="2" s="1"/>
  <c r="B370" i="2" s="1"/>
  <c r="B377" i="2" s="1"/>
  <c r="B384" i="2" s="1"/>
  <c r="B391" i="2" s="1"/>
  <c r="B398" i="2" s="1"/>
  <c r="B405" i="2" s="1"/>
  <c r="B412" i="2" s="1"/>
  <c r="B419" i="2" s="1"/>
  <c r="B426" i="2" s="1"/>
  <c r="B433" i="2" s="1"/>
  <c r="B440" i="2" s="1"/>
  <c r="B447" i="2" s="1"/>
  <c r="B454" i="2" s="1"/>
  <c r="B461" i="2" s="1"/>
  <c r="B468" i="2" s="1"/>
  <c r="B475" i="2" s="1"/>
  <c r="B482" i="2" s="1"/>
  <c r="B489" i="2" s="1"/>
  <c r="B496" i="2" s="1"/>
  <c r="B503" i="2" s="1"/>
  <c r="B510" i="2" s="1"/>
  <c r="B517" i="2" s="1"/>
  <c r="B524" i="2" s="1"/>
  <c r="B531" i="2" s="1"/>
  <c r="B538" i="2" s="1"/>
  <c r="B545" i="2" s="1"/>
  <c r="B552" i="2" s="1"/>
  <c r="B559" i="2" s="1"/>
  <c r="B566" i="2" s="1"/>
  <c r="B573" i="2" s="1"/>
  <c r="B580" i="2" s="1"/>
  <c r="B587" i="2" s="1"/>
  <c r="B594" i="2" s="1"/>
  <c r="B601" i="2" s="1"/>
  <c r="B608" i="2" s="1"/>
  <c r="B615" i="2" s="1"/>
  <c r="B622" i="2" s="1"/>
  <c r="B629" i="2" s="1"/>
  <c r="B636" i="2" s="1"/>
  <c r="B643" i="2" s="1"/>
  <c r="B650" i="2" s="1"/>
  <c r="B657" i="2" s="1"/>
  <c r="B664" i="2" s="1"/>
  <c r="B671" i="2" s="1"/>
  <c r="B678" i="2" s="1"/>
  <c r="B685" i="2" s="1"/>
  <c r="B692" i="2" s="1"/>
  <c r="B699" i="2" s="1"/>
  <c r="B706" i="2" s="1"/>
  <c r="B713" i="2" s="1"/>
  <c r="B720" i="2" s="1"/>
  <c r="B727" i="2" s="1"/>
  <c r="B734" i="2" s="1"/>
  <c r="B741" i="2" s="1"/>
  <c r="B748" i="2" s="1"/>
  <c r="B755" i="2" s="1"/>
  <c r="B762" i="2" s="1"/>
  <c r="B769" i="2" s="1"/>
  <c r="B776" i="2" s="1"/>
  <c r="B783" i="2" s="1"/>
  <c r="B790" i="2" s="1"/>
  <c r="B797" i="2" s="1"/>
  <c r="B804" i="2" s="1"/>
  <c r="B811" i="2" s="1"/>
  <c r="B818" i="2" s="1"/>
  <c r="B825" i="2" s="1"/>
  <c r="B832" i="2" s="1"/>
  <c r="B839" i="2" s="1"/>
  <c r="B846" i="2" s="1"/>
  <c r="B853" i="2" s="1"/>
  <c r="B860" i="2" s="1"/>
  <c r="B867" i="2" s="1"/>
  <c r="B874" i="2" s="1"/>
  <c r="B881" i="2" s="1"/>
  <c r="B888" i="2" s="1"/>
  <c r="B895" i="2" s="1"/>
  <c r="B902" i="2" s="1"/>
  <c r="B909" i="2" s="1"/>
  <c r="B916" i="2" s="1"/>
  <c r="B923" i="2" s="1"/>
  <c r="B930" i="2" s="1"/>
  <c r="B937" i="2" s="1"/>
  <c r="B944" i="2" s="1"/>
  <c r="B951" i="2" s="1"/>
  <c r="B958" i="2" s="1"/>
  <c r="B965" i="2" s="1"/>
  <c r="B972" i="2" s="1"/>
  <c r="B979" i="2" s="1"/>
  <c r="B986" i="2" s="1"/>
  <c r="B993" i="2" s="1"/>
  <c r="B1000" i="2" s="1"/>
  <c r="B1007" i="2" s="1"/>
  <c r="B1014" i="2" s="1"/>
  <c r="B1021" i="2" s="1"/>
  <c r="B1028" i="2" s="1"/>
  <c r="B1035" i="2" s="1"/>
  <c r="B1042" i="2" s="1"/>
  <c r="B1049" i="2" s="1"/>
  <c r="B1056" i="2" s="1"/>
  <c r="B1063" i="2" s="1"/>
  <c r="B1070" i="2" s="1"/>
  <c r="B1077" i="2" s="1"/>
  <c r="B1084" i="2" s="1"/>
  <c r="B1091" i="2" s="1"/>
  <c r="B1098" i="2" s="1"/>
  <c r="B1105" i="2" s="1"/>
  <c r="B1112" i="2" s="1"/>
  <c r="B1119" i="2" s="1"/>
  <c r="B1126" i="2" s="1"/>
  <c r="B1133" i="2" s="1"/>
  <c r="B1140" i="2" s="1"/>
  <c r="B1147" i="2" s="1"/>
  <c r="B1154" i="2" s="1"/>
  <c r="B1161" i="2" s="1"/>
  <c r="B1168" i="2" s="1"/>
  <c r="B1175" i="2" s="1"/>
  <c r="B1182" i="2" s="1"/>
  <c r="B1189" i="2" s="1"/>
  <c r="B1196" i="2" s="1"/>
  <c r="B1203" i="2" s="1"/>
  <c r="B1210" i="2" s="1"/>
  <c r="B1217" i="2" s="1"/>
  <c r="B1224" i="2" s="1"/>
  <c r="B1231" i="2" s="1"/>
  <c r="B1238" i="2" s="1"/>
  <c r="B1245" i="2" s="1"/>
  <c r="B1252" i="2" s="1"/>
  <c r="B1259" i="2" s="1"/>
  <c r="B1266" i="2" s="1"/>
  <c r="B1273" i="2" s="1"/>
  <c r="B1280" i="2" s="1"/>
  <c r="B1287" i="2" s="1"/>
  <c r="B1294" i="2" s="1"/>
  <c r="B1301" i="2" s="1"/>
  <c r="B1308" i="2" s="1"/>
  <c r="B1315" i="2" s="1"/>
  <c r="B1322" i="2" s="1"/>
  <c r="B1329" i="2" s="1"/>
  <c r="B1336" i="2" s="1"/>
  <c r="B1343" i="2" s="1"/>
  <c r="B1350" i="2" s="1"/>
  <c r="B1357" i="2" s="1"/>
  <c r="B1364" i="2" s="1"/>
  <c r="B1371" i="2" s="1"/>
  <c r="B1378" i="2" s="1"/>
  <c r="B1385" i="2" s="1"/>
  <c r="B1392" i="2" s="1"/>
  <c r="B1399" i="2" s="1"/>
  <c r="B1406" i="2" s="1"/>
  <c r="B1413" i="2" s="1"/>
  <c r="B1420" i="2" s="1"/>
  <c r="B1427" i="2" s="1"/>
  <c r="B1434" i="2" s="1"/>
  <c r="B1441" i="2" s="1"/>
  <c r="B1448" i="2" s="1"/>
  <c r="B1455" i="2" s="1"/>
  <c r="B1462" i="2" s="1"/>
  <c r="B1469" i="2" s="1"/>
  <c r="B1476" i="2" s="1"/>
  <c r="B1483" i="2" s="1"/>
  <c r="B1490" i="2" s="1"/>
  <c r="B1497" i="2" s="1"/>
  <c r="B1504" i="2" s="1"/>
  <c r="B1511" i="2" s="1"/>
  <c r="B1518" i="2" s="1"/>
  <c r="B1525" i="2" s="1"/>
  <c r="B1532" i="2" s="1"/>
  <c r="B1539" i="2" s="1"/>
  <c r="B1546" i="2" s="1"/>
  <c r="B1553" i="2" s="1"/>
  <c r="B1560" i="2" s="1"/>
  <c r="B1567" i="2" s="1"/>
  <c r="B1574" i="2" s="1"/>
  <c r="B1581" i="2" s="1"/>
  <c r="B1588" i="2" s="1"/>
  <c r="B1595" i="2" s="1"/>
  <c r="B1602" i="2" s="1"/>
  <c r="B1609" i="2" s="1"/>
  <c r="B1616" i="2" s="1"/>
  <c r="B1623" i="2" s="1"/>
  <c r="B1630" i="2" s="1"/>
  <c r="B1637" i="2" s="1"/>
  <c r="B1644" i="2" s="1"/>
  <c r="B1651" i="2" s="1"/>
  <c r="B1658" i="2" s="1"/>
  <c r="B1665" i="2" s="1"/>
  <c r="B1672" i="2" s="1"/>
  <c r="B1679" i="2" s="1"/>
  <c r="B1686" i="2" s="1"/>
  <c r="B1693" i="2" s="1"/>
  <c r="B1700" i="2" s="1"/>
  <c r="B1707" i="2" s="1"/>
  <c r="B1714" i="2" s="1"/>
  <c r="B1721" i="2" s="1"/>
  <c r="B1728" i="2" s="1"/>
  <c r="B1735" i="2" s="1"/>
  <c r="B1742" i="2" s="1"/>
  <c r="B1749" i="2" s="1"/>
  <c r="B1756" i="2" s="1"/>
  <c r="B1763" i="2" s="1"/>
  <c r="B1770" i="2" s="1"/>
  <c r="B1777" i="2" s="1"/>
  <c r="B1786" i="2" s="1"/>
  <c r="B1793" i="2" s="1"/>
  <c r="B1800" i="2" s="1"/>
  <c r="B1807" i="2" s="1"/>
  <c r="B1814" i="2" s="1"/>
  <c r="B1821" i="2" s="1"/>
  <c r="B1828" i="2" s="1"/>
  <c r="B1835" i="2" s="1"/>
  <c r="B1842" i="2" s="1"/>
  <c r="B1849" i="2" s="1"/>
  <c r="B1856" i="2" s="1"/>
  <c r="B1863" i="2" s="1"/>
  <c r="B1870" i="2" s="1"/>
  <c r="B1877" i="2" s="1"/>
  <c r="B1884" i="2" s="1"/>
  <c r="B1891" i="2" s="1"/>
  <c r="B1898" i="2" l="1"/>
  <c r="B1905" i="2" s="1"/>
  <c r="B1912" i="2" s="1"/>
  <c r="B1919" i="2" s="1"/>
  <c r="B1926" i="2" s="1"/>
  <c r="B1933" i="2" s="1"/>
  <c r="B1940" i="2" s="1"/>
  <c r="B1947" i="2" s="1"/>
  <c r="B1954" i="2" s="1"/>
  <c r="B1961" i="2" s="1"/>
  <c r="B1968" i="2" s="1"/>
  <c r="B1975" i="2" s="1"/>
  <c r="B1982" i="2" s="1"/>
  <c r="B1989" i="2" s="1"/>
  <c r="B1996" i="2" s="1"/>
  <c r="B2003" i="2" s="1"/>
  <c r="B2010" i="2" s="1"/>
  <c r="B2017" i="2" l="1"/>
  <c r="B2024" i="2" s="1"/>
  <c r="B2031" i="2" s="1"/>
  <c r="B2038" i="2" s="1"/>
  <c r="B2045" i="2" s="1"/>
  <c r="B2052" i="2" s="1"/>
  <c r="B2059" i="2" s="1"/>
  <c r="B2066" i="2" s="1"/>
  <c r="B2073" i="2" s="1"/>
  <c r="B2080" i="2" s="1"/>
  <c r="B2087" i="2" s="1"/>
  <c r="B2094" i="2" s="1"/>
  <c r="B2101" i="2" s="1"/>
  <c r="B2108" i="2" s="1"/>
  <c r="B2115" i="2" s="1"/>
  <c r="B2122" i="2" s="1"/>
  <c r="B2129" i="2" s="1"/>
  <c r="B2136" i="2" s="1"/>
  <c r="B2143" i="2" s="1"/>
  <c r="B2150" i="2" s="1"/>
  <c r="B2157" i="2" s="1"/>
  <c r="B2164" i="2" s="1"/>
  <c r="B2171" i="2" s="1"/>
  <c r="B2178" i="2" s="1"/>
  <c r="B2185" i="2" s="1"/>
  <c r="B2192" i="2" s="1"/>
  <c r="B2199" i="2" s="1"/>
  <c r="B2206" i="2" s="1"/>
  <c r="B2213" i="2" s="1"/>
  <c r="B2220" i="2" s="1"/>
  <c r="B2227" i="2" s="1"/>
  <c r="B2234" i="2" s="1"/>
  <c r="B2241" i="2" l="1"/>
  <c r="B2248" i="2" s="1"/>
  <c r="B2255" i="2" s="1"/>
  <c r="B2262" i="2" s="1"/>
  <c r="B2269" i="2" s="1"/>
  <c r="B2276" i="2" s="1"/>
  <c r="B2283" i="2" s="1"/>
  <c r="B2290" i="2" s="1"/>
  <c r="B2296" i="2" s="1"/>
  <c r="B2303" i="2" s="1"/>
  <c r="B2310" i="2" s="1"/>
  <c r="B2317" i="2" s="1"/>
  <c r="B2324" i="2" s="1"/>
  <c r="B2331" i="2" s="1"/>
  <c r="B2338" i="2" s="1"/>
  <c r="B2345" i="2" s="1"/>
  <c r="B2352" i="2" s="1"/>
  <c r="B2359" i="2" s="1"/>
  <c r="B2366" i="2" s="1"/>
  <c r="B2373" i="2" s="1"/>
  <c r="B2380" i="2" s="1"/>
  <c r="B2387" i="2" s="1"/>
  <c r="B2394" i="2" s="1"/>
  <c r="B2401" i="2" s="1"/>
  <c r="B2408" i="2" s="1"/>
  <c r="B2415" i="2" s="1"/>
  <c r="B2422" i="2" s="1"/>
  <c r="B2429" i="2" s="1"/>
  <c r="B2436" i="2" s="1"/>
  <c r="B2443" i="2" s="1"/>
  <c r="B2450" i="2" s="1"/>
  <c r="B2457" i="2" s="1"/>
  <c r="B2464" i="2" s="1"/>
  <c r="B2471" i="2" s="1"/>
  <c r="B2478" i="2" s="1"/>
  <c r="B2485" i="2" s="1"/>
  <c r="B2492" i="2" s="1"/>
  <c r="B2499" i="2" s="1"/>
  <c r="B2506" i="2" s="1"/>
  <c r="B2513" i="2" s="1"/>
  <c r="B2520" i="2" s="1"/>
  <c r="B2527" i="2" s="1"/>
  <c r="B2534" i="2" s="1"/>
  <c r="B2541" i="2" s="1"/>
  <c r="B2548" i="2" s="1"/>
  <c r="B2555" i="2" s="1"/>
  <c r="B2562" i="2" s="1"/>
  <c r="B2569" i="2" s="1"/>
  <c r="B2576" i="2" s="1"/>
  <c r="B2583" i="2" s="1"/>
  <c r="B2590" i="2" s="1"/>
  <c r="B2597" i="2" s="1"/>
  <c r="B2604" i="2" s="1"/>
  <c r="B2611" i="2" s="1"/>
  <c r="B2618" i="2" s="1"/>
  <c r="B2625" i="2" s="1"/>
  <c r="B2632" i="2" s="1"/>
  <c r="B2639" i="2" s="1"/>
  <c r="B2646" i="2" s="1"/>
  <c r="B2653" i="2" s="1"/>
  <c r="B2660" i="2" s="1"/>
  <c r="B2667" i="2" s="1"/>
  <c r="B2674" i="2" s="1"/>
  <c r="B2681" i="2" s="1"/>
  <c r="B2688" i="2" s="1"/>
  <c r="B2695" i="2" s="1"/>
  <c r="B2702" i="2" s="1"/>
  <c r="B2709" i="2" s="1"/>
  <c r="B2716" i="2" s="1"/>
  <c r="B2723" i="2" s="1"/>
  <c r="B2730" i="2" s="1"/>
  <c r="B2737" i="2" s="1"/>
  <c r="B2744" i="2" s="1"/>
  <c r="B2751" i="2" s="1"/>
  <c r="B2758" i="2" s="1"/>
  <c r="B2766" i="2" s="1"/>
  <c r="B2773" i="2" s="1"/>
  <c r="B2780" i="2" s="1"/>
  <c r="B2787" i="2" s="1"/>
  <c r="B2794" i="2" s="1"/>
  <c r="B2801" i="2" s="1"/>
  <c r="B2808" i="2" s="1"/>
  <c r="B2815" i="2" s="1"/>
  <c r="B2822" i="2" s="1"/>
  <c r="B2829" i="2" s="1"/>
  <c r="B2836" i="2" s="1"/>
  <c r="B2843" i="2" s="1"/>
  <c r="B2850" i="2" s="1"/>
  <c r="B2857" i="2" s="1"/>
  <c r="B2864" i="2" s="1"/>
  <c r="B2871" i="2" s="1"/>
  <c r="B2878" i="2" s="1"/>
  <c r="B2885" i="2" s="1"/>
  <c r="B2892" i="2" s="1"/>
  <c r="B2899" i="2" s="1"/>
  <c r="B2906" i="2" s="1"/>
  <c r="B2913" i="2" s="1"/>
  <c r="B2920" i="2" s="1"/>
  <c r="B2927" i="2" s="1"/>
  <c r="B2934" i="2" s="1"/>
  <c r="B2941" i="2" s="1"/>
  <c r="B2948" i="2" s="1"/>
  <c r="B2955" i="2" s="1"/>
  <c r="B2962" i="2" s="1"/>
  <c r="B2969" i="2" s="1"/>
  <c r="B2976" i="2" s="1"/>
  <c r="B2983" i="2" s="1"/>
  <c r="B2990" i="2" s="1"/>
  <c r="B2997" i="2" s="1"/>
  <c r="B3004" i="2" s="1"/>
  <c r="B3011" i="2" s="1"/>
  <c r="B3018" i="2" s="1"/>
  <c r="B3025" i="2" s="1"/>
  <c r="B3032" i="2" s="1"/>
  <c r="B3039" i="2" s="1"/>
  <c r="B3046" i="2" s="1"/>
  <c r="B3053" i="2" s="1"/>
  <c r="B3060" i="2" l="1"/>
  <c r="B3067" i="2" s="1"/>
  <c r="B3074" i="2" s="1"/>
  <c r="B3081" i="2" s="1"/>
  <c r="B3088" i="2" s="1"/>
  <c r="B3095" i="2" s="1"/>
  <c r="B3102" i="2" s="1"/>
  <c r="B3109" i="2" s="1"/>
  <c r="B3116" i="2" s="1"/>
  <c r="B3123" i="2" s="1"/>
  <c r="B3130" i="2" s="1"/>
  <c r="B3137" i="2" s="1"/>
  <c r="B3144" i="2" s="1"/>
  <c r="B3151" i="2" s="1"/>
  <c r="B3158" i="2" s="1"/>
  <c r="B3165" i="2" s="1"/>
  <c r="B3172" i="2" s="1"/>
  <c r="B3179" i="2" s="1"/>
  <c r="B3186" i="2" s="1"/>
  <c r="B3193" i="2" s="1"/>
  <c r="B3200" i="2" s="1"/>
  <c r="B3207" i="2" s="1"/>
  <c r="B3214" i="2" s="1"/>
  <c r="B3221" i="2" s="1"/>
  <c r="B3228" i="2" s="1"/>
  <c r="B3235" i="2" s="1"/>
  <c r="B3242" i="2" s="1"/>
  <c r="B3249" i="2" s="1"/>
  <c r="B3256" i="2" s="1"/>
  <c r="B3263" i="2" s="1"/>
  <c r="B3270" i="2" s="1"/>
  <c r="B3277" i="2" s="1"/>
  <c r="B3284" i="2" s="1"/>
  <c r="B3291" i="2" s="1"/>
  <c r="B3298" i="2" s="1"/>
  <c r="B3305" i="2" s="1"/>
  <c r="B3312" i="2" s="1"/>
  <c r="B3319" i="2" s="1"/>
  <c r="B3326" i="2" s="1"/>
  <c r="B3333" i="2" l="1"/>
  <c r="B3340" i="2" s="1"/>
  <c r="B3347" i="2" s="1"/>
  <c r="B3354" i="2" s="1"/>
  <c r="B3361" i="2" s="1"/>
  <c r="B3368" i="2" s="1"/>
  <c r="B3375" i="2" s="1"/>
  <c r="B3382" i="2" s="1"/>
  <c r="B3389" i="2" s="1"/>
  <c r="B3396" i="2" s="1"/>
  <c r="B3403" i="2" s="1"/>
  <c r="B3410" i="2" s="1"/>
  <c r="B3417" i="2" s="1"/>
  <c r="B3424" i="2" s="1"/>
  <c r="B3431" i="2" s="1"/>
  <c r="B3438" i="2" s="1"/>
  <c r="B3445" i="2" s="1"/>
  <c r="B3452" i="2" s="1"/>
  <c r="B3459" i="2" s="1"/>
  <c r="B3466" i="2" s="1"/>
  <c r="B3473" i="2" s="1"/>
  <c r="B3480" i="2" s="1"/>
  <c r="B3487" i="2" s="1"/>
  <c r="B3494" i="2" s="1"/>
  <c r="B3501" i="2" s="1"/>
  <c r="B3508" i="2" s="1"/>
  <c r="B3515" i="2" s="1"/>
  <c r="B3522" i="2" s="1"/>
  <c r="B3529" i="2" s="1"/>
  <c r="B3536" i="2" s="1"/>
  <c r="B3543" i="2" s="1"/>
  <c r="B3550" i="2" s="1"/>
  <c r="B3557" i="2" s="1"/>
  <c r="B3564" i="2" s="1"/>
  <c r="B3571" i="2" s="1"/>
  <c r="B3578" i="2" s="1"/>
  <c r="B3585" i="2" s="1"/>
  <c r="B3592" i="2" s="1"/>
  <c r="B3599" i="2" s="1"/>
  <c r="B3606" i="2" s="1"/>
  <c r="B3613" i="2" s="1"/>
  <c r="B3620" i="2" s="1"/>
  <c r="B3627" i="2" s="1"/>
  <c r="B3634" i="2" s="1"/>
  <c r="B3641" i="2" s="1"/>
  <c r="B3648" i="2" s="1"/>
  <c r="B3655" i="2" s="1"/>
  <c r="B3662" i="2" s="1"/>
  <c r="B3669" i="2" s="1"/>
  <c r="B3676" i="2" s="1"/>
  <c r="B3683" i="2" s="1"/>
  <c r="B3690" i="2" s="1"/>
  <c r="B3697" i="2" s="1"/>
  <c r="B3704" i="2" s="1"/>
  <c r="B3711" i="2" s="1"/>
  <c r="B3718" i="2" s="1"/>
  <c r="B3725" i="2" s="1"/>
  <c r="B3732" i="2" s="1"/>
  <c r="B3739" i="2" s="1"/>
  <c r="B3746" i="2" s="1"/>
  <c r="B3753" i="2" s="1"/>
  <c r="B3760" i="2" s="1"/>
  <c r="B3767" i="2" s="1"/>
  <c r="B3774" i="2" s="1"/>
  <c r="B3781" i="2" s="1"/>
  <c r="B3788" i="2" s="1"/>
  <c r="B3795" i="2" s="1"/>
  <c r="B3802" i="2" s="1"/>
  <c r="B3809" i="2" s="1"/>
  <c r="B3816" i="2" s="1"/>
  <c r="B3823" i="2" s="1"/>
  <c r="B3830" i="2" s="1"/>
  <c r="B3837" i="2" s="1"/>
  <c r="B3844" i="2" s="1"/>
  <c r="B3851" i="2" s="1"/>
  <c r="B3858" i="2" s="1"/>
  <c r="B3865" i="2" s="1"/>
  <c r="B3872" i="2" s="1"/>
  <c r="B3879" i="2" s="1"/>
  <c r="B3886" i="2" s="1"/>
  <c r="B3893" i="2" s="1"/>
  <c r="B3900" i="2" s="1"/>
  <c r="B3907" i="2" s="1"/>
  <c r="B3914" i="2" s="1"/>
  <c r="B3921" i="2" s="1"/>
  <c r="B3928" i="2" s="1"/>
  <c r="B3935" i="2" s="1"/>
  <c r="B3942" i="2" s="1"/>
  <c r="B3949" i="2" s="1"/>
  <c r="B3956" i="2" s="1"/>
  <c r="B3963" i="2" s="1"/>
  <c r="B3970" i="2" s="1"/>
  <c r="B3977" i="2" s="1"/>
  <c r="B3984" i="2" s="1"/>
  <c r="B3991" i="2" s="1"/>
  <c r="B3998" i="2" s="1"/>
  <c r="B4005" i="2" s="1"/>
  <c r="B4012" i="2" s="1"/>
  <c r="B4019" i="2" s="1"/>
  <c r="B4026" i="2" s="1"/>
  <c r="B4033" i="2" s="1"/>
  <c r="B4040" i="2" s="1"/>
  <c r="B4047" i="2" s="1"/>
  <c r="B4054" i="2" s="1"/>
  <c r="B4061" i="2" s="1"/>
  <c r="B4068" i="2" s="1"/>
  <c r="B4075" i="2" s="1"/>
  <c r="B4082" i="2" s="1"/>
  <c r="B4089" i="2" s="1"/>
  <c r="B4096" i="2" s="1"/>
  <c r="B4103" i="2" s="1"/>
  <c r="B4110" i="2" s="1"/>
  <c r="B4117" i="2" s="1"/>
  <c r="B4124" i="2" s="1"/>
  <c r="B4131" i="2" s="1"/>
  <c r="B4138" i="2" s="1"/>
  <c r="B4145" i="2" l="1"/>
  <c r="B4152" i="2" s="1"/>
  <c r="B4159" i="2" s="1"/>
  <c r="B4166" i="2" s="1"/>
  <c r="B4173" i="2" s="1"/>
  <c r="B4180" i="2" s="1"/>
  <c r="B4187" i="2" s="1"/>
  <c r="B4194" i="2" s="1"/>
  <c r="B4201" i="2" s="1"/>
  <c r="B4208" i="2" s="1"/>
  <c r="B4215" i="2"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A3857AE-5F5C-4C40-A0CF-9AE0FE5A7963}" keepAlive="1" name="Consulta - STP-20230627090740309" description="Conexão com a consulta 'STP-20230627090740309' na pasta de trabalho." type="5" refreshedVersion="0" background="1">
    <dbPr connection="Provider=Microsoft.Mashup.OleDb.1;Data Source=$Workbook$;Location=STP-20230627090740309;Extended Properties=&quot;&quot;" command="SELECT * FROM [STP-20230627090740309]"/>
  </connection>
  <connection id="2" xr16:uid="{760488A6-071C-413F-8529-179BF46094AC}" keepAlive="1" name="Consulta - STP-20230627093125652" description="Conexão com a consulta 'STP-20230627093125652' na pasta de trabalho." type="5" refreshedVersion="8" background="1" saveData="1">
    <dbPr connection="Provider=Microsoft.Mashup.OleDb.1;Data Source=$Workbook$;Location=STP-20230627093125652;Extended Properties=&quot;&quot;" command="SELECT * FROM [STP-20230627093125652]"/>
  </connection>
</connections>
</file>

<file path=xl/sharedStrings.xml><?xml version="1.0" encoding="utf-8"?>
<sst xmlns="http://schemas.openxmlformats.org/spreadsheetml/2006/main" count="39747" uniqueCount="13884">
  <si>
    <t>DEMONSTRATIVO DE COTAÇÕES</t>
  </si>
  <si>
    <t>MUNICÍPIO:  NOVO HAMBURGO</t>
  </si>
  <si>
    <t>OBRA: ESTAÇÃO DE TRATAMENTO DE ESGOTOS LUIZ RAU</t>
  </si>
  <si>
    <t>CÓDIGO</t>
  </si>
  <si>
    <t>DESCRIÇÃO DO SERVIÇO OU FORNECIMENTO</t>
  </si>
  <si>
    <t>UNIDADE</t>
  </si>
  <si>
    <t>DATA BASE</t>
  </si>
  <si>
    <t>PREÇO COTADO</t>
  </si>
  <si>
    <t>Muro de concreto cego h=2.40m</t>
  </si>
  <si>
    <t>m</t>
  </si>
  <si>
    <t>CNPJ</t>
  </si>
  <si>
    <t>NOME DA EMPRESA FORNECEDORA</t>
  </si>
  <si>
    <t>TELEFONE</t>
  </si>
  <si>
    <t>CONTATO</t>
  </si>
  <si>
    <t>DATA COTAÇÃO</t>
  </si>
  <si>
    <t>Vector Indústria e Comércio de Pré Fabricados de Concreto Ltda</t>
  </si>
  <si>
    <t>(51) 99134-3782</t>
  </si>
  <si>
    <t>Eduardo</t>
  </si>
  <si>
    <t>18.648.655/0001-36</t>
  </si>
  <si>
    <t>Berlim Pré-Fabricados</t>
  </si>
  <si>
    <t>51 33001795</t>
  </si>
  <si>
    <t>Simone</t>
  </si>
  <si>
    <t>ESPECIFICAÇÃO TÉCNICA:</t>
  </si>
  <si>
    <t>Muro de concreto vazado com pontas h= 2.40m</t>
  </si>
  <si>
    <t xml:space="preserve">Painel Cego Moldura em concreto (Logo Cliente) h= 2,40 x 3,00  </t>
  </si>
  <si>
    <t>Anel p/ PV , PB, JE, anel de borracha, DN 600, h=10 cm</t>
  </si>
  <si>
    <t>91.852.087/0001-80</t>
  </si>
  <si>
    <t>Construsinos</t>
  </si>
  <si>
    <t>(51) 3588-5674</t>
  </si>
  <si>
    <t>Fernando Junior</t>
  </si>
  <si>
    <t>Dagostini</t>
  </si>
  <si>
    <t>Ester</t>
  </si>
  <si>
    <t>Anel p/ PV , PB, JE, anel de borracha, DN 600, h=15 cm</t>
  </si>
  <si>
    <t>Anel p/ PV, PB, JE, anel de borracha, DN 1000, h=20 cm</t>
  </si>
  <si>
    <t>Anel p/ PV, PB, JE, anel de borracha, DN 1000, h=50 cm</t>
  </si>
  <si>
    <t>Fundo de PV, JE, DN 1000, h=75 cm</t>
  </si>
  <si>
    <t>Cone excêntrico, PB, JE, anel de borracha, DN 1000 x 600, h = 100cm</t>
  </si>
  <si>
    <t>Laje excêntrica, junta rígida, DN 1000/DE 1200, Ø interno = 600 mm</t>
  </si>
  <si>
    <t>Válvula de gaveta com flange corpo curto com cabeçote PN10  DN 80mm</t>
  </si>
  <si>
    <t>SAINT GOBAIN</t>
  </si>
  <si>
    <t>JADIR</t>
  </si>
  <si>
    <t xml:space="preserve">Curva 90º em Aço Carbono Zincado DN 4" </t>
  </si>
  <si>
    <t xml:space="preserve">Curva 45º Ferro Fundido Bolsa JGS DN 200mm </t>
  </si>
  <si>
    <t xml:space="preserve">Curva 45º Ferro Fundido flange PN10 DN 200mm </t>
  </si>
  <si>
    <t xml:space="preserve">Curva 90º Ferro Fundido Bolsa JGS DN 200mm </t>
  </si>
  <si>
    <t>28.672.087/0001-62</t>
  </si>
  <si>
    <t xml:space="preserve">Curva 90º Ferro Fundido flange PN10 DN 200mm </t>
  </si>
  <si>
    <t>Tubo Aço Galvanizado Zincado Tubo L= 750 mm DN 4"</t>
  </si>
  <si>
    <t>MAXITUBOS INOX LTDA</t>
  </si>
  <si>
    <t>Tubo Aço Galvanizado Zincado Tubo L= 5350 mm DN 4"</t>
  </si>
  <si>
    <t>Tubo Ferro Fundido Bolsa JGS L= 6000 mm DN 200mm</t>
  </si>
  <si>
    <t>Tubo Ferro Fundido Flange PN10 e Ponta L= 400 mm DN 200mm</t>
  </si>
  <si>
    <t>Tubo Ferro Fundido Flange PN10 e Ponta L= 3402 mm DN 200mm</t>
  </si>
  <si>
    <t>Tubo Ferro Fundido Flange PN10 L= 388 mm DN 200mm</t>
  </si>
  <si>
    <t>Tubo Ferro Fundido Flange PN10 L= 2874 mm DN 200mm</t>
  </si>
  <si>
    <t>Tubo Ferro Fundido Flange PN10 L= 3815 mm DN 200mm</t>
  </si>
  <si>
    <t>Tubo Ferro Fundido Ponta e Ponta L= 590 mm DN 200mm</t>
  </si>
  <si>
    <t>Tubo Ferro Fundido Ponta e Ponta L= 1760 mm DN 200mm</t>
  </si>
  <si>
    <t>Tubo Ferro Fundido Ponta e Ponta L= 3016 mm DN 200mm</t>
  </si>
  <si>
    <t>Tubo Ferro Fundido Ponta e Ponta L= 3463 mm DN 200mm</t>
  </si>
  <si>
    <t xml:space="preserve">Cap em polipropileno DN 40mm </t>
  </si>
  <si>
    <t>HIDROPIPE</t>
  </si>
  <si>
    <t>Válvula borboleta com mecanismo de redução tipo K PN16 Manual DN 150mm</t>
  </si>
  <si>
    <t xml:space="preserve">Curva 90º Ferro Fundido Bolsa JGS DN 150mm </t>
  </si>
  <si>
    <t xml:space="preserve">Curva 90º Ferro Fundido flange PN10 DN 150mm </t>
  </si>
  <si>
    <t xml:space="preserve">Toco Ferro Fundido sem aba de vedação Flange PN10 L=250mm DN 150mm </t>
  </si>
  <si>
    <t xml:space="preserve">Tê 90º Ferro Fundido Bolsa JGS DN 150mm </t>
  </si>
  <si>
    <t xml:space="preserve">Tê 90º Ferro Fundido flange PN10 DN 150mm </t>
  </si>
  <si>
    <t>Bomba descarte de lodo SBR - EBL1  40.0m³/h x 3.30bar</t>
  </si>
  <si>
    <t>01.315.352/0001-07</t>
  </si>
  <si>
    <t>valdir geremia bombas helicoidais</t>
  </si>
  <si>
    <t>(51) 3572-4829</t>
  </si>
  <si>
    <t>Alexander</t>
  </si>
  <si>
    <t>82.749.987/0001-06</t>
  </si>
  <si>
    <t>(51) 99965 2265</t>
  </si>
  <si>
    <t>Gabriel</t>
  </si>
  <si>
    <t>Tubo Ferro Fundido Bolsa JGS L= 2348 mm DN 150mm</t>
  </si>
  <si>
    <t>Tubo Ferro Fundido Bolsa JGS L= 5000 mm DN 150mm</t>
  </si>
  <si>
    <t>Tubo Ferro Fundido Bolsa JGS L= 6000 mm DN 150mm</t>
  </si>
  <si>
    <t>Tubo Ferro Fundido Flange PN10 e Ponta L= 564 mm DN 150mm</t>
  </si>
  <si>
    <t>Tubo Ferro Fundido Flange PN10 L= 659 mm DN 150mm</t>
  </si>
  <si>
    <t>Tubo Ferro Fundido Flange PN10 L= 734 mm DN 150mm</t>
  </si>
  <si>
    <t>Tubo Ferro Fundido Flange PN10 L= 816 mm DN 150mm</t>
  </si>
  <si>
    <t>Tubo Ferro Fundido Flange PN10 L= 865 mm DN 150mm</t>
  </si>
  <si>
    <t>Tubo Ferro Fundido Flange PN10 L= 1515 mm DN 150mm</t>
  </si>
  <si>
    <t>Tubo Ferro Fundido Flange PN10 L= 1700 mm DN 150mm</t>
  </si>
  <si>
    <t>Tubo Ferro Fundido Flange PN10 L= 1830 mm DN 150mm</t>
  </si>
  <si>
    <t>Tubo Ferro Fundido Flange PN10 L= 2586 mm DN 150mm</t>
  </si>
  <si>
    <t>Tubo Ferro Fundido Flange PN10 L= 3365 mm DN 150mm</t>
  </si>
  <si>
    <t>Tubo Ferro Fundido Flange PN10 L= 4202 mm DN 150mm</t>
  </si>
  <si>
    <t>Tubo Ferro Fundido Flange PN10 L= 4246 mm DN 150mm</t>
  </si>
  <si>
    <t>Tubo Ferro Fundido Flange PN10 L= 5000 mm DN 150mm</t>
  </si>
  <si>
    <t>Tubo Ferro Fundido Flange PN10 L= 5234 mm DN 150mm</t>
  </si>
  <si>
    <t>Tubo Ferro Fundido Flange PN10 L= 5800 mm DN 150mm</t>
  </si>
  <si>
    <t>Tubo Ferro Fundido Flange PN10 L= 5932 mm DN 150mm</t>
  </si>
  <si>
    <t>Tubo Ferro Fundido Ponta e Ponta L= 1000 mm DN 150mm</t>
  </si>
  <si>
    <t>Tubo Ferro Fundido Ponta e Ponta L= 1261 mm DN 150mm</t>
  </si>
  <si>
    <t>Tubo Ferro Fundido Ponta e Ponta L= 2897 mm DN 150mm</t>
  </si>
  <si>
    <t>Tubo Ferro Fundido Ponta e Ponta L= 4455 mm DN 150mm</t>
  </si>
  <si>
    <t>Tubo Ferro Fundido Ponta e Ponta L= 5661 mm DN 150mm</t>
  </si>
  <si>
    <t xml:space="preserve">Curva 45º Ferro Fundido Bolsa JGS DN 800mm </t>
  </si>
  <si>
    <t xml:space="preserve">Curva 90º Ferro Fundido Bolsa JGS DN 400mm </t>
  </si>
  <si>
    <t xml:space="preserve">Curva 90º Ferro Fundido flange PN10 DN 800mm </t>
  </si>
  <si>
    <t>Tubo Ferro Fundido Bolsa JGS L= 6000 mm DN 800mm</t>
  </si>
  <si>
    <t>Tubo Ferro Fundido Bolsa JGS L= 6261 mm DN 800mm</t>
  </si>
  <si>
    <t>Tubo Ferro Fundido Bolsa JGS L= 6270 mm DN 800mm</t>
  </si>
  <si>
    <t>Tubo Ferro Fundido Bolsa JGS L= 7000 mm DN 800mm</t>
  </si>
  <si>
    <t>Tubo Ferro Fundido Flange PN10 e Bolsa JGS L= 6960 mm DN 800mm</t>
  </si>
  <si>
    <t>Tubo Ferro Fundido Flange PN10 e Ponta L= 1321 mm DN 400mm</t>
  </si>
  <si>
    <t>Tubo Ferro Fundido Flange PN10 e Ponta L= 1371 mm DN 400mm</t>
  </si>
  <si>
    <t>Tubo Ferro Fundido Flange PN10 e Ponta L= 1469 mm DN 400mm</t>
  </si>
  <si>
    <t>Tubo Ferro Fundido Flange PN10 e Ponta L= 1494 mm DN 400mm</t>
  </si>
  <si>
    <t>Tubo Ferro Fundido Flange PN10 e Ponta L= 5609 mm DN 800mm</t>
  </si>
  <si>
    <t>Tubo Ferro Fundido Flange PN10 L= 4628 mm DN 800mm</t>
  </si>
  <si>
    <t>Tubo Ferro Fundido Ponta e Ponta L= 3532 mm DN 400mm</t>
  </si>
  <si>
    <t>Tubo Ferro Fundido Ponta e Ponta L= 500 mm DN 600mm</t>
  </si>
  <si>
    <t>Tubo Ferro Fundido Ponta e Ponta L= 500 mm DN 800mm</t>
  </si>
  <si>
    <t>Tubo Ferro Fundido Ponta e Ponta L= 1443 mm DN 800mm</t>
  </si>
  <si>
    <t>Tubo Ferro Fundido Ponta e Ponta L= 2354 mm DN 800mm</t>
  </si>
  <si>
    <t>Tubo Ferro Fundido Ponta e Ponta L= 2646 mm DN 800mm</t>
  </si>
  <si>
    <t>Tubo Ferro Fundido Ponta e Ponta L= 2845 mm DN 800mm</t>
  </si>
  <si>
    <t>Tubo Ferro Fundido Ponta e Ponta L= 4003 mm DN 800mm</t>
  </si>
  <si>
    <t>Tubo Ferro Fundido Ponta e Ponta L= 4497 mm DN 800mm</t>
  </si>
  <si>
    <t>Tubo Ferro Fundido Ponta e Ponta L= 4653 mm DN 800mm</t>
  </si>
  <si>
    <t>Tubo Ferro Fundido Ponta e Ponta L= 4654 mm DN 800mm</t>
  </si>
  <si>
    <t>Tubo Ferro Fundido Ponta e Ponta L= 4857 mm DN 800mm</t>
  </si>
  <si>
    <t>Tubo Ferro Fundido Ponta e Ponta L= 5696 mm DN 800mm</t>
  </si>
  <si>
    <t>Tubo Ferro Fundido Ponta e Ponta L= 6274 mm DN 800mm</t>
  </si>
  <si>
    <t>Tubo Ferro Fundido Ponta e Ponta L= 6362 mm DN 800mm</t>
  </si>
  <si>
    <t>Tê 90º Ferro Fundido Bolsa JGS DN 800mm x DN 400mm</t>
  </si>
  <si>
    <t>un</t>
  </si>
  <si>
    <t>Tê 90º Ferro Fundido Bolsa JGS e Flange DN 800 x 800mm</t>
  </si>
  <si>
    <t>Tubo Ferro Fundido Bolsa JGS L= 1979 mm DN 800mm</t>
  </si>
  <si>
    <t>92.965.524/0001-35</t>
  </si>
  <si>
    <t>Maquimotor</t>
  </si>
  <si>
    <t>Tubo Ferro Fundido Bolsa JGS L= 2646 mm DN 800mm</t>
  </si>
  <si>
    <t>Tubo Ferro Fundido Flange PN10 e Ponta L= 5640 mm DN 400mm</t>
  </si>
  <si>
    <t>Tubo Ferro Fundido Flange PN10 e Ponta L= 6322 mm DN 800mm</t>
  </si>
  <si>
    <t>Tubo Ferro Fundido Flange PN10 L= 5569 mm DN 800mm</t>
  </si>
  <si>
    <t>Tubo Ferro Fundido Ponta e Ponta L= 2795 mm DN 800mm</t>
  </si>
  <si>
    <t>Tubo Ferro Fundido Ponta e Ponta L= 5093 mm DN 800mm</t>
  </si>
  <si>
    <t xml:space="preserve">Flange Cego Ferro fundido PN10 DN 800mm </t>
  </si>
  <si>
    <t>Conj. Parafuso e Porca M16 x 80mm em aço galvanizado a fogo, conf. NBR 7675</t>
  </si>
  <si>
    <t>Junta de vedação (arruela lisa) SBR esp 3,0mm para flange DN 80</t>
  </si>
  <si>
    <t>Conj. Parafuso e Porca M20 x 90mm em aço galvanizado a fogo, conf. NBR 7675</t>
  </si>
  <si>
    <t>Junta de vedação (arruela lisa) SBR esp 3,0mm para flange DN 200</t>
  </si>
  <si>
    <t>Junta de vedação (arruela lisa) SBR esp 3,0mm para flange DN 150</t>
  </si>
  <si>
    <t>Conj. Parafuso e Porca M24 x 110mm em aço galvanizado a fogo, conf. NBR 7675</t>
  </si>
  <si>
    <t>Brasil dos parafusos</t>
  </si>
  <si>
    <t>Conj. Parafuso e Porca M30 x 140mm em aço galvanizado a fogo, conf. NBR 7675</t>
  </si>
  <si>
    <t>Junta de vedação (arruela lisa) SBR esp 3,0mm para flange DN 400</t>
  </si>
  <si>
    <t>Junta de vedação (arruela lisa) SBR esp 3,0mm para flange DN 800</t>
  </si>
  <si>
    <t>Fornecimento de Argila posto obra (medido compactado na obra)</t>
  </si>
  <si>
    <t>51 996680766</t>
  </si>
  <si>
    <t>Taís</t>
  </si>
  <si>
    <t>(51) 3592.9418</t>
  </si>
  <si>
    <t>Leandro Barreto</t>
  </si>
  <si>
    <t>10.357.687/0001-70</t>
  </si>
  <si>
    <t>Vargas</t>
  </si>
  <si>
    <t>diego@terraplanagemvargas.com.br</t>
  </si>
  <si>
    <t>Diego</t>
  </si>
  <si>
    <t xml:space="preserve">Blindagem tipo pesada para escoramento </t>
  </si>
  <si>
    <t>031 9 8421 1879</t>
  </si>
  <si>
    <t>Renato</t>
  </si>
  <si>
    <t>ESCORAMENTO.COM</t>
  </si>
  <si>
    <t>https://escoramento.com/product-category/solicite-seu-orcamento/sp-orcamento/</t>
  </si>
  <si>
    <t>Obs.: os valores da proposta foram convertidos em área (m²) e adotado a média entre as duas cotações</t>
  </si>
  <si>
    <t>Anel p/ PB, JE, anel de borracha, DN 1200, h=20 cm</t>
  </si>
  <si>
    <t>Anel p/ PB, JE, anel de borracha, DN 1200, h=110 cm</t>
  </si>
  <si>
    <t>Cone excêntrico, PB, JE, anel de borracha, DN1200 x 600, h = 100cm</t>
  </si>
  <si>
    <t xml:space="preserve">Junção 45º em Aço flange PN10 DN 800mm </t>
  </si>
  <si>
    <t xml:space="preserve">Medidor de Vazão Ultrasônico Intrusivo sistema HOT TAP DN 800mm </t>
  </si>
  <si>
    <t>CONAUT</t>
  </si>
  <si>
    <t>DIGITROL</t>
  </si>
  <si>
    <t>Curva 45º Ferro Fundido flange PN10  DN 800mm</t>
  </si>
  <si>
    <t>Tubo Ferro Fundido Flange PN10 e Ponta L= 1450 mm DN 800mm</t>
  </si>
  <si>
    <t>Tubo Ferro Fundido Flange PN10 L= 1674 mm DN 800mm</t>
  </si>
  <si>
    <t>Tubo Ferro Fundido Flange PN10 L= 2150 mm DN 800mm</t>
  </si>
  <si>
    <t>Tubo Ferro Fundido Flange PN10 L= 2924 mm DN 800mm</t>
  </si>
  <si>
    <t>Tubo Ferro Fundido Flange PN10 L= 3249 mm DN 800mm</t>
  </si>
  <si>
    <t>Tubo Ferro Fundido Flange PN10 L= 5984 mm DN 800mm</t>
  </si>
  <si>
    <t>Extremidade Ferro Fundido com aba de vedação ponta e flange PN10 L=700mm  DN 800mm</t>
  </si>
  <si>
    <t>Tubo Ferro Fundido Flange PN10 e Bolsa JGS L= 1468 mm DN 800mm</t>
  </si>
  <si>
    <t>Tubo Ferro Fundido Flange PN10 e Bolsa JGS L= 1500 mm DN 800mm</t>
  </si>
  <si>
    <t>Tubo Ferro Fundido Flange PN10 e Bolsa JGS L= 7000 mm DN 800mm</t>
  </si>
  <si>
    <t>Tubo Ferro Fundido Ponta e Ponta L= 1655 mm DN 800mm</t>
  </si>
  <si>
    <t>Tubo Ferro Fundido Ponta e Ponta L= 2641 mm DN 800mm</t>
  </si>
  <si>
    <t>Tubo Ferro Fundido Ponta e Ponta L= 2650 mm DN 800mm</t>
  </si>
  <si>
    <t>Tubo Ferro Fundido Ponta e Ponta L= 3837 mm DN 800mm</t>
  </si>
  <si>
    <t>Tubo Ferro Fundido Ponta e Ponta L= 5595 mm DN 800mm</t>
  </si>
  <si>
    <t xml:space="preserve">Curva 90º em Aço Inox c/ pontas DN 4" </t>
  </si>
  <si>
    <t xml:space="preserve">Curva 90º em Aço Inox c/ pontas DN 12" </t>
  </si>
  <si>
    <t>Tubo em Aço Inox Flange PN10 L= 200 mm DN 4"</t>
  </si>
  <si>
    <t>Tubo em Aço Inox Ponta L= 551 mm DN 4"</t>
  </si>
  <si>
    <t>Tubo em Aço Inox Ponta L= 644 mm DN 4"</t>
  </si>
  <si>
    <t>Tubo em Aço Inox Ponta L= 1813 mm DN 4"</t>
  </si>
  <si>
    <t>Tubo em Aço Inox Ponta L= 1867 mm DN 4"</t>
  </si>
  <si>
    <t>Tubo em Aço Inox Ponta L= 3855 mm DN 4"</t>
  </si>
  <si>
    <t>Tubo em Aço Inox Ponta L= 6000 mm DN 4"</t>
  </si>
  <si>
    <t>Tubo em Aço Inox Ponta L= 1240 mm DN 12"</t>
  </si>
  <si>
    <t>Tubo em Aço Inox Ponta L= 1640 mm DN 12"</t>
  </si>
  <si>
    <t>Tubo em Aço Inox Ponta L= 2787 mm DN 12"</t>
  </si>
  <si>
    <t>Tubo em Aço Inox Ponta L= 3233 mm DN 12"</t>
  </si>
  <si>
    <t>Tubo em Aço Inox Ponta L= 3633 mm DN 12"</t>
  </si>
  <si>
    <t>Tubo em Aço Inox Ponta L= 4600 mm DN 12"</t>
  </si>
  <si>
    <t>Tubo em Aço Inox Ponta L= 5664 mm DN 12"</t>
  </si>
  <si>
    <t>Tubo em Aço Inox Ponta L= 6000 mm DN 12"</t>
  </si>
  <si>
    <t>Tubo Ferro Fundido Bolsa JGS L= 6272 mm DN 800mm</t>
  </si>
  <si>
    <t>Tubo Ferro Fundido Flange PN10 e Bolsa JGS L= 2645 mm DN 800mm</t>
  </si>
  <si>
    <t>Tubo Ferro Fundido Ponta e Ponta L= 2691 mm DN 800mm</t>
  </si>
  <si>
    <t>Tubo Ferro Fundido Ponta e Ponta L= 6000 mm DN 800mm</t>
  </si>
  <si>
    <t>Tubo Ferro Fundido Flange PN10 e Ponta L= 1469 mm DN 800mm</t>
  </si>
  <si>
    <t>Tubo Ferro Fundido Flange PN10 e Ponta L= 1494 mm DN 800mm</t>
  </si>
  <si>
    <t>Tubo Ferro Fundido Flange PN10 e Ponta L= 5640 mm DN 800mm</t>
  </si>
  <si>
    <t>Tubo Ferro Fundido Ponta e Ponta L= 1662 mm DN 800mm</t>
  </si>
  <si>
    <t>Junta de vedação (arruela lisa) SBR esp 3,0mm para flange DN 100</t>
  </si>
  <si>
    <t>Cabo fibra óptica monomodo flat drop 1 fibra</t>
  </si>
  <si>
    <t>Bits &amp; Bytes</t>
  </si>
  <si>
    <t>Cabo De Fibra Optica Evus Standard Drop Flat 1km Ftth 1fo G657a | KaBuM!</t>
  </si>
  <si>
    <t>fibrasnet</t>
  </si>
  <si>
    <t>Cabo Óptico Drop 1fo 1 Km | FIBRAS NET SP (fibrasnetsjc.com.br)</t>
  </si>
  <si>
    <t>CABO FIBRA OPTICA DROP FLAT 1FO 1km / 1.000m Anatel CONDUTTI - centralcabos</t>
  </si>
  <si>
    <t>Conector de Campo Fast SM SC APC</t>
  </si>
  <si>
    <t>HR2TECH</t>
  </si>
  <si>
    <t>10 Conector Fast Óptico De Campo Rosca SC/APC Fibra Monomodo (hr2tech.com.br)</t>
  </si>
  <si>
    <t>FTTX store</t>
  </si>
  <si>
    <t>https://www.fttx.com.br/kit-10-pcs-conector-rosca-scapc/p</t>
  </si>
  <si>
    <t>unicaserv</t>
  </si>
  <si>
    <t>Conector Óptico SC APC SM Fast Connector Rosca Preta Pré Polido Verde com melhor preço você encontra na Unicaserv Distribuidora de Materiais de Cabeamento Estruturado e Fibras Ópticas</t>
  </si>
  <si>
    <t>Suporte dieletrico para fibra</t>
  </si>
  <si>
    <t>LojaMatel</t>
  </si>
  <si>
    <t>Suporte Dielétrico FDS 6000 | Lojamatel</t>
  </si>
  <si>
    <t xml:space="preserve">Suporte para bap galvanizado a fogo </t>
  </si>
  <si>
    <t>https://www.unicaserv.com.br/suporte-para-bap-furo-14mm</t>
  </si>
  <si>
    <t xml:space="preserve">Abraçadeira ajustável para poste bap 3 </t>
  </si>
  <si>
    <t>https://www.unicaserv.com.br/infra-estrutura/abracadeiras/abracadeira-bap-3-ajustavel-gi-c-parafuso-slim-1200mm?parceiro=3738&amp;gclid=Cj0KCQiA4OybBhCzARIsAIcfn9kAm0ZcmOTe-RaiDSwiiZ-bqiiyTrSMjVpYRuHYlJ0mFSEYcHaxQfcaAs_REALw_wcB</t>
  </si>
  <si>
    <t>Grampo de ancoragem para fibra</t>
  </si>
  <si>
    <t>Tecnohouse</t>
  </si>
  <si>
    <t>Kit C/ 5 Conjunto Ancoragem Ratinho Fibra Optica (7 A 10mm) | Tecnohouse (thouse.com.br)</t>
  </si>
  <si>
    <t>Espaçador losangular com garra 25kV</t>
  </si>
  <si>
    <t>22.193.309/0001-88</t>
  </si>
  <si>
    <t>Teky Intermediação de Negócios em Suprimentos Empresarias LTDA</t>
  </si>
  <si>
    <t xml:space="preserve"> </t>
  </si>
  <si>
    <t>https://www.teky.com.br/121635/espacador-losangular-polimerico-25kv-rede-compacta-cgarra-pad-rge-vicentino</t>
  </si>
  <si>
    <t>DJ DE SOUZA MATERIAIS ELETRICOS - EIRELI</t>
  </si>
  <si>
    <t>https://www.magazineluiza.com.br/espacador-losangular-25kv-com-travas-vicentinos/p/kb9hk1e91d/rc/rcnm/</t>
  </si>
  <si>
    <t>Cabo de alumínio tetraplex 120mm2 + 70mm2 netro nu</t>
  </si>
  <si>
    <t>Eletricazan</t>
  </si>
  <si>
    <t>CABO QUADRIPLEX 120MM DE ALUMÍNIO - METRO - Elétrica Zan (eletricazan.com.br)</t>
  </si>
  <si>
    <t>https://loja.conduscamp.com.br/produto/cabo-aluminio-quadruplex-colorido-3x12000-mm--neutro-nu-7000-mm/5332997?IdSku=4727133</t>
  </si>
  <si>
    <t>Cabo de alumínio tetraplex 35mm2 + 35mm2 netro nu</t>
  </si>
  <si>
    <t>CABO QUADRIPLEX 35MM DE ALUMÍNIO - METRO - Elétrica Zan (eletricazan.com.br)</t>
  </si>
  <si>
    <t>Cabo ALUMINIO QUADRUPLEX pronta entrega para todo Brasil | Conduscamp</t>
  </si>
  <si>
    <t>Isolador Polimérico de Ancoragem 25kV</t>
  </si>
  <si>
    <t>SIELETRIC</t>
  </si>
  <si>
    <t>https://www.sieletric.com.br/produto/isolador-de-ancoragem-polimerico-25kv</t>
  </si>
  <si>
    <t>PLENOBRAS</t>
  </si>
  <si>
    <t>Isolador Suspensao Polimérico 25KV 275X570X230MM Vicentino | Plenobras (teky.com.br)</t>
  </si>
  <si>
    <t>Estribo para Braço "L"</t>
  </si>
  <si>
    <t>Judy Materiais Elétricos</t>
  </si>
  <si>
    <t>https://judycabos.com.br/produto/estribo-para-braco-tipo-l-139x70/</t>
  </si>
  <si>
    <t>Plenobras</t>
  </si>
  <si>
    <t>https://plenobras.teky.com.br/8182/estribo-galvanizado-eletrolitico-para-braco-l-1525kv-nac-ferragens</t>
  </si>
  <si>
    <t>Fita de advertência, rede elétrica abaixo.</t>
  </si>
  <si>
    <t>Seton</t>
  </si>
  <si>
    <t>Fita Subterrânea - Rede Elétrica Abaixo - 7,6cm x 300m - Fitas Subterrâneas - Fitas - Sinalização e Identificação (seton.com.br)</t>
  </si>
  <si>
    <t>Grampo de Ancoragem para Cabo Coberto 25kV</t>
  </si>
  <si>
    <t>Grampo Metálico Ancoragem GD8 16-18MM Ancora | Plenobras (teky.com.br)</t>
  </si>
  <si>
    <t>Eletrotrafo</t>
  </si>
  <si>
    <t>https://www.eletrotrafo.com.br/grampo-de-ancoragem-universal-cabo-xlpe-15-35kv-25-240mm-gau1-ntc-813055-copel-/p?idsku=10793</t>
  </si>
  <si>
    <t>Cabo de aluminio protegido, média tensão, 25kV, 70mm2</t>
  </si>
  <si>
    <t>https://plenobras.teky.com.br/494/cabo-aluminio-nbr-11873-coberto-xlpe-90-25kv-1x-70-mm-entre-arvores-cinza-universal-cond</t>
  </si>
  <si>
    <t>12.417.482/0003-20</t>
  </si>
  <si>
    <t>VGS</t>
  </si>
  <si>
    <t>(19) 3876-6237</t>
  </si>
  <si>
    <t>www.vgsenergia.com.br</t>
  </si>
  <si>
    <t>31.473.439/0001-65</t>
  </si>
  <si>
    <t>SCHIMANKO MATERIAIS ELETRICOS</t>
  </si>
  <si>
    <t>(51)31379491</t>
  </si>
  <si>
    <t>schimankomaterialeletrico.com.br</t>
  </si>
  <si>
    <t>DV REPRESENTAÇÕES</t>
  </si>
  <si>
    <t>(54) 3260-5083</t>
  </si>
  <si>
    <t>Cabo cabo de cobre multipolar, 4 vias, EPR 0,6/1kV 6mm2</t>
  </si>
  <si>
    <t>Cabo Cobre Flexível 4x 6mm² Isolado HEPR 0,6/1kV 90° Preto NBR 7286 Nax Flex | Plenobras (teky.com.br)</t>
  </si>
  <si>
    <t>https://www.dimensional.com.br/cabo-flexivel-0-6-1kv-90-graus-celsius-hepr-4x25mm2-preto-fiterflex-nexans-/p</t>
  </si>
  <si>
    <t>Cabo cabo de cobre multipolar, 4 vias, EPR 0,6/1kV 25mm2</t>
  </si>
  <si>
    <t>https://plenobras.teky.com.br/461/cabo-cobre-flexivel-4x-25mm-isolado-hepr-061kv-90-preto-nbr-7286-nax-flex</t>
  </si>
  <si>
    <t>Conector de perfuração, condutor principal de 10 a120mm2</t>
  </si>
  <si>
    <t>Conector Perfurante Derivação Cobre Estanhado P-16-120,00MM2 D-16-120,00MM2 Preto Incesa | Plenobras (teky.com.br)</t>
  </si>
  <si>
    <t>Eletroduto de aço galvânizado 2"</t>
  </si>
  <si>
    <t>https://plenobras.teky.com.br/8108/eletroduto-pesado-galvanizado-a-fogo-par-350mm-2%22x3m-com-rosca-bsp-nbr-5598-multiduto-ltda</t>
  </si>
  <si>
    <t>Eletroduto AC GF 2" NPT NBR5597 63021GF5597. - PERFIL LIDER - Dimensional</t>
  </si>
  <si>
    <t>ELETRODUTO DE FERRO GALV/FOGO PESADO 2" X 6MTS 3,00MM NBR 5598 - eletrotrafo</t>
  </si>
  <si>
    <t>Eletroduto de aço galvânizado 4"</t>
  </si>
  <si>
    <t>Eletroduto Pesado Galvanizado A Fogo PAR 4,25MM 4"X3M Com Rosca BSP NBR 5598 Multiduto Ltda | Plenobras (teky.com.br)</t>
  </si>
  <si>
    <t>Eletroduto Rígido Metálico Aço Carbono Galvanizado Fogo Pesado Com 1 Luva 4,25mm 4 " NPT 3000 Mm ABNT NBR 5597 - ECEDN9 - ELECON - Dimensional</t>
  </si>
  <si>
    <t>ELETRODUTO DE FERRO GALVANIZADO A FOGO PESADO - GFC TUBOS - eletrotrafo</t>
  </si>
  <si>
    <t>Cabo de cobre múltiplo seção 4x6,0mm² - 0,6/1 kV</t>
  </si>
  <si>
    <t xml:space="preserve"> 06.913.480/0015-63 </t>
  </si>
  <si>
    <t>Dimensional Brasil Soluções Ltda.</t>
  </si>
  <si>
    <t>https://www.dimensional.com.br/cabo-flexivel-0-6-1kv-90-graus-celsius-hepr-4x6mm2-preto-fiterflex-nexans-/p</t>
  </si>
  <si>
    <t>Cabo de cobre múltiplo seção 4x25,0mm² - 0,6/1 kV</t>
  </si>
  <si>
    <t>Cabo Flexível 0,6/1kv 90 Graus Celsius Hepr 4x25mm2 Preto - FITERFLEX - Nexans - Dimensional</t>
  </si>
  <si>
    <t>Manta de impermeabilização</t>
  </si>
  <si>
    <t>Cabo de cobre múltiplo seção 2x1,5mm² - PVC 1 kV</t>
  </si>
  <si>
    <t>10.280.765/0048-40</t>
  </si>
  <si>
    <t>TUMELERO</t>
  </si>
  <si>
    <t>51 9811-1390</t>
  </si>
  <si>
    <t>https://www.tumelero.com.br/cabo-flexivel-com-ate-750v-pp-2x1-5mm-50-preto-metros-cobrecom-888812967/p?idsku=888812967&amp;gclid=CjwKCAiAz--OBhBIEiwAG1rIOplnBT2L5UL9_5hRLSuU79NI8gKT1f1NXcGMHckw8KSfTq6ek1AodRoCzcEQAvD_BwE</t>
  </si>
  <si>
    <t>Cabo de cobre múltiplo seção 3x2,5mm² - PVC 1 kV</t>
  </si>
  <si>
    <t>01.754.239/0018-68</t>
  </si>
  <si>
    <t>DUFRIO</t>
  </si>
  <si>
    <t>4007-1853</t>
  </si>
  <si>
    <t>https://www.dufrio.com.br/cabo-flexivel-pp-silnax-3x250mm-sil-preto-10-kv.html?utm_source=google&amp;utm_medium=shopping&amp;apwc=Y2FuYWxJbnRlZ3JhY2FvPTQ0N3xwcm9kdXRvPTI4NTI=&amp;gclid=CjwKCAiAz--OBhBIEiwAG1rIOi7kbofgJl-tsc7h_iUe72it0eCm_fetIgYZVjBhFzRYnT2oUIw0fBoCDv8QAvD_BwE</t>
  </si>
  <si>
    <t>Interruptor de luz três seções 10A/220V</t>
  </si>
  <si>
    <t>23.664.046/0003-66</t>
  </si>
  <si>
    <t>scheneider eletric</t>
  </si>
  <si>
    <t>112388-3396</t>
  </si>
  <si>
    <t>https://loja.se.com/conjunto-schneider-s71330104-3-interruptores-simples-10a-pl-orion-1100936/p?idsku=63026&amp;gclid=CjwKCAiAz--OBhBIEiwAG1rIOgi1SiLo_LsdEZHojHccel8FJAwp0KDNCbFfFJYTb1GCUYT1fzppwhoCXiAQAvD_BwE</t>
  </si>
  <si>
    <t>Lâmpada compacta fluorescente de 26W/220V</t>
  </si>
  <si>
    <t>91.825.422/0001-51</t>
  </si>
  <si>
    <t>ELETROPEÇAS</t>
  </si>
  <si>
    <t>542101-8100</t>
  </si>
  <si>
    <t>https://www.eletropecas.com/produto/lampada-fluorescente-espiral-azul-220v-26w-taschibra</t>
  </si>
  <si>
    <t>Tomada universal 2P+T, 16A / 220V, de embutir</t>
  </si>
  <si>
    <t>07.327.325/0001-22</t>
  </si>
  <si>
    <t>https://www.viewtech.ind.br/catalog/product/view/id/2208/s/tomada-de-embutir-scame-2p-t-16a-220v-6h-azul-70x87mm/?utm_source=&amp;utm_medium=&amp;utm_campaign=&amp;utm_term=&amp;utm_content=&amp;gclid=CjwKCAiAz--OBhBIEiwAG1rIOqkT-Tn-Yag7dHno8v5TYE7uAoVug5AIEPx-E2LUxmZ3kbA9Q2zi2xoCLCQQAvD_BwE</t>
  </si>
  <si>
    <t>Cabo de cobre múltiplo seção 2x1,5mm² - 0,6/1 kV</t>
  </si>
  <si>
    <t>https://www.dimensional.com.br/cabo-flexivel-061kv-90-graus-celsius-hepr-2x15mm2-preto---eproflex90---induscabos/p</t>
  </si>
  <si>
    <t>Grade de proteção tipo tela otis com arame n.18 Bwg e malha de 13x13mm para isolamento dos equipamentos</t>
  </si>
  <si>
    <t>ORSE Nº 11445  (m²)</t>
  </si>
  <si>
    <t>Grade de proteção tipo tela otis com arame n.18 Bwg e malha de 13x13mm 1.00x1.00m para esquadria</t>
  </si>
  <si>
    <t>Bucha Nylon 6mm</t>
  </si>
  <si>
    <t>(51)9811-1390</t>
  </si>
  <si>
    <t>https://www.tumelero.com.br/bucha-de-nylon-06mm-com-20-unidades-bemfixa-40390596/p?idsku=40390596&amp;gclid=Cj0KCQiAoNWOBhCwARIsAAiHnEhukwKUpK0sH49un55a3aPuufD7BirxKN9RE78yfdb0XOB5LaPOehUaAlP5EALw_wcB</t>
  </si>
  <si>
    <t>Bucha Nylon 8mm</t>
  </si>
  <si>
    <t>https://www.tumelero.com.br/bucha-de-nylon-08mm-com-anel-10-unidades-bemfixa-40392289/p?idsku=40392289&amp;gclid=Cj0KCQiAoNWOBhCwARIsAAiHnEiJRUdlw5EcIVAaSjIjA_c6x1tNXFtsrA-P5ksu5uOW9H8CFBC5oWAaAtm3EALw_wcB</t>
  </si>
  <si>
    <t>Caixa de passagem em alvenaria, embutida no piso, dimensões internas 800x800x800mm</t>
  </si>
  <si>
    <t>SODIMAC</t>
  </si>
  <si>
    <t>(11)30445678</t>
  </si>
  <si>
    <t>https://www.sodimac.com.br/sodimac-br/product/784945/caixa-de-inspe%C3%A7ao-de-concreto-sem-tampa-60x60/784945/</t>
  </si>
  <si>
    <t>Cavalete de medição padrão CPFL</t>
  </si>
  <si>
    <t>ORSE Nº 13578  (m²)</t>
  </si>
  <si>
    <t>Chave seccionadora 400A, 25kV, abertura simultânea, fechadura Yale, com contatos auxiliares</t>
  </si>
  <si>
    <t>(51)4042-2076</t>
  </si>
  <si>
    <t>https://www.teky.com.br/9310/chave-seccionadora-tripolar-400a-25kv-sem-punho-sem-micro-sbase-fusivel-scarga-american-fuse</t>
  </si>
  <si>
    <t xml:space="preserve">Conector de medição bimetálico </t>
  </si>
  <si>
    <t>47.960.950/1088-36</t>
  </si>
  <si>
    <t>MAGAZINE LUIZA</t>
  </si>
  <si>
    <t>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t>
  </si>
  <si>
    <t>Disjuntor geral tipo on board, a Vácuo, 25kV, 630A, c/ quadro de proteção e suporte para nobreak</t>
  </si>
  <si>
    <t>MédiaTensao</t>
  </si>
  <si>
    <t>C Muller</t>
  </si>
  <si>
    <t>Conecta Elétrica</t>
  </si>
  <si>
    <t>ORSE/09211</t>
  </si>
  <si>
    <t>Eixo prolongador com mancal</t>
  </si>
  <si>
    <t>https://www.magazineluiza.com.br/prolongador-com-mancal-ref-90600-american-fuse/p/bg826120a1/rc/rcnm/?&amp;seller_id=eletrotrafo</t>
  </si>
  <si>
    <t>Fusível diazed 4A com base para trilho DIN</t>
  </si>
  <si>
    <t>09148/ORSE</t>
  </si>
  <si>
    <t xml:space="preserve">Haste de interligação </t>
  </si>
  <si>
    <t>13.308.201/0001-00</t>
  </si>
  <si>
    <t>PEÇAS MIX</t>
  </si>
  <si>
    <t>(21)99912-8722</t>
  </si>
  <si>
    <t>https://www.pecasmix.com.br/haste-ligacao-motor-11-0-13-0-15-0-branco-b4t-70300126/p/70300126?c=2&amp;t=1</t>
  </si>
  <si>
    <t>Interruptor diferencial residual 25A bipolar</t>
  </si>
  <si>
    <t>85.014.793/0001-50</t>
  </si>
  <si>
    <t>ELETRORASTRO</t>
  </si>
  <si>
    <t>https://www.eletrorastro.com.br/produto/interruptor-diferencial-residual-2-polos-25a-30ma-schneider-79340?utm_source=google&amp;utm_medium=cpc&amp;utm_campaign=</t>
  </si>
  <si>
    <t>Isolador pedestal 25kV</t>
  </si>
  <si>
    <t>80.224.785/0001-15</t>
  </si>
  <si>
    <t>ELETROTRAFO</t>
  </si>
  <si>
    <t>(43)3520-5000</t>
  </si>
  <si>
    <t>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t>
  </si>
  <si>
    <t>08.601.864/0001-70</t>
  </si>
  <si>
    <t>(47)99945-8376</t>
  </si>
  <si>
    <t>https://www.sieletric.com.br/produto/isolador-pedestal-porcelana-25kv</t>
  </si>
  <si>
    <t xml:space="preserve">Luminária tipo blindada tubular 2 lâmpadas 36w </t>
  </si>
  <si>
    <t>EMBRALUMI</t>
  </si>
  <si>
    <t>(11)3207-3782</t>
  </si>
  <si>
    <t>https://www.embralumi.com.br/luminaria-slim-tubular-premium-led-36w-120cm/p?idsku=864&amp;gclid=Cj0KCQiAw9qOBhC-ARIsAG-rdn5FTJ5STmIXXbo4XGg41L5nybf3HZXa5XUpy7YtoRHtKEaOtnkMkBUaAiMsEALw_wcB</t>
  </si>
  <si>
    <t xml:space="preserve">Minicaptor em barra chata de alumínio 7/8" x 1/8" x 300mm </t>
  </si>
  <si>
    <t>17.469.701/0001-77</t>
  </si>
  <si>
    <t>ARCELORMITTAL</t>
  </si>
  <si>
    <t>https://www.eletrocenterlondrina.com.br/solda-exotermica-cartucho-115</t>
  </si>
  <si>
    <t>Nobreak 1000VA, 115V</t>
  </si>
  <si>
    <t>43.283.811/0001-50</t>
  </si>
  <si>
    <t>KALUNGA</t>
  </si>
  <si>
    <t>https://www.kalunga.com.br/prod/nobreak-senoidal-intelbras-1000va-bivolt-6-tomadas-snb1000-cx-1-un/446697?pcID=39&amp;gclid=Cj0KCQiAoNWOBhCwARIsAAiHnEjmUfEUXg1twaP2TiZSuSxI_SsvUahR2R8B8JLukmRRdmIjfZEJoAkaAg6MEALw_wcB</t>
  </si>
  <si>
    <t>Parafuso cabeça chata alumínio ø1/4" x 5/8"</t>
  </si>
  <si>
    <t>06.912.516/0001-99</t>
  </si>
  <si>
    <t>ELETROPAULO</t>
  </si>
  <si>
    <t>https://www.lojaeletropaulo.com.br/para-raios/5554-parafuso-inox-cabeca-chata-14-x-78-5322-termotecnica-4571.html</t>
  </si>
  <si>
    <t>Parafuso cabeça chata alumínio ø1/4" x 7/8"</t>
  </si>
  <si>
    <t>Para-ráio polimérico 25kV</t>
  </si>
  <si>
    <t>03.007.331/0001-41</t>
  </si>
  <si>
    <t>MERCADO LIVRE</t>
  </si>
  <si>
    <t>https://lista.mercadolivre.com.br/para-raio-polimerico-25-kv</t>
  </si>
  <si>
    <t>Placa de advertência "esta chave não deve ser manobrada em carga"</t>
  </si>
  <si>
    <t>82.962.127/0001-56</t>
  </si>
  <si>
    <t>SINALIZA.COM</t>
  </si>
  <si>
    <t>https://www.isinaliza.com/placa-aviso--esta-chave-nao-devera-ser-manobrada-em-carga/p?idsku=21840&amp;gclid=Cj0KCQiAoNWOBhCwARIsAAiHnEheSUqM8IU_ZAb2zaUcGvHjRtwRm0WUohykfcvOm5jSptzGXES9fPQaAt6YEALw_wcB</t>
  </si>
  <si>
    <t>Placa de advertência "perigo de morte alta tensão" padrão cpfl</t>
  </si>
  <si>
    <t>https://www.isinaliza.com/placa-perigo--risco-de-morte/p?idsku=38897&amp;gclid=Cj0KCQiAoNWOBhCwARIsAAiHnEgFya0FHRO-TiTStOvnmjmroymJfj2AYKT6NfZD8FQFxlePmlMkggAaAov9EALw_wcB</t>
  </si>
  <si>
    <t xml:space="preserve">Pontos de Solda exotermica </t>
  </si>
  <si>
    <t>03.590.055/0001-97</t>
  </si>
  <si>
    <t>ELETROCENTER</t>
  </si>
  <si>
    <t>Punho de manobra</t>
  </si>
  <si>
    <t>14.780.667/0001-69</t>
  </si>
  <si>
    <t>POLO ELETRICA</t>
  </si>
  <si>
    <t>https://www.poloeletrica.com.br/punho-para-manobra-de-chave-seccionadora-moran</t>
  </si>
  <si>
    <t>Quadro de distribuição soprepor , 500x400x250mm</t>
  </si>
  <si>
    <t>(19)3446-7537</t>
  </si>
  <si>
    <t>https://www.dimensional.com.br/quadro-comando-sobrepor-aco-carbono-bege-600-mm-600-mm-250-mm-c-flange-inferior-cemar/p?idsku=940360&amp;gclid=Cj0KCQiAw9qOBhC-ARIsAG-rdn7Fzo0mO87syXFUw5fUqGWg84ojEO7YY2DWqhuok7r4SUjyudfR660aAqIxEALw_wcB</t>
  </si>
  <si>
    <t>Suporte para muflas saída</t>
  </si>
  <si>
    <t>00.776.574/0006-60</t>
  </si>
  <si>
    <t>https://www.americanas.com.br/produto/3668731145?opn=YSMESP</t>
  </si>
  <si>
    <t>Tapete de borracha 50x50cm, 25kV</t>
  </si>
  <si>
    <t>48.158.794/0001-42</t>
  </si>
  <si>
    <t>MOREGRENN</t>
  </si>
  <si>
    <t>(19)3814-9080</t>
  </si>
  <si>
    <t>https://www.lojamoregreen.com.br/piso-de-borracha-50x50cm-30mm-preto</t>
  </si>
  <si>
    <t>Terminal enfitado 25kV</t>
  </si>
  <si>
    <t>32.212.269/0001-28</t>
  </si>
  <si>
    <t>PORTAL ELÉTRICO</t>
  </si>
  <si>
    <t>(47)997330608</t>
  </si>
  <si>
    <t>https://www.portaleletrico.com.br/terminal-modular-15-25kv-35-150mm-interno-prysmian-999/p?idsku=999</t>
  </si>
  <si>
    <t>Transformador de corrente 25kV, 300:5A, 10B50</t>
  </si>
  <si>
    <t>Media tensão</t>
  </si>
  <si>
    <t>ORSE/12391</t>
  </si>
  <si>
    <t>Transformador potencial 23,1kV:115V, 500VA</t>
  </si>
  <si>
    <t>10216/ORSE</t>
  </si>
  <si>
    <t>Trilho DIN, 1m</t>
  </si>
  <si>
    <t>3006/ORSE</t>
  </si>
  <si>
    <t>Unidade autônoma 2000lm, autonomia para 2 horas</t>
  </si>
  <si>
    <t>0800 773 3838</t>
  </si>
  <si>
    <t>SITE</t>
  </si>
  <si>
    <t>Orçamento RGE extensão de rede</t>
  </si>
  <si>
    <t>RGE</t>
  </si>
  <si>
    <t>Chave Fusível – 100 A (10 kA) – 25 kV</t>
  </si>
  <si>
    <t>02969/ORSE</t>
  </si>
  <si>
    <t>Elo Fusível</t>
  </si>
  <si>
    <t>https://www.teky.com.br/12578/elo-fusivel-10k-indel-bauru</t>
  </si>
  <si>
    <t>Cabo de rede compacta 25kV padrão CPFL</t>
  </si>
  <si>
    <t>https://www.teky.com.br/490/cabo-aluminio-nbr-11873-coberto-xlpe-90-25kv-1x-50-mm-entre-arvores-cinza-cordeiro</t>
  </si>
  <si>
    <t>Cobertura para Conector Cunha</t>
  </si>
  <si>
    <t>https://www.eletrotrafo.com.br/capa-protetora-p-conector-cunha-pequeno-vm-70013331/p?idsku=4482</t>
  </si>
  <si>
    <t>Conector Garra de Linha Viva</t>
  </si>
  <si>
    <t>https://www.teky.com.br/6351/grampo-linha-viva-aco-70mm-conimel</t>
  </si>
  <si>
    <t>Conector Tipo Cunha de Alumínio</t>
  </si>
  <si>
    <t>https://www.eletrotrafo.com.br/conector-cunha-de-aluminio-813120-1-02ca-02ca-cadc-103-intelli-04040015/p?idsku=4478</t>
  </si>
  <si>
    <t>Grampo de Ancoragem para Cabo Coberto</t>
  </si>
  <si>
    <t>Loja elétrica</t>
  </si>
  <si>
    <t>http://www.lojaeletrica.com.br/grampo-ancoragem-50mm-para-cemig-150kv--234567,product,2100100000059,dept,0.aspx</t>
  </si>
  <si>
    <t>Mão Francesa Plana 5x32x619 mm</t>
  </si>
  <si>
    <t>https://www.plenobras.com.br/produto/mao-francesa-normal-galvanizada-fogo-619mm-furo-18mm-oblongo-ref-mfpl01-02-20406</t>
  </si>
  <si>
    <t>Para-Raios de Distribuição Invólucro Polimérico – 25 kV</t>
  </si>
  <si>
    <t>0800-637-7246</t>
  </si>
  <si>
    <t>Sela para Cruzeta</t>
  </si>
  <si>
    <t>48.539.548/0001-30</t>
  </si>
  <si>
    <t>AGROMETAL</t>
  </si>
  <si>
    <t>(17)2139-5000</t>
  </si>
  <si>
    <t>https://www.lojaagrometal.com.br/142158-sela-p-cruzeta-chapa-32-mm.html</t>
  </si>
  <si>
    <t>Suporte “L”</t>
  </si>
  <si>
    <t>https://www.magazineluiza.com.br/suporte-em-l-de-aco-15-x-20-cm-sl-1520-multivisao/p/fhg645gf9j/pi/svcr/?&amp;seller_id=copafer</t>
  </si>
  <si>
    <t>Cabo de cobre 35mm2, XLPE ou EPR, 15/25KV, classe de encordoamento 2.</t>
  </si>
  <si>
    <t>https://www.dimensional.com.br/cabo-mt-15-25kv-105g-epr-35mm2-pt-eprotenaxcompact105-prysmian/p</t>
  </si>
  <si>
    <t>https://www.plenobras.com.br/produto/cabo-cobre-isolado-epr-pvc-105g-15-25kv-1x-35-00-mm2-slim-preto-nbr-7286-classe-2-ref-26564276-general-cable-18449</t>
  </si>
  <si>
    <t>Perfil “U” para 25kV</t>
  </si>
  <si>
    <t>https://plenobras.teky.com.br/8237/perfil-u-galvanizado-a-fogo-para-rede-compacta-900mm-nac-ferragens</t>
  </si>
  <si>
    <t>Mão Francesa Perfilada de 1534 mm</t>
  </si>
  <si>
    <t>https://www.plenobras.com.br/8177/mao-francesa-beco-galvanizada-eletrolitica-993mm-nac-ferragens</t>
  </si>
  <si>
    <t>Tampa 4x2" IP44 com Interruptor uma tecla</t>
  </si>
  <si>
    <t>https://www.eletricaarea.com.br/material-eletrico/interruptores-e-tomadas/conjunto-4x2-int-simples-ip44-aquatic</t>
  </si>
  <si>
    <t>Loja Elétrica ltda</t>
  </si>
  <si>
    <t>http://www.lojaeletrica.com.br/interruptor-aquatic-1-simples-64201-pial,product,2320802800010,dept,0.aspx</t>
  </si>
  <si>
    <t>Tampa alum. p/ condulete 3/4" 1 função hexagonal</t>
  </si>
  <si>
    <t>http://www.lojaeletrica.com.br/tampa-para-condulete-12-e-34-para-tomada-tramontina,product,2493300000401,dept,0.aspx</t>
  </si>
  <si>
    <t>https://www.eletrotrafo.com.br/condulete-alum-c-rosca-wetzel-tpa-nr-35-1-2-3-4--p-01-tom--pd-pial-e011002814-05000542/p</t>
  </si>
  <si>
    <t>Grade de proteção tipo tela otis com arame n.12 Bwg e malha de 50x50mm com postes para proteção da central de gás h=1.60m</t>
  </si>
  <si>
    <t>Grade de proteção tipo tela otis com arame n.12 Bwg e malha de 50x50mm proteção aquecedor de água - 0.60x1.00x0.30m</t>
  </si>
  <si>
    <t>Lavatório acessível de louça suspenso de canto</t>
  </si>
  <si>
    <t>Extra</t>
  </si>
  <si>
    <t>https://www.extra.com.br/material-construcao/BanheiroAcessorios/cubas-pias-banheiro/lavatorio-suspenso-de-canto-42x345x30-incepa-branco-1532863546.html?IdSku=1532863546</t>
  </si>
  <si>
    <t xml:space="preserve">Kit barras de apoio em inox, 02 unidades de 90cm e 01 unidade de 70cm </t>
  </si>
  <si>
    <t>LeveBarras</t>
  </si>
  <si>
    <t>https://www.levebarras.com.br/checkout/cart/</t>
  </si>
  <si>
    <t>Botijão de Gás GLP P45</t>
  </si>
  <si>
    <t>Magazine Luiza</t>
  </si>
  <si>
    <t xml:space="preserve">Tubo Pig-Tail DN 7/16'' </t>
  </si>
  <si>
    <t>10.838.714/0001-27</t>
  </si>
  <si>
    <t>Elíte Gás</t>
  </si>
  <si>
    <t>(11) 4425-1827</t>
  </si>
  <si>
    <t>site</t>
  </si>
  <si>
    <t xml:space="preserve">Tubo Tomback L=1,20m, com valvula de segurança  e valvula de bloqueio angular 90º rosca 1/2 DN 1/2'' </t>
  </si>
  <si>
    <t>01.438.784/0048-60</t>
  </si>
  <si>
    <t>Leroy Merlin</t>
  </si>
  <si>
    <t>11 4007-1380</t>
  </si>
  <si>
    <t>Switch (10/100Base TX - 10/100/1000Base FX)Mbps 24 portas RJ45 + 2 portas SC</t>
  </si>
  <si>
    <t>Lojas Americanas</t>
  </si>
  <si>
    <t>4003-4848</t>
  </si>
  <si>
    <t>PABX 4 LINHAS 12 RAMAIS</t>
  </si>
  <si>
    <t>PABX Intelbras, 4 Linhas 12 Ramais - Gamatel | Tecnologia em Comunicações</t>
  </si>
  <si>
    <t>Central Telefônica pabx Modulare + 4 Linhas e 12 Ramais - Intelbras em Promoção | Ofertas na Americanas</t>
  </si>
  <si>
    <t>Casa do PABX</t>
  </si>
  <si>
    <t>https://www.casadopabx.com.br/central-pabx/central-pabx-conectamodulare/central-pabx-intelbras-modulare-04-linhas-e-12-ramais</t>
  </si>
  <si>
    <t>RACK 19 6U x 470mm</t>
  </si>
  <si>
    <t>Caixa padrão 19" Guia de cabos vertical fechado</t>
  </si>
  <si>
    <t>lmrs</t>
  </si>
  <si>
    <t>LM Informática (lmrs.com.br)</t>
  </si>
  <si>
    <t>Clipe galvânizado 3/8"</t>
  </si>
  <si>
    <t>https://www.fg.com.br/clips-para-cabo-de-aco-3-8--953mm-galvanizado---nove54/p</t>
  </si>
  <si>
    <t>Interruptor tetrapolar DR (3 fases/neutro - In 30mA) - DIN 63 A</t>
  </si>
  <si>
    <t>https://www.plenobras.com.br/produto/dispositivo-dr-tetrapolar-3ka-400vca-63a-30ma-din-diferencial-residual-tipo-ac-ref-sdr46330-3323</t>
  </si>
  <si>
    <t>Luva PVC rosca 1"</t>
  </si>
  <si>
    <t>LUVA PVC P/ELETRODUTO 1" C/ROSCA BSP PRETA - Ref: 11714 (plenobras.com.br)</t>
  </si>
  <si>
    <t>Isolador Epoxi 30x30mm 1/4"</t>
  </si>
  <si>
    <t>Reservatório taça metalico 10m3</t>
  </si>
  <si>
    <t>Faz Forte</t>
  </si>
  <si>
    <t>(18)3659-2673</t>
  </si>
  <si>
    <t>Fabricio</t>
  </si>
  <si>
    <t>G5 reservatórios</t>
  </si>
  <si>
    <t>(16) 32871326</t>
  </si>
  <si>
    <t>Juliano Bertozi</t>
  </si>
  <si>
    <t>(16) 3242-2561</t>
  </si>
  <si>
    <t>Bianca</t>
  </si>
  <si>
    <t xml:space="preserve">TECHCOMPOSITES </t>
  </si>
  <si>
    <t>JAMAR PULTRUDADOS - COMPOSIÇÃO  5</t>
  </si>
  <si>
    <t xml:space="preserve">Escada marinheiro em pultrudado h=2.40m  </t>
  </si>
  <si>
    <t xml:space="preserve">JAMAR PULTRUDADOS </t>
  </si>
  <si>
    <t>PORTO BOMBAS</t>
  </si>
  <si>
    <t xml:space="preserve">Toco Ferro Fundido com aba de vedação flange PN10 L=700mm DN 600mm </t>
  </si>
  <si>
    <t xml:space="preserve">Toco Ferro Fundido com aba de vedação flange PN10 L=700mm DN 800mm </t>
  </si>
  <si>
    <t xml:space="preserve">Toco Ferro Fundido sem aba de vedação Flange PN10 L=500mm DN 800mm </t>
  </si>
  <si>
    <t xml:space="preserve">Tê 90º Ferro Fundido flange PN10 DN 800 x DN 600mm </t>
  </si>
  <si>
    <t xml:space="preserve">Curva 90º Ferro Fundido flange PN10 DN 600mm </t>
  </si>
  <si>
    <t xml:space="preserve">Flange Cego Ferro Fundido PN10 DN 600mm </t>
  </si>
  <si>
    <t>Toco Ferro Fundido Flange PN10 L= 504 mm DN 600mm</t>
  </si>
  <si>
    <t>Tubo Ferro Fundido Flange PN10 L= 848 mm DN 600mm</t>
  </si>
  <si>
    <t>Tubo Ferro Fundido Flange PN10 L= 1153 mm DN 600mm</t>
  </si>
  <si>
    <t>Tubo Ferro Fundido Flange PN10 L= 535 mm DN 800mm</t>
  </si>
  <si>
    <t>Tubo Ferro Fundido Flange PN10 L= 1970 mm DN 800mm</t>
  </si>
  <si>
    <t xml:space="preserve">Redução excêntrica em aço DN 600 X DN 300mm </t>
  </si>
  <si>
    <t xml:space="preserve">Junta de desmontagem travada axialmente JDTA DN 600mm </t>
  </si>
  <si>
    <t>Válvula borboleta com mecanismo de redução tipo C PN10 Atuador Elétrico DN 600mm</t>
  </si>
  <si>
    <t>Válvula de retenção fechamento rápido entre flanges DN 600mm</t>
  </si>
  <si>
    <t>Válvula guilhotina DN 800mm</t>
  </si>
  <si>
    <t>RVC ATUADORES E VALVULAS</t>
  </si>
  <si>
    <t>PRONTVAL</t>
  </si>
  <si>
    <t>(19) 3446-7400</t>
  </si>
  <si>
    <t>Cabo de cobre múltiplo seção 4x16,0 - 0,6/1 kV</t>
  </si>
  <si>
    <t>Cabo Cobre Flexível 4x 16mm² Isolado HEPR 0,6/1kV 90° Preto NBR 7286 Nax Flex | Plenobras</t>
  </si>
  <si>
    <t>Cabo Flexível 0,6/1kv 90 Graus Celsius Hepr 4x16mm2 Preto - EPROFLEX90 - Induscabos - Dimensional</t>
  </si>
  <si>
    <t>Eletrocalha perfurada tipo U 300x100mm</t>
  </si>
  <si>
    <t>ORSE/03636</t>
  </si>
  <si>
    <t xml:space="preserve">Quadro distrib. E comando chapa pintada - sobrepor Barr. Trif., - IP43 - 200A </t>
  </si>
  <si>
    <t>quadro ebet.xlsx</t>
  </si>
  <si>
    <t>Tampa alum. p/ condulete 1" tampa cega</t>
  </si>
  <si>
    <t>https://www.eletrotrafo.com.br/condulete-alum-c-rosca-wetzel-tpa-cega-1-2-3-4--tc-10-e011000012-05000535/p</t>
  </si>
  <si>
    <t>https://www.dimensional.com.br/tampa-condulete-al-s-pint-cega-1-56117007/p</t>
  </si>
  <si>
    <t>Tampa alum. p/ condulete 1/2" 1 função hexagonal</t>
  </si>
  <si>
    <t>Tampa para Condulete 3 Postos 1" Alumínio Tramontina | Leroy Merlin</t>
  </si>
  <si>
    <t>Tampa alum. p/ condulete 3/4" Tomada hexagonal (NBR 14136) 2P+T 10A</t>
  </si>
  <si>
    <t>Conj. Parafuso e Porca M27 x 120mm em aço galvanizado a fogo, conf. NBR 7675</t>
  </si>
  <si>
    <t>Junta de vedação (arruela lisa) SBR esp 3,0mm para flange DN 600</t>
  </si>
  <si>
    <t>Tampa alum. p/ condulete 3/4" tampa cega</t>
  </si>
  <si>
    <t>https://www.dimensional.com.br/tampa-metalica-condulete-aluminio-pintado-cinza-cega-1-2-3-4-tpcc1015alucpint-wetzel/p</t>
  </si>
  <si>
    <t>https://www.leroymerlin.com.br/tampa-cega-1-2-e-3-4-sem-pintura_1570453079</t>
  </si>
  <si>
    <t>Cumeeira 9º para telha kalhetão 8mm</t>
  </si>
  <si>
    <t>Solda exotérmica</t>
  </si>
  <si>
    <t>(43)3327-7588</t>
  </si>
  <si>
    <t>Bombas dosadoras em SKID - BD 2 A/B/C  180L/h - 4,0bar para dosagem de 50%</t>
  </si>
  <si>
    <t>Andressa Barizon</t>
  </si>
  <si>
    <t>Tanque de armazenamento com proteção quimica interna poliuretano elastomérico  Cap total= 20m³</t>
  </si>
  <si>
    <t xml:space="preserve">45.773.967/0001-44 </t>
  </si>
  <si>
    <t>michelon</t>
  </si>
  <si>
    <t>54 37337900</t>
  </si>
  <si>
    <t>03.257.878/0001-03</t>
  </si>
  <si>
    <t>DMS ENGENHARIA</t>
  </si>
  <si>
    <t>Sandra</t>
  </si>
  <si>
    <t>Válvula esfera em polipropileno DN 50mm</t>
  </si>
  <si>
    <t xml:space="preserve">Bucha de Redução em polipropileno DN 40x25mm </t>
  </si>
  <si>
    <t>Dalpiaz</t>
  </si>
  <si>
    <t xml:space="preserve">Bucha de Redução em polipropileno DN 50x40mm </t>
  </si>
  <si>
    <t xml:space="preserve">Curva 90º em polipropileno DN 40mm </t>
  </si>
  <si>
    <t xml:space="preserve">Curva 90º em polipropileno DN 50mm </t>
  </si>
  <si>
    <t xml:space="preserve">Tê 90º em polipropileno DN 40mm </t>
  </si>
  <si>
    <t xml:space="preserve">Tê 90º em polipropileno DN 50mm </t>
  </si>
  <si>
    <t xml:space="preserve">Tê de Redução Central em polipropileno DN 50x40mm </t>
  </si>
  <si>
    <t xml:space="preserve">Tubo Polipropileno PN10 DN 40 mm </t>
  </si>
  <si>
    <t xml:space="preserve">Tubo Polipropileno PN10 DN 50 mm </t>
  </si>
  <si>
    <t>Chuveiro e Lava olhos DN 20mm e DN 40mm</t>
  </si>
  <si>
    <t>FERRAMENTAS GERAIS</t>
  </si>
  <si>
    <t>Canaletas em aço inox para escoamento de produtos químicos L=50mm H=70mm C=0.85m</t>
  </si>
  <si>
    <t>Canaletas em aço inox para escoamento de produtos químicos L=50mm H=70mm C=4.05m</t>
  </si>
  <si>
    <t>Canaletas em aço inox para escoamento de produtos químicos L=50mm H=70mm C=10.45m</t>
  </si>
  <si>
    <t>Saída lateral (Ø¾") para perfilado 38x38mm</t>
  </si>
  <si>
    <t>https://www.eletrorastro.com.br/produto/saida-lateral-para-eletroduto-3-4-inbraell-85504</t>
  </si>
  <si>
    <t>SANTIL</t>
  </si>
  <si>
    <t>Saída Lateral 3/4" Comape - Santil</t>
  </si>
  <si>
    <t>LEROY MERLIN</t>
  </si>
  <si>
    <t>Saída Lateral Simples para Eletroduto 3/4 Perfil Lider | Leroy Merlin</t>
  </si>
  <si>
    <t>Gancho suspensão curta para luminária em aço zincado</t>
  </si>
  <si>
    <t>https://www.plenobras.com.br/119057/suporte-gancho-curto-para-fixacao-de-luminaria-galvanizado-eletrolitico-para-perfilado-38x38mm-elecon</t>
  </si>
  <si>
    <t>Area Distribuidora eletrica</t>
  </si>
  <si>
    <t>https://www.eletricaarea.com.br/infraestrutura/perfilado-e-acessorios/gancho-curto-para-luminaria?parceiro=1263&amp;gclid=Cj0KCQiA-JacBhC0ARIsAIxybyOAYP76Gxg38KB3XpOv_0uzqBVkt1Q37a_ghmuqp-LT6tF9B-LvepsaAh0MEALw_wcB</t>
  </si>
  <si>
    <t>https://www.dimensional.com.br/gancho-p-perfilado-curto-ac-pz-38x38mm-ch14-dp528---dispan/p</t>
  </si>
  <si>
    <t>JAMAR PULTRUDADOS - COMPOSIÇÃO 6</t>
  </si>
  <si>
    <t xml:space="preserve">Escada marinheiro em pultrudado h=1,45m  </t>
  </si>
  <si>
    <t>JAMAR PULTRUDADOS</t>
  </si>
  <si>
    <t>BVTO DO BRASIL LTDA</t>
  </si>
  <si>
    <t>kit de elevação e posicionamento angular com guindaste, braço de sustentação, catraca manual e coluna guia 0,5T x 3m x 6,5m</t>
  </si>
  <si>
    <t>Ferro equipamentos industriais ltda</t>
  </si>
  <si>
    <t>Válvula de gaveta com cunha de borracha, junta flangeada PN 10, corpo longo e cabeçote DN200mm</t>
  </si>
  <si>
    <t>Válvula de retenção fechamento rápido entre flanges DN 200mm</t>
  </si>
  <si>
    <t>06.347.221/0002-06</t>
  </si>
  <si>
    <t>ACCAETANO COMÉRCIO E CONSTRUÇÕES LTDA</t>
  </si>
  <si>
    <t>(014) 4009-5100</t>
  </si>
  <si>
    <t>Maiara</t>
  </si>
  <si>
    <t xml:space="preserve">Junta de desmontagem travada axialmente JDTA DN 200mm </t>
  </si>
  <si>
    <t xml:space="preserve">Redução excêntrica com flanges PN 10 DN 200 X DN 100mm </t>
  </si>
  <si>
    <t>Tubo Ferro Fundido Flange PN10 L=474mm DN 200mm</t>
  </si>
  <si>
    <t>Tubo Ferro Fundido Flange PN10 L=532mm DN 200mm</t>
  </si>
  <si>
    <t>Tubo Ferro Fundido Flange PN10 L=832mm DN 200mm</t>
  </si>
  <si>
    <t>Tubo Ferro Fundido Flange PN10 L=2100mm DN 200mm</t>
  </si>
  <si>
    <t>Tubo Ferro Fundido Ponta e Ponta L=2360mm DN 200mm</t>
  </si>
  <si>
    <t xml:space="preserve">Tê 90º Ferro Fundido Bolsa JGS DN 200mm </t>
  </si>
  <si>
    <t xml:space="preserve">Tê 90º Ferro Fundido flange PN10 DN 200mm </t>
  </si>
  <si>
    <t>Cabo de cobre múltiplo seção 4x2,5mm² - 0,6/1 kV</t>
  </si>
  <si>
    <t>Cabo Flexivel 1Kv 90G Hepr 4X2,5Mm2 Pt - INDUSCABOS - Dimensional</t>
  </si>
  <si>
    <t xml:space="preserve">Guarda-corpo fixação no piso h=1.30m em pultrudado  </t>
  </si>
  <si>
    <t>ENMAC ENGENHARIA DE MATERIAIS COMPOSTOS LTDA</t>
  </si>
  <si>
    <t>(11) 2489-5200</t>
  </si>
  <si>
    <t>ISOCOMPÓSITOS</t>
  </si>
  <si>
    <t>JAMAR  PULTRUDADOS - COMPOSIÇÃO 13</t>
  </si>
  <si>
    <t>(051) 3605-3619/3605-2137</t>
  </si>
  <si>
    <t>Bomba de lavagem EBLV  4-6m³/h</t>
  </si>
  <si>
    <t>Bombas dosadoras de poli lodo biológico – BD 5 A/B  1200L/h x 2.0bar</t>
  </si>
  <si>
    <t>51 35880452</t>
  </si>
  <si>
    <t>Preparador de polímeros lodo centrífuga – PP 1  1000L/h</t>
  </si>
  <si>
    <t>Caçamba para Detritos  Cap.: 5m³ e carga 8 toleladas</t>
  </si>
  <si>
    <t>Macofer equipamentos para transporte</t>
  </si>
  <si>
    <t>Construmaq ind de maq e equip ltda me</t>
  </si>
  <si>
    <t>Trilho Tr25 em Aço com conjunto de talas e presilhas</t>
  </si>
  <si>
    <t>AÇOTRIL</t>
  </si>
  <si>
    <t>COMPFER</t>
  </si>
  <si>
    <t>TRILHO'S TRILHOS FERROVIÁRIOS LTDA</t>
  </si>
  <si>
    <t>Carrinho para movimentação de caçambas de 5m³ Cap.: 5m³ e carga 8 toleladas</t>
  </si>
  <si>
    <t>BREVIL</t>
  </si>
  <si>
    <t>Ponte rolante largura 11.05 entre apoios e percurso de 7.80m - altura de elevação 4.75m 8.0Ton</t>
  </si>
  <si>
    <t>(19) 3543 – 4444</t>
  </si>
  <si>
    <t>Trilho percurso de 7.60m em curva com raio 1.80m, talha e trole eletro-mecânico - altura de elevação 6.15m 4.0Ton</t>
  </si>
  <si>
    <t>Bomba de lodo biológico para centrífuga – EBL 3 A/B 30m³/h x 3.0bar</t>
  </si>
  <si>
    <t>Centrífuga lodo biológico desidratação de 405 kg/h  – CE 1 A/B 405 kg/h</t>
  </si>
  <si>
    <t>Aline</t>
  </si>
  <si>
    <t>Pieralise</t>
  </si>
  <si>
    <t>(19) 3948-5251</t>
  </si>
  <si>
    <t>Caroline</t>
  </si>
  <si>
    <t>kit de elevação e posicionamento angular com guindaste, braço de sustentação, catraca manual e coluna guia 0,5T x 3m x 5,7m</t>
  </si>
  <si>
    <t xml:space="preserve">Misturador submersível com acessórios para fixação - tanques de lodo biológico – MS 2 A/B  3,0 Kw e 900 rpm </t>
  </si>
  <si>
    <t>09.636.419/0001-09</t>
  </si>
  <si>
    <t>51 998250439</t>
  </si>
  <si>
    <t>Vilmar/Vagner</t>
  </si>
  <si>
    <t>20.138.059/0001-58</t>
  </si>
  <si>
    <t>Fluxor</t>
  </si>
  <si>
    <t>51 35888030</t>
  </si>
  <si>
    <t>Samuel</t>
  </si>
  <si>
    <t>Flange Sextavada em Ferro Galvanizado DN 50mm</t>
  </si>
  <si>
    <t>Quality Tubos</t>
  </si>
  <si>
    <t>Misturador Estático Lodo/ Polímero DN150mm x DN 50mm</t>
  </si>
  <si>
    <t>64.644.842/0001‐69</t>
  </si>
  <si>
    <t>Interfluid engenharia e equipamentos</t>
  </si>
  <si>
    <t>Redução concêntrica em Ferro Galvanizado DN 150mm x DN 50mm</t>
  </si>
  <si>
    <t xml:space="preserve">Toco Ferro Fundido sem aba de vedação Flange PN10 L=500mm DN 150mm </t>
  </si>
  <si>
    <t>Mangueira descarga de derivados de petróleo 150PSI DN2"</t>
  </si>
  <si>
    <t>FABRICIO NONNEMACHER LIMA</t>
  </si>
  <si>
    <t>SULINA DISTRIBUIDORA</t>
  </si>
  <si>
    <t>ACFLEX DISTRIBUIDORA</t>
  </si>
  <si>
    <t>Tubo Ferro Fundido Flange PN10 e Ponta L= 3708 mm DN 150mm</t>
  </si>
  <si>
    <t>Tubo Ferro Fundido Flange PN10 L= 366 mm DN 150mm</t>
  </si>
  <si>
    <t>Tubo Ferro Fundido Flange PN10 L= 515 mm DN 150mm</t>
  </si>
  <si>
    <t>Tubo Ferro Fundido Flange PN10 L= 720 mm DN 150mm</t>
  </si>
  <si>
    <t>Tubo Ferro Fundido Flange PN10 L= 982 mm DN 150mm</t>
  </si>
  <si>
    <t>Tubo Ferro Fundido Flange PN10 L= 1016 mm DN 150mm</t>
  </si>
  <si>
    <t>Tubo Ferro Fundido Flange PN10 L= 1024 mm DN 150mm</t>
  </si>
  <si>
    <t>Tubo Ferro Fundido Flange PN10 L= 1517 mm DN 150mm</t>
  </si>
  <si>
    <t>Tubo Ferro Fundido Flange PN10 L= 1779 mm DN 150mm</t>
  </si>
  <si>
    <t>Tubo Ferro Fundido Flange PN10 L= 2278 mm DN 150mm</t>
  </si>
  <si>
    <t>Tubo Ferro Fundido Flange PN10 L= 2285 mm DN 150mm</t>
  </si>
  <si>
    <t>Tubo Ferro Fundido Flange PN10 L= 3007 mm DN 150mm</t>
  </si>
  <si>
    <t>Tubo Ferro Galvanizado com rosca L= 200 mm DN 150mm</t>
  </si>
  <si>
    <t>Quality tubos/ 1m de tubo com 6m</t>
  </si>
  <si>
    <t>Funil para abastecimento do preparador de polímeros DN 150mm</t>
  </si>
  <si>
    <t>(11) 4619-8820</t>
  </si>
  <si>
    <t>Leonardo</t>
  </si>
  <si>
    <t>Flange Polipropileno DN 32mm</t>
  </si>
  <si>
    <t xml:space="preserve">Joelho 90º em polipropileno DN 32 mm </t>
  </si>
  <si>
    <t xml:space="preserve">Joelho 90º em polipropileno DN 40 mm </t>
  </si>
  <si>
    <t xml:space="preserve">Tê 90º em polipropileno DN 32mm </t>
  </si>
  <si>
    <t xml:space="preserve">Tubo Polipropileno PN10 DN 32 mm </t>
  </si>
  <si>
    <t>Acessórios para eletrocalha Saída para eletroduto 1"</t>
  </si>
  <si>
    <t>Central eletrica</t>
  </si>
  <si>
    <t>magazine Luiza</t>
  </si>
  <si>
    <t>Acessórios para eletrocalha Saída para eletroduto 3/4"</t>
  </si>
  <si>
    <t>Cabo de cobre múltiplo seção 4x10,0mm² - 0,6/1 kV</t>
  </si>
  <si>
    <t>https://www.dimensional.com.br/cabo-flexivel-0-6-1kv-90-graus-celsius-hepr-4x10mm2-preto-eprotenaxg7-prysmian-/p</t>
  </si>
  <si>
    <t>Cabo Cobre Flexível 4x 10mm² Isolado HEPR 0,6/1kV 90° Preto NBR 7286 Nax Flex | Plenobras</t>
  </si>
  <si>
    <t>Cabode cobre múltiplo seção 4x2,5mm² - 0,6/1kV</t>
  </si>
  <si>
    <t>Cabo Cobre Flexível 4x 2,50mm² Isolado HEPR 0,6/1kV 90° Preto NBR 13248 Atox | Plenobras</t>
  </si>
  <si>
    <t>Cabo de cobre múltiplo seção 4x35,0mm² - 0,6/1kV</t>
  </si>
  <si>
    <t>Cabo Cobre Flexível 4x 35mm² Isolado HEPR 0,6/1kV 90° Preto NBR 7286 Nax Flex | Plenobras</t>
  </si>
  <si>
    <t>Cabo Flexível 0,6/1kv 90 Graus Celsius Hepr 4x35mm2 Preto - EPROFLEX90 - Induscabos - Dimensional</t>
  </si>
  <si>
    <t>Cabo de cobre múltiplo seção 4x4,0mm² - 0,6/1 kV</t>
  </si>
  <si>
    <t>https://www.dimensional.com.br/cabo-flexivel-1kv-90g-hepr-4x4mm2-pt/p</t>
  </si>
  <si>
    <t>Cabo Cobre Isolado HEPR 90G 0,6/1KV 4X 4,00 MM2 Nax Flex Preto NBR 7286 459830043802PR | Plenobras</t>
  </si>
  <si>
    <t>Cabo de comando blindado, cobre 1,5mm2, 300V, 16 vias</t>
  </si>
  <si>
    <t>CETTI</t>
  </si>
  <si>
    <t>Disjuntor tripolar termomagnético (380 V/220 V) - DIN (Curva C) 175 A - 13 kA</t>
  </si>
  <si>
    <t>plenobras</t>
  </si>
  <si>
    <t>Disjuntor Motor (380 V/220 V) - DIN 20 A 25 A - 50 kA</t>
  </si>
  <si>
    <t>Disjuntor Motor (380 V/220 V) - DIN 10 A 16 A - 10 kA - C</t>
  </si>
  <si>
    <t>Disjuntor Motor (380 V/220 V) - DIN 50 A 65 A - 65 kA</t>
  </si>
  <si>
    <t>Luva PVC rosca 3/4"</t>
  </si>
  <si>
    <t>Eletrocalha lisa tipo U 500x75mm chapa 18</t>
  </si>
  <si>
    <t>07013/ORSE</t>
  </si>
  <si>
    <t>Suporte para tirante</t>
  </si>
  <si>
    <t>03631/ORSE</t>
  </si>
  <si>
    <t>Tala plana perfurada 75mm</t>
  </si>
  <si>
    <t>13366/ORSE</t>
  </si>
  <si>
    <t>Tampa pressão 500mm chapa 22</t>
  </si>
  <si>
    <t>03995/ORSE</t>
  </si>
  <si>
    <t>Terminal Aéreo 300 mm - Barra chata de alumínio</t>
  </si>
  <si>
    <t>11052/ORSE</t>
  </si>
  <si>
    <t>Terminal Aéreo 600 mm - Barra chata de alumínio</t>
  </si>
  <si>
    <t>09086/ORSE</t>
  </si>
  <si>
    <t>Sensor de Pressão 0-4 bar</t>
  </si>
  <si>
    <t>Eletroflash</t>
  </si>
  <si>
    <t>Cabo FTP-5e Blindado (24AWG) 4</t>
  </si>
  <si>
    <t xml:space="preserve">Válvula de Retenção PVC Água Fria Soldável DN 32 mm </t>
  </si>
  <si>
    <t>Junta de vedação (arruela lisa) SBR esp 3,0mm para flange DN 50</t>
  </si>
  <si>
    <t>Válvula esfera em polipropileno DN 32mm</t>
  </si>
  <si>
    <t>Válvula esfera em polipropileno DN 40mm</t>
  </si>
  <si>
    <t>Tampa metálica p/ condulete Interruptor 1 tecla simples</t>
  </si>
  <si>
    <t>https://www.plenobras.com.br/2726/tampa-condulete-1-tecla-aluminio-spintura-12-34-com-parafuso-wetzel-s.a</t>
  </si>
  <si>
    <t>https://www.dimensional.com.br/tampa-condulete-al-s-pint-1-vert-1-2-3-4-p-1t-56117002/p</t>
  </si>
  <si>
    <t>https://www.plenobras.com.br/2482/tampa-aluminio-p2-teclas-separadas-para-condulete-cinza-12%22-34%22-com-parafuso-wetzel-s.a</t>
  </si>
  <si>
    <t>https://www.dimensional.com.br/tampa-metalica-condulete-aluminio-sem-pintura-2-postos-horizontais-sep-1-2-3-4-56117005-tramontina/p</t>
  </si>
  <si>
    <t>Neoprene fretado 250x200x20mm</t>
  </si>
  <si>
    <t>M</t>
  </si>
  <si>
    <t>307731/SICRO (dm³)</t>
  </si>
  <si>
    <t>JAMAR - COMPOSIÇÃO 4</t>
  </si>
  <si>
    <t xml:space="preserve">JAMAR - COMPOSIÇÃO 5 </t>
  </si>
  <si>
    <t>Sistema de difusores de ar para TRP - DIF 2 A/B 0,12m³/min</t>
  </si>
  <si>
    <t>BIOSIS</t>
  </si>
  <si>
    <t>Comporta em Aço Inox H=2.00m e L=2.20m</t>
  </si>
  <si>
    <t>KFB</t>
  </si>
  <si>
    <t>Comporta em Aço Inox H=2.00m e L=2.00m</t>
  </si>
  <si>
    <t>Comportas em Aço Inox H=2.00m e L=1,00m</t>
  </si>
  <si>
    <t>Gradeamendo mecanizado de canal - GRM 900l/s com retenção de sólidos de 10mm</t>
  </si>
  <si>
    <t>Gradeamento grosseiro - GR A/B Espaçamento 20mm</t>
  </si>
  <si>
    <t>ANDRITZ Separation Indústria e Comércio de Equipamentos de Filtração Ltda</t>
  </si>
  <si>
    <t>Calha parshall esgoto bruto - CP 3' 3ft de garganta</t>
  </si>
  <si>
    <t>Classificador de areia - CLA 50m3/h</t>
  </si>
  <si>
    <t>Ponte removedora do desarenador - PRA A/B 2,4m/min</t>
  </si>
  <si>
    <t>Transportador helicoidal do tipo rosca sem eixo 200mmx2,80m</t>
  </si>
  <si>
    <t xml:space="preserve">Placa de Redução Ferro Fundido PN10 DN 1000 x DN 800mm </t>
  </si>
  <si>
    <t>Tubo Ferro Fundido Flange PN10 e Ponta L= 2500 mm DN 400mm</t>
  </si>
  <si>
    <t>Tubo Ferro Fundido Flange PN10 e Ponta L= 6000 mm DN 400mm</t>
  </si>
  <si>
    <t>Tubo Ferro Fundido Flange PN10 L= 340 mm DN 800mm</t>
  </si>
  <si>
    <t>Tubo Ferro Fundido Flange PN10 L= 516 mm DN 800mm</t>
  </si>
  <si>
    <t>Tubo Ferro Fundido Flange PN10 L= 561 mm DN 1000mm</t>
  </si>
  <si>
    <t xml:space="preserve">Toco Ferro Fundido sem aba de vedação Flange PN10 L=500mm DN 200mm </t>
  </si>
  <si>
    <t>Tubo Ferro Fundido Flange PN10 L= 496 mm DN 200mm</t>
  </si>
  <si>
    <t>Tubo Ferro Fundido Flange PN10 L= 667 mm DN 200mm</t>
  </si>
  <si>
    <t>Tubo Ferro Fundido Flange PN10 L= 1000 mm DN 200mm</t>
  </si>
  <si>
    <t>Tubo Ferro Fundido Flange PN10 L= 1287 mm DN 200mm</t>
  </si>
  <si>
    <t>Tubo Ferro Fundido Flange PN10 L= 1432 mm DN 200mm</t>
  </si>
  <si>
    <t>Tubo Ferro Fundido Flange PN10 L= 1436 mm DN 200mm</t>
  </si>
  <si>
    <t>Funil coletor de gordura em Inox  DN 6''</t>
  </si>
  <si>
    <t>Tubo Ferro Fundido Flange PN10 e Ponta L= 5350 mm DN 150mm</t>
  </si>
  <si>
    <t xml:space="preserve">Curva 45º Ferro Fundido flange PN10 DN 600mm </t>
  </si>
  <si>
    <t xml:space="preserve">Extremidade Ferro Fundido com aba de vedação ponta e flange PN10 L=700mm DN 600mm </t>
  </si>
  <si>
    <t>Tubo Ferro Fundido Flange PN10 e Ponta L= 3398 mm DN 600mm</t>
  </si>
  <si>
    <t>Tubo Ferro Fundido Flange PN10 L= 731 mm DN 600mm</t>
  </si>
  <si>
    <t>Tubo Ferro Fundido Flange PN10 L= 741 mm DN 600mm</t>
  </si>
  <si>
    <t>Tubo Ferro Fundido Flange PN10 L= 1668 mm DN 600mm</t>
  </si>
  <si>
    <t>Tubo Ferro Fundido Flange PN10 L= 1693 mm DN 600mm</t>
  </si>
  <si>
    <t>Tubo Ferro Fundido Flange PN10 L= 6000 mm DN 600mm</t>
  </si>
  <si>
    <t>Mangotinho de Latão  DN 1''</t>
  </si>
  <si>
    <t>MULTISEG</t>
  </si>
  <si>
    <t>CARNEIRO COMP. DE EQUIP. HIDRÁULICOS LTDA</t>
  </si>
  <si>
    <t>Tubo em Aço Inox Flange PN10 L= 1355 mm DN 4"</t>
  </si>
  <si>
    <t>Tubo em Aço Inox Flange PN10 L= 1506 mm DN 4"</t>
  </si>
  <si>
    <t>Tubo em Aço Inox Flange PN10 L= 2300 mm DN 4"</t>
  </si>
  <si>
    <t>Tubo em Aço Inox Flange PN10 L= 3465 mm DN 4"</t>
  </si>
  <si>
    <t>Tubo em Aço Inox Flange PN10 L= 6000 mm DN 4"</t>
  </si>
  <si>
    <t>Conj. Parafuso e Porca M33 x 150mm em aço galvanizado a fogo, conf. NBR 7675</t>
  </si>
  <si>
    <t>Junta de vedação (arruela lisa) SBR esp 3,0mm para flange DN 1000</t>
  </si>
  <si>
    <t>Esquadrias reforço externo em aço cantoneira 2"x3/16", 2 dobradiça 3"x3 1/2" em aço inox e porta cadeado em aço inox - 1.40x1.40</t>
  </si>
  <si>
    <t>09.296.685/0001-30</t>
  </si>
  <si>
    <t>Reforce Projetos e Montagens em Pultrudados</t>
  </si>
  <si>
    <t>48 3548 0010</t>
  </si>
  <si>
    <t>Josiane</t>
  </si>
  <si>
    <t>Soprador de ar - SO 1 A/B/C 81,0m³/min e 6.0mca</t>
  </si>
  <si>
    <t>Atlas Copco Brasil Ltda</t>
  </si>
  <si>
    <t>11 4196 8700</t>
  </si>
  <si>
    <t>jean</t>
  </si>
  <si>
    <t>Ventilador axial - VE 1 A/B 4000m³/h - 1.5kW</t>
  </si>
  <si>
    <t>04.920.658/0001-72</t>
  </si>
  <si>
    <t>NORTE REFRIGERAÇÃO</t>
  </si>
  <si>
    <t>(91)3278-4851</t>
  </si>
  <si>
    <t>https://www.norterefrigeracao.com.br/exaustor-axial-ventisilva-1/2-hp-50cm-trifasico-e50t4-220/380v?parceiro=6706</t>
  </si>
  <si>
    <t>Válvula borboleta com mecanismo de redução tipo C PN16 Atuador Elétrico DN 12"</t>
  </si>
  <si>
    <t>Válvula borboleta com mecanismo de redução tipo K PN16 Manual DN 12"</t>
  </si>
  <si>
    <t xml:space="preserve">Flange em Aço Inox DN 12'' </t>
  </si>
  <si>
    <t>Lampada fluorescente compacta 26W</t>
  </si>
  <si>
    <t>75.400.218/0027-71</t>
  </si>
  <si>
    <t>CASSOL CENTERLAR</t>
  </si>
  <si>
    <t>4001-1515</t>
  </si>
  <si>
    <t>https://www.cassol.com.br/lampada-fluorescente-compacta-taschibra-tkt-25-3u-25w-e27-luz-branco/p?idsku=810586&amp;utm_source=google_shopping&amp;utm_campaign=campanha_inteligente&amp;utm_medium=cpc&amp;gclid=Cj0KCQiA_c-OBhDFARIsAIFg3extW3xN3nE8UHKs0JTUxxSIjw48bTC3RPLV8Oqav0d3g7aGkEt987QaAiYpEALw_wcB</t>
  </si>
  <si>
    <t>Cabo de cobre múltiplo seção 2x2,5mm² - 0,6/1 kV</t>
  </si>
  <si>
    <t>Cabo Flexível 0,6/1kv 90 Graus Celsius Hepr 2x2,5mm2 Preto - EPROFLEX90 - Induscabos - Dimensional</t>
  </si>
  <si>
    <t>Cabo Cobre Isolado HEPR 90G 0,6/1KV 2X 2,50 MM2 Nax Flex Preto NBR 7286 Controle 2X2,5 | Plenobras</t>
  </si>
  <si>
    <t>Chave de nível tipo bóia sem mercúrio</t>
  </si>
  <si>
    <t>(41)3661-3100</t>
  </si>
  <si>
    <t>https://www.eletrorastro.com.br/produto/chave-boia-inferior-superior-16a-2m-220v-metaltex-80434?utm_source=google&amp;utm_medium=cpc&amp;utm_campaign=</t>
  </si>
  <si>
    <t>Bucha de redução 2" x 3/4"</t>
  </si>
  <si>
    <t xml:space="preserve">Toco em Aço Inox flange e flange sem aba de vedação L=500mm DN 12" </t>
  </si>
  <si>
    <t xml:space="preserve">Toco em Aço Inox flange e flange sem aba de vedação L=600mm DN 12" </t>
  </si>
  <si>
    <t xml:space="preserve">Tê com flange em Aço Inox DN 12" </t>
  </si>
  <si>
    <t>Tubo em Aço Inox Flange PN10 L= 650 mm DN 12"</t>
  </si>
  <si>
    <t>Tubo em Aço Inox Flange PN10 L= 2985 mm DN 12"</t>
  </si>
  <si>
    <t>Conj. Parafuso e Porca M20 x 100mm em aço galvanizado a fogo, conf. NBR 7675</t>
  </si>
  <si>
    <t>Junta de vedação (arruela lisa) SBR esp 3,0mm para flange DN 300</t>
  </si>
  <si>
    <t>Cabo Cobre Isolado HEPR 90G 0,6/1KV 4X 6,00 MM2 Nax Flex Preto NBR 7286 Controle 4X6,00 | Plenobras</t>
  </si>
  <si>
    <t>Cabo de cobre múltiplo seção 6x1,5mm² - 0,6/1 kV</t>
  </si>
  <si>
    <t>Cabo Controle 1kv 70 Graus Celsius PVC 6x1,5mm2 Preto - 280106008 - INDUSCABOS - Dimensional</t>
  </si>
  <si>
    <t>07.709.614/0001-96</t>
  </si>
  <si>
    <t>(13) 3345-6015</t>
  </si>
  <si>
    <t>(38)3214-7272</t>
  </si>
  <si>
    <t xml:space="preserve">Fábio </t>
  </si>
  <si>
    <t>51-3337-7000</t>
  </si>
  <si>
    <t>04.569.839/0001-04</t>
  </si>
  <si>
    <t>Ricardo</t>
  </si>
  <si>
    <t>51-9999-41080</t>
  </si>
  <si>
    <t>11.731.400/0001-93</t>
  </si>
  <si>
    <t>(11) 4007-1380</t>
  </si>
  <si>
    <t>https://www.leroymerlin.com.br/pressurizador-com-fluxostato-interno-1-2cv-60hz-127v--110v--syllent_91095494?store_code=19&amp;gclid=Cj0KCQiA4aacBhCUARIsAI55maFbkx4sD0vCkJ1UO_G-ZsbhZu5Vdh0W0bnvd2t75FXoGnWR0RfPdaIaAjCzEALw_wcB</t>
  </si>
  <si>
    <t xml:space="preserve">Alexandre </t>
  </si>
  <si>
    <t>(51) 3332 - 1450</t>
  </si>
  <si>
    <t>(51) 3572 - 4829</t>
  </si>
  <si>
    <t>(11) 41760-0722</t>
  </si>
  <si>
    <t>https://www.magazineluiza.com.br/botijao-de-gas-p45-super-gas-bras/p/ba04hj76ed/cj/gabo/</t>
  </si>
  <si>
    <t>Lucas</t>
  </si>
  <si>
    <t>(51) 99644-0285</t>
  </si>
  <si>
    <t>Osnei</t>
  </si>
  <si>
    <t>(51) 2168-8533</t>
  </si>
  <si>
    <t>Vanessa</t>
  </si>
  <si>
    <t>(11) 95178-0639</t>
  </si>
  <si>
    <t>00.280.960/0001-52</t>
  </si>
  <si>
    <t>(48) 3240-6672</t>
  </si>
  <si>
    <t>Guarda-corpo fixação lateral h=1.30m em pultrudado - EBET</t>
  </si>
  <si>
    <t>Guarda-corpo fixação lateral h=1.30m em pultrudado - ELR</t>
  </si>
  <si>
    <t>Guarda-corpo fixação lateral h=1.30m em pultrudado - TRP</t>
  </si>
  <si>
    <t>ISOCOMPOSITOS - COMPOSIÇÃO 8</t>
  </si>
  <si>
    <t>TECHCOMPOSITES - COMPOSIÇÃO 9</t>
  </si>
  <si>
    <t>JAMAR - COMPOSIÇÃO 11</t>
  </si>
  <si>
    <t>Adensador mecânico de lodo com acionamento central. Ponte fixa diametral. Executado em aço carbono com bafle central e vertedoures em fibra de vidro. Painel de comando incluso.</t>
  </si>
  <si>
    <t>Escada marinheiro em pultrudado h=1.10m</t>
  </si>
  <si>
    <t>Bomba descarte de lodo do adensador - EBL 2 18m³/h x 2.0 bar</t>
  </si>
  <si>
    <t>NETZSCH do Brasil Ind. &amp; Com. Ltda</t>
  </si>
  <si>
    <t>(51) 3103 7001</t>
  </si>
  <si>
    <t xml:space="preserve">Curva 45º Ferro Fundido Bolsa JGS DN 150mm </t>
  </si>
  <si>
    <t xml:space="preserve">Extremidade em Aço com aba de vedação com ponta e ponta L=600mm DN 150mm </t>
  </si>
  <si>
    <t>maquimotor</t>
  </si>
  <si>
    <t>Tubo Ferro Fundido Bolsa JGS L=1300mm DN 150mm</t>
  </si>
  <si>
    <t>Tubo Ferro Fundido Bolsa JGS L=4900mm DN 150mm</t>
  </si>
  <si>
    <t>Tubo Ferro Fundido Flange PN10 e Bolsa JGS L=1513mm DN 150mm</t>
  </si>
  <si>
    <t>Tubo Ferro Fundido Flange PN10 e Bolsa JGS L=1602mm DN 150mm</t>
  </si>
  <si>
    <t>Tubo Ferro Fundido Flange PN10 e Ponta L=200mm DN 150mm</t>
  </si>
  <si>
    <t>Tubo Ferro Fundido Flange PN10 e Ponta L=319mm DN 150mm</t>
  </si>
  <si>
    <t>Tubo Ferro Fundido Flange PN10 e Ponta L=1119mm DN 150mm</t>
  </si>
  <si>
    <t>Tubo Ferro Fundido Flange PN10 e Ponta L=1500mm DN 150mm</t>
  </si>
  <si>
    <t>Tubo Ferro Fundido Flange PN10 e Ponta L=2239mm DN 150mm</t>
  </si>
  <si>
    <t>Tubo Ferro Fundido Flange PN10 e Ponta L=2240mm DN 150mm</t>
  </si>
  <si>
    <t>Tubo Ferro Fundido Flange PN10 e Ponta L=3016mm DN 150mm</t>
  </si>
  <si>
    <t>Tubo Ferro Fundido Flange PN10 e Ponta L=4393mm DN 150mm</t>
  </si>
  <si>
    <t>Tubo Ferro Fundido Flange PN10 L=294mm DN 150mm</t>
  </si>
  <si>
    <t>Tubo Ferro Fundido Flange PN10 L=339mm DN 150mm</t>
  </si>
  <si>
    <t>Tubo Ferro Fundido Flange PN10 L=416mm DN 150mm</t>
  </si>
  <si>
    <t>Tubo Ferro Fundido Flange PN10 L=611mm DN 150mm</t>
  </si>
  <si>
    <t>Tubo Ferro Fundido Flange PN10 L=815mm DN 150mm</t>
  </si>
  <si>
    <t>Tubo Ferro Fundido Flange PN10 L=891mm DN 150mm</t>
  </si>
  <si>
    <t>Tubo Ferro Fundido Flange PN10 L=942mm DN 150mm</t>
  </si>
  <si>
    <t>Tubo Ferro Fundido Flange PN10 L=950mm DN 150mm</t>
  </si>
  <si>
    <t>Tubo Ferro Fundido Ponta e Ponta L=858mm DN 150mm</t>
  </si>
  <si>
    <t>Tubo Ferro Fundido Ponta e Ponta L=1008mm DN 150mm</t>
  </si>
  <si>
    <t>Tubo Ferro Fundido Ponta e Ponta L=3800mm DN 150mm</t>
  </si>
  <si>
    <t>Tubo Ferro Fundido Ponta e Ponta L=6000mm DN 150mm</t>
  </si>
  <si>
    <t>Extremidade Ferro Fundido com aba de vedação flange e flange PN10 L=700mm DN 150mm</t>
  </si>
  <si>
    <t>Extremidade Ferro Fundido com aba de vedação ponta e flange PN10 L=700mm DN 150mm</t>
  </si>
  <si>
    <t>Flange Cego Ferro Fundido PN10 DN 150mm</t>
  </si>
  <si>
    <t>Tubo Ferro Fundido Flange PN10 e Ponta L=2979mm DN 150mm</t>
  </si>
  <si>
    <t>Tubo Ferro Fundido Flange PN10 e Ponta L=3114mm DN 150mm</t>
  </si>
  <si>
    <t>Tubo Ferro Fundido Flange PN10 L=700mm DN 150mm</t>
  </si>
  <si>
    <t>Tubo Ferro Fundido Ponta e Ponta L=1057mm DN 150mm</t>
  </si>
  <si>
    <t>Guarda-corpo fixação lateral h=1.30m em pultrudado - ADL</t>
  </si>
  <si>
    <t>Quadro de comando SBR 1</t>
  </si>
  <si>
    <t>CUSTOS-QUADROS-ETE LUIZ RAU.xls</t>
  </si>
  <si>
    <t>Quadro de comando SBR 2</t>
  </si>
  <si>
    <t>Quadro de comando tratamento preliminar</t>
  </si>
  <si>
    <t>Válvula borboleta com mecanismo de redução tipo C PN16 Atuador Elétrico DN 4"</t>
  </si>
  <si>
    <t>Válvula borboleta com mecanismo de redução tipo K PN16 Manual DN 4"</t>
  </si>
  <si>
    <t>93.277.275/0001-58</t>
  </si>
  <si>
    <t xml:space="preserve">Toco em Aço Inox flange e flange sem aba de vedação L=500mm DN 4" </t>
  </si>
  <si>
    <t xml:space="preserve">Toco em Aço Inox flange e flange sem aba de vedação L= 250mm DN 4" </t>
  </si>
  <si>
    <t xml:space="preserve">Tê com flange em Aço Inox DN 4" </t>
  </si>
  <si>
    <t>Tubo em Aço Inox Flange PN10 L= 777 mm DN 4"</t>
  </si>
  <si>
    <t>Tubo em Aço Inox Flange PN10 L= 1183 mm DN 4"</t>
  </si>
  <si>
    <t>Tubo em Aço Inox Flange PN10 L= 1372 mm DN 4"</t>
  </si>
  <si>
    <t>Tubo em Aço Inox Flange PN10 L= 1500 mm DN 4"</t>
  </si>
  <si>
    <t>Tubo em Aço Inox Ponta PN10 L= 1509 mm DN 4"</t>
  </si>
  <si>
    <t>Soprador de ar - SO 2 A/B/C 10.60m³/min e 3.2 mca</t>
  </si>
  <si>
    <t>57.029.431/0047-80</t>
  </si>
  <si>
    <t>Interruptor de luz duas seções 10 A / 250 V</t>
  </si>
  <si>
    <t>Decanter flutuante - SK A/B/C/D 880 m³/h</t>
  </si>
  <si>
    <t>B&amp;F Dias</t>
  </si>
  <si>
    <t>kit de elevação e posicionamento angular com guindaste, braço de sustentação, catraca manual e coluna guia 0,5T x 3m x 8,8m</t>
  </si>
  <si>
    <t>Misturador submersível do SBR - MS 1 A/B/C/D 3,0 kW e 900 rpm</t>
  </si>
  <si>
    <t>Sistema de difusores de ar para SBR - DIF 1 A/B 81,0m³/min e 5,0mca</t>
  </si>
  <si>
    <t>Válvula esfera em polipropileno com atuador DN 40mm</t>
  </si>
  <si>
    <t xml:space="preserve">Curva 45º em polipropileno DN 50mm </t>
  </si>
  <si>
    <t xml:space="preserve">Curva 90º em ferro fundido Bolsa JTI DN 150mm </t>
  </si>
  <si>
    <t xml:space="preserve">Toco Ferro Fundido com aba de vedação Flange PN10 L=700mm DN 150mm </t>
  </si>
  <si>
    <t>Tubo Ferro Fundido Ponta e Ponta L= 250 mm DN 150mm</t>
  </si>
  <si>
    <t>Tubo Ferro Fundido Ponta e Ponta L= 1110 mm DN 150mm</t>
  </si>
  <si>
    <t>Tubo Ferro Fundido Ponta e Ponta L= 4094 mm DN 150mm</t>
  </si>
  <si>
    <t>Válvula borboleta com mecanismo de redução tipo K PN16 Manual DN 8"</t>
  </si>
  <si>
    <t xml:space="preserve">Redução concêntrica c/ flnage em Aço Inox DN 12" x DN 8" </t>
  </si>
  <si>
    <t>Tubo em Aço Inox Flange PN10 L= 5564 mm DN 8"</t>
  </si>
  <si>
    <t>Tubo em Aço Inox Flange PN10 L= 248 mm DN 12"</t>
  </si>
  <si>
    <t>Tubo em Aço Inox Flange PN10 L= 497 mm DN 12"</t>
  </si>
  <si>
    <t>Tubo em Aço Inox Flange PN10 L= 984 mm DN 12"</t>
  </si>
  <si>
    <t>Tubo em Aço Inox Flange PN10 L= 3099 mm DN 12"</t>
  </si>
  <si>
    <t>Tubo em Aço Inox Flange PN10 L= 6000 mm DN 12"</t>
  </si>
  <si>
    <t>Válvula borboleta com mecanismo de redução tipo C PN16 Atuador Elétrico DN 400mm</t>
  </si>
  <si>
    <t>08.874.534/0001-59</t>
  </si>
  <si>
    <t>Hydrostec</t>
  </si>
  <si>
    <t>(12) 3608.2700</t>
  </si>
  <si>
    <t>Irritecnica</t>
  </si>
  <si>
    <t>51 3374 3199</t>
  </si>
  <si>
    <t>Gorski</t>
  </si>
  <si>
    <t>Válvula borboleta com mecanismo de redução tipo C PN16 Atuador Elétrico DN 800mm</t>
  </si>
  <si>
    <t xml:space="preserve">Curva 90º Ferro Fundido flange PN10 DN 400mm </t>
  </si>
  <si>
    <t xml:space="preserve">Curva 90º Ferro Fundido flange PN10 DN 700mm </t>
  </si>
  <si>
    <t xml:space="preserve">Redução concêntrica em ferro fundido Flange PN10 DN 800mm x DN 700mm </t>
  </si>
  <si>
    <t xml:space="preserve">Toco Ferro Fundido com aba de vedação flange PN10 L=700mm DN 400mm </t>
  </si>
  <si>
    <t xml:space="preserve">Toco Ferro Fundido sem aba de vedação Flange PN10 L=500mm DN 400mm </t>
  </si>
  <si>
    <t>Tubo Ferro Fundido Flange PN10 e Ponta L= 1000 mm DN 700mm</t>
  </si>
  <si>
    <t>Tubo Ferro Fundido Flange PN10 L= 1507 mm DN 400mm</t>
  </si>
  <si>
    <t>Tubo Ferro Fundido Flange PN10 L= 890 mm DN 700mm</t>
  </si>
  <si>
    <t>Tubo Ferro Fundido Flange PN10 L= 1500 mm DN 800mm</t>
  </si>
  <si>
    <t>Tubo Ferro Fundido Flange PN10 L= 1533 mm DN 800mm</t>
  </si>
  <si>
    <t xml:space="preserve">Tê 90º Ferro Fundido flange PN10 DN 800mm </t>
  </si>
  <si>
    <t>Sensor nível ultrassônico, alcance mínimo de 3 metros</t>
  </si>
  <si>
    <t>NIVETEC INSTRUMENTAÇÃO E CONTROLE LTDA</t>
  </si>
  <si>
    <t>(11) 2627-6600</t>
  </si>
  <si>
    <t>MS INSTRUMENTOS INDUSTRIAIS LTDA</t>
  </si>
  <si>
    <t>(21) 2493 0588</t>
  </si>
  <si>
    <t>Incontrol Indústria e Comércio de Medidores de Vazão e Nível Ltda</t>
  </si>
  <si>
    <t>(11)3488-8999</t>
  </si>
  <si>
    <t>Sensor nível ultrassônico, alcance mínimo de 7 metros</t>
  </si>
  <si>
    <t>Luminária para 2 lâmpada fluorescente de 32 W</t>
  </si>
  <si>
    <t>https://www.eletrorastro.com.br/produto/luminaria-sobrepor-tubular-alto-rendimento-2-lampadas-retangular-120cm-lumepetro-82194?utm_source=google&amp;utm_medium=cpc&amp;utm_campaign=&amp;gclid=Cj0KCQiA_c-OBhDFARIsAIFg3exeSZ5wCu69HKlTZZIP_RDz-pxeCDSs8BLmg7RhRa8pVK8BkNMZ29EaAt5gEALw_wcB</t>
  </si>
  <si>
    <t>Quadro de comando das comportas motorizadas</t>
  </si>
  <si>
    <t>Suporte metálico para eletrocalha</t>
  </si>
  <si>
    <t>https://www.eletrorastro.com.br/produto/suporte-suspensao-300x50-tirante-inbraell-91468?utm_source=google&amp;utm_medium=cpc&amp;utm_campaign=&amp;gclid=Cj0KCQiAoNWOBhCwARIsAAiHnEjdbb_vr-B0IsrZz2qTxbCl9O3pUehdWxCtfmclSPF0pIQznD-a2eQaAqXJEALw_wcB</t>
  </si>
  <si>
    <t>Eletrocalha aço zincado, 300 x 200 mm L=3m com tampa</t>
  </si>
  <si>
    <t>04067/ORSE</t>
  </si>
  <si>
    <t>Conj. Parafuso e Porca M27 x 130mm em aço galvanizado a fogo, conf. NBR 7675</t>
  </si>
  <si>
    <t>Junta de vedação (arruela lisa) SBR esp 3,0mm para flange DN 700</t>
  </si>
  <si>
    <t>Cabo rede 4-20mA, 1 par</t>
  </si>
  <si>
    <t>https://loja.conduscamp.com.br/produto/cabo-instrumentacaosinal-1x2x050-mm-blindagem-total--dreno-preto/5333101?IdSku=4729022</t>
  </si>
  <si>
    <t>Cabo de rede RS-485, 1 par</t>
  </si>
  <si>
    <t>https://loja.conduscamp.com.br/produto/cabo-profibus-dp-1px22-awg-lilas/5333001?IdSku=4726673</t>
  </si>
  <si>
    <t>Cabo de controle 9 vias, 1mm2, 300V</t>
  </si>
  <si>
    <t>Santil</t>
  </si>
  <si>
    <t>https://www.santil.com.br/produto/cabo-de-controle-9x1mm-preto-500v-sem-blindagem-vendido-por-metro-sil/2898460</t>
  </si>
  <si>
    <t>Guarda-corpo fixação lateral h=1.30m em pultrudado - SBR</t>
  </si>
  <si>
    <t xml:space="preserve">Tubo em Aço Carbono Zincado DN 100 mm </t>
  </si>
  <si>
    <t>Execução de soldas em tubo PEAD DE900</t>
  </si>
  <si>
    <t>12.917.935/0001-16</t>
  </si>
  <si>
    <t>PEAD BRASIL</t>
  </si>
  <si>
    <t>19 33261186</t>
  </si>
  <si>
    <t>Jailson Rocha</t>
  </si>
  <si>
    <t>Tubo PEAD DE900 PE100 SDR17</t>
  </si>
  <si>
    <t>Juliano</t>
  </si>
  <si>
    <t>FGS BRASIL</t>
  </si>
  <si>
    <t>Jaqueline</t>
  </si>
  <si>
    <t>Curva 45 DN900 PEAD</t>
  </si>
  <si>
    <t>Blindagem de Valas</t>
  </si>
  <si>
    <t>Guarda-corpo fixação no piso h=1.30m em pultrudado - CEN</t>
  </si>
  <si>
    <t>10.691.425/0001-48</t>
  </si>
  <si>
    <t>Válvula esfera em polipropileno DN 32mm (1")</t>
  </si>
  <si>
    <t>Válvula esfera em polipropileno DN 40mm (1 11/4")</t>
  </si>
  <si>
    <t>02.758.940/0001-70</t>
  </si>
  <si>
    <t>Paulo R. Costa</t>
  </si>
  <si>
    <t>(41) 9-9975-4739</t>
  </si>
  <si>
    <t>Painel de Automação e comando, PAC-OPE</t>
  </si>
  <si>
    <t>91.323.303/0001-09</t>
  </si>
  <si>
    <t>47 3387 9119</t>
  </si>
  <si>
    <t>57.909.806/0001-14</t>
  </si>
  <si>
    <t>(19) 3886 9600</t>
  </si>
  <si>
    <t>Diego Rocha</t>
  </si>
  <si>
    <t>04.666.044/0001-06</t>
  </si>
  <si>
    <t>ENMAC ENGENHARIA DE MATERIAIS COMPOSTOS LTDA - COMPOSIÇÃO 10</t>
  </si>
  <si>
    <t>Felipe Sousa</t>
  </si>
  <si>
    <t>65.014.540/0001-70</t>
  </si>
  <si>
    <t>SNATURAL</t>
  </si>
  <si>
    <t>(11) 5072 5452</t>
  </si>
  <si>
    <t>Michele</t>
  </si>
  <si>
    <t>(51) 2121-5500</t>
  </si>
  <si>
    <t>Luiz Filipe</t>
  </si>
  <si>
    <t>38.875.381/0001-25</t>
  </si>
  <si>
    <t>61.252.185/0001-16</t>
  </si>
  <si>
    <t>30.355.222/0001-98</t>
  </si>
  <si>
    <t>04.737.071/0001-22</t>
  </si>
  <si>
    <t>10.878.757/0001-36</t>
  </si>
  <si>
    <t>72.313.828/0001-00</t>
  </si>
  <si>
    <t>49.474.398/0008-63</t>
  </si>
  <si>
    <t>27.414.542/0001-67</t>
  </si>
  <si>
    <t xml:space="preserve">	11.687.131/0001-05</t>
  </si>
  <si>
    <t>11.818.296/0001-79</t>
  </si>
  <si>
    <t>04.483.719/0001-81</t>
  </si>
  <si>
    <t>02.261.542/0001-43</t>
  </si>
  <si>
    <t>21.520.050/0001-70</t>
  </si>
  <si>
    <t>60.659.166/0001-46</t>
  </si>
  <si>
    <t>53.153.649/0001-09</t>
  </si>
  <si>
    <t>35.729.386/0001-51</t>
  </si>
  <si>
    <t>36.221.931/0001-67</t>
  </si>
  <si>
    <t>41.800.712/0001-72</t>
  </si>
  <si>
    <t>85.521.227/0001-35</t>
  </si>
  <si>
    <t>17.873.677/0001-37</t>
  </si>
  <si>
    <t>02.016.440/0001-62</t>
  </si>
  <si>
    <t>20.694.506/0001-55</t>
  </si>
  <si>
    <t>03.199.782/0001-28</t>
  </si>
  <si>
    <t>24.325.644/0001-18</t>
  </si>
  <si>
    <t>29.694.872/0001-89</t>
  </si>
  <si>
    <t>43.235.522/0001-85</t>
  </si>
  <si>
    <t>Plastolandia Hidraulica e Plasticos Industriais LTDA</t>
  </si>
  <si>
    <t>Terra Forte Mineradora</t>
  </si>
  <si>
    <t>32.257.220/0001-91</t>
  </si>
  <si>
    <t>Central Cabos Com. Conex. Elet. LTDA - Eireli</t>
  </si>
  <si>
    <t>Conduscamp Condutores Elétricos</t>
  </si>
  <si>
    <t>02.080.427/0001-72</t>
  </si>
  <si>
    <t>74.003.740/0001-18</t>
  </si>
  <si>
    <t>Lojas taQi</t>
  </si>
  <si>
    <t>89.237.911/0001-40</t>
  </si>
  <si>
    <t>VIEW TECH AUTOMAÇÃO INSDUSTRIAL</t>
  </si>
  <si>
    <t>Gamatel Eletronica LTDA</t>
  </si>
  <si>
    <t xml:space="preserve">	01.658.988/0001-43</t>
  </si>
  <si>
    <t>Wilo Indústria Comércio e Importação LTDA</t>
  </si>
  <si>
    <t>02.672.790/0001-87</t>
  </si>
  <si>
    <t>JAMAR  PULTRUDADOS</t>
  </si>
  <si>
    <t>Croácia movimentação e elevação de cargas</t>
  </si>
  <si>
    <t>Telhanorte - Saint Gobain</t>
  </si>
  <si>
    <t>03.840.986/0056-70</t>
  </si>
  <si>
    <t>Prominent Brasil</t>
  </si>
  <si>
    <t>Carbofibras Industria e Comercio Ltda</t>
  </si>
  <si>
    <t>72.880.412/0001-74</t>
  </si>
  <si>
    <t>VIBROPAC INDÚSTRIA E COMÉRCIO DE EQUIPAMENTOS LTDA</t>
  </si>
  <si>
    <t>96.228.317/0001-59</t>
  </si>
  <si>
    <t>03.797.748/0001-55</t>
  </si>
  <si>
    <t>77.964.484/0001-13</t>
  </si>
  <si>
    <t>92.664.028/0027-80</t>
  </si>
  <si>
    <t>15.482.929/0001-71</t>
  </si>
  <si>
    <t>AREA DISTRIBUIDORA DE MATERIAL ELETRICO LTDA</t>
  </si>
  <si>
    <t>15.525.934/0001-14</t>
  </si>
  <si>
    <t>57.644.825/0001-66</t>
  </si>
  <si>
    <t>01.111.039/0004-91</t>
  </si>
  <si>
    <t>comercial1@dvrep.com.br</t>
  </si>
  <si>
    <t>01.534.826/0001-01</t>
  </si>
  <si>
    <t>23.078.781/0001-32</t>
  </si>
  <si>
    <t>14.038.059/0001-83</t>
  </si>
  <si>
    <t>22.860.776/0001-14</t>
  </si>
  <si>
    <t>08.626.431/0001-70</t>
  </si>
  <si>
    <t>02.723.191/0001</t>
  </si>
  <si>
    <t>Vilmar</t>
  </si>
  <si>
    <t>(051) 9.9825-0439</t>
  </si>
  <si>
    <t>(19) 3543-4444</t>
  </si>
  <si>
    <t>José Lemos</t>
  </si>
  <si>
    <t>VPA</t>
  </si>
  <si>
    <t>11.053.976/0001</t>
  </si>
  <si>
    <t>00.701.106/0001</t>
  </si>
  <si>
    <t>(18) 3223-1000</t>
  </si>
  <si>
    <t>11.864.911/0001 83</t>
  </si>
  <si>
    <t>(11) 97556-9218                              Leila</t>
  </si>
  <si>
    <t>(11) 2638-6671</t>
  </si>
  <si>
    <t xml:space="preserve"> 29.235.570/0001-42</t>
  </si>
  <si>
    <t>Sérgio</t>
  </si>
  <si>
    <t>(11) 4704-7000</t>
  </si>
  <si>
    <t>97.298.350/0001-18</t>
  </si>
  <si>
    <t>Fabrício</t>
  </si>
  <si>
    <t>51 3077 5575</t>
  </si>
  <si>
    <t>Paulo</t>
  </si>
  <si>
    <t>11 28986300</t>
  </si>
  <si>
    <t>Alessandro</t>
  </si>
  <si>
    <t>Franciani</t>
  </si>
  <si>
    <t>51 3667-1660</t>
  </si>
  <si>
    <t>(11) 2613-8928</t>
  </si>
  <si>
    <t>Douglas</t>
  </si>
  <si>
    <t>08.265.067/0001-60</t>
  </si>
  <si>
    <t>03.971.113/0001-22</t>
  </si>
  <si>
    <t>(11) 4693-2042</t>
  </si>
  <si>
    <t>Leandro</t>
  </si>
  <si>
    <t>Adriano</t>
  </si>
  <si>
    <t>11 23116790</t>
  </si>
  <si>
    <t>27.673.578/0001-65</t>
  </si>
  <si>
    <t>Naqua</t>
  </si>
  <si>
    <t>02.291.486/0005-13</t>
  </si>
  <si>
    <t xml:space="preserve"> 11 4617-8014</t>
  </si>
  <si>
    <t xml:space="preserve">Tê 90º Ferro Fundido Bolsa JGS e Flange DN 800mm </t>
  </si>
  <si>
    <t>Rafael</t>
  </si>
  <si>
    <t>(51) 99222 9341</t>
  </si>
  <si>
    <t>Adriana</t>
  </si>
  <si>
    <t>11 3511 2671</t>
  </si>
  <si>
    <t>Cassio</t>
  </si>
  <si>
    <t>67.693.440/0001-42</t>
  </si>
  <si>
    <t>OMEL</t>
  </si>
  <si>
    <t>11 2413-5400</t>
  </si>
  <si>
    <t>11 97670-5493</t>
  </si>
  <si>
    <t>01.302.778/0001-18</t>
  </si>
  <si>
    <t>Tampa alum. p/ condulete 3/4" Interruptor 1 tecla simples + tomada hexagonal (NBR14136) 2P+T 10A</t>
  </si>
  <si>
    <t>Mirian</t>
  </si>
  <si>
    <t>(11) 2108-5606</t>
  </si>
  <si>
    <t>Maurício</t>
  </si>
  <si>
    <t>Leo Gomes</t>
  </si>
  <si>
    <t>11 992638121</t>
  </si>
  <si>
    <t>03.647.022/0001-36</t>
  </si>
  <si>
    <t>Fonte 24 VCC</t>
  </si>
  <si>
    <t>Switch 2 FO6 RJ45</t>
  </si>
  <si>
    <t>Dps Ethernet</t>
  </si>
  <si>
    <t>IHM 10"</t>
  </si>
  <si>
    <t>CPU CLP</t>
  </si>
  <si>
    <t>Modulo comunicação Modbus RTU CLP</t>
  </si>
  <si>
    <t>Módulo entradas analógicas CLP</t>
  </si>
  <si>
    <t>Modulo 64 entradas digitais CLP</t>
  </si>
  <si>
    <t>Modulo 32 Saídas digitais CLP</t>
  </si>
  <si>
    <t>Rele de interface 24V-220V</t>
  </si>
  <si>
    <t>Canaleta 80x80mm</t>
  </si>
  <si>
    <t>Painel 1800x800x300mm</t>
  </si>
  <si>
    <t>Rack montagem PAC</t>
  </si>
  <si>
    <t>https://www.eletroflash.com.br/fonte-redundante-x80--2448-vcc-29441-1</t>
  </si>
  <si>
    <t>https://www.fourserv.com.br/switch-industrial-d-net-dn-ips-33064pfm-4-portas-poe-2x-sfp-layer-2-gerenciavel?utm_source=google-shopping&amp;utm_medium=cpc&amp;utm_campaign=google-shopping&amp;gclid=Cj0KCQiAyracBhDoARIsACGFcS4DAPgyX0UjenV7-CvpMtvkSYHlCQMiyhzX4j8nW4OdE1zcBABlP8MaAso_EALw_wcB</t>
  </si>
  <si>
    <t>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t>
  </si>
  <si>
    <t>https://www.eletroflash.com.br/ihm-otimizada-colorida-10-wvga-serial-34126-1</t>
  </si>
  <si>
    <t>https://www.eletroflash.com.br/modulo-m580--processador-8mb--dio-rio-29269-1</t>
  </si>
  <si>
    <t>https://www.eletroflash.com.br/modulo-x80-rtu-com-iec101104-e-dnp3-ser-29535-1</t>
  </si>
  <si>
    <t>https://www.eletroflash.com.br/modulo-bmxami0800-m3408-entradas-schneider-6609-1</t>
  </si>
  <si>
    <t>https://www.eletroflash.com.br/modulo-x80--64-saidas-digitais--24vcc-bmxddo6402k-29478-1</t>
  </si>
  <si>
    <t>https://www.eletroflash.com.br/modulo-bmxddi3202k-32-entradaspnp-schneider-6617-1</t>
  </si>
  <si>
    <t>https://www.dimensional.com.br/rele-interface-24-vcc-6-a-1-reversivel-385170240050-finder/p?idsku=419342&amp;gclid=Cj0KCQiAyracBhDoARIsACGFcS76QUc-KhKKJdU81WDDR5f9lf_NdsdN_i4iilJHOXSZuxhRK5NTRvsaAnKxEALw_wcB</t>
  </si>
  <si>
    <t>https://www.santil.com.br/produto/canaleta-recorte-aberto-80x80-cinza-dutoplast/470004/</t>
  </si>
  <si>
    <t>https://produto.mercadolivre.com.br/MLB-989787527-caixa-quadro-painel-eletrico-de-comando-1900-x-800-x-600-_JM</t>
  </si>
  <si>
    <t>https://www.eletroflash.com.br/rack-para-controlador-m580--12-slots-am-29287-1</t>
  </si>
  <si>
    <t>Tubo Ferro Fundido Flange PN10 L= 2312 mm DN 800mm</t>
  </si>
  <si>
    <t>Tubo Ferro Fundido Flange PN10 L= 2320 mm DN 800mm</t>
  </si>
  <si>
    <t>https://www.seuposto.com/canaleta-em-inox-304-barra-com-3-metros</t>
  </si>
  <si>
    <t>Seuposto.com</t>
  </si>
  <si>
    <t>43.304.592/0001-48</t>
  </si>
  <si>
    <t>01.606.452/0001-84</t>
  </si>
  <si>
    <t>Krominox</t>
  </si>
  <si>
    <t>(11) 2126-0622 - Ramal 0609</t>
  </si>
  <si>
    <t>Dayane</t>
  </si>
  <si>
    <t>Ecosan</t>
  </si>
  <si>
    <t>(11) 3468-3800</t>
  </si>
  <si>
    <t>André Camargo</t>
  </si>
  <si>
    <t>Emec</t>
  </si>
  <si>
    <t>04.196.290/0001-41</t>
  </si>
  <si>
    <t>(11) 4356-1130</t>
  </si>
  <si>
    <t>14.016.301/0001-18</t>
  </si>
  <si>
    <t>Axi Ambiental</t>
  </si>
  <si>
    <t>51 35874259</t>
  </si>
  <si>
    <t>https://www.viewtech.ind.br/catalog/product/view/id/2975/s/chave-seccionadora-weg-saca-fusivel-nh00-160a-tripolar-fsw/?utm_source=&amp;utm_medium=&amp;utm_campaign=&amp;utm_term=&amp;utm_content=&amp;gclid=Cj0KCQiAic6eBhCoARIsANlox85xwVTVBJ3oRtQLFGz0cR2GC0oXkR4l6UlEDwiVpZDgE2fqbBM6_nEaAgs4EALw_wcB</t>
  </si>
  <si>
    <t>ViewTech</t>
  </si>
  <si>
    <t>Multimedidor de grandezas elétricas</t>
  </si>
  <si>
    <t>Relé supervisor trifásico</t>
  </si>
  <si>
    <t>Quadro 1900x600x400mm</t>
  </si>
  <si>
    <t>Kit iluminação painel</t>
  </si>
  <si>
    <t>https://www.viewtech.ind.br/medidor-de-energia-eletrica-weg-multimedidor-mmw02-50-60hz</t>
  </si>
  <si>
    <t>https://www.dimensional.com.br/disjuntor-motor-tripolar-40-50a-440vca-65ka-mpw803u050-weg/p</t>
  </si>
  <si>
    <t>Dimensional</t>
  </si>
  <si>
    <t>https://www.viewtech.ind.br/rele-monitor-de-tensao-trifasico-weg-220v-rmw17-ss</t>
  </si>
  <si>
    <t>Disjuntor Motor Weg de 40A a 50A MPW65 | View Tech</t>
  </si>
  <si>
    <t>https://www.viewtech.ind.br/inversor-de-frequencia-weg-cfw11-trifasico-40cv-58-5a-380v</t>
  </si>
  <si>
    <t>Kit Exaustão de 2,7m3/min</t>
  </si>
  <si>
    <t>https://www.viewtech.ind.br/fusivel-nh-retardado-gl-gg-100a-negrini-nh-00c-100-500</t>
  </si>
  <si>
    <t>https://www.painelmix.com.br/soft-box-painel-modular-sbpm-1766-1700x600x660mm-p1248</t>
  </si>
  <si>
    <t>painelmix</t>
  </si>
  <si>
    <t>http://www.airfan.com.br/loja/index.php?route=product/product&amp;product_id=16</t>
  </si>
  <si>
    <t>Eletro Plasticos Caramuru Ltda</t>
  </si>
  <si>
    <t>https://www.seton.com.br/luminaria-para-painel-eletrico.html</t>
  </si>
  <si>
    <t>Escada dupla em aço inox tamanho 760 x 800 x 1.580cm</t>
  </si>
  <si>
    <t>SBS INOX</t>
  </si>
  <si>
    <t>01.281.220.0001-01</t>
  </si>
  <si>
    <t>(011) 4076 -2062</t>
  </si>
  <si>
    <t>Sinval batista</t>
  </si>
  <si>
    <t>Aquamec</t>
  </si>
  <si>
    <t>Alberto Segui</t>
  </si>
  <si>
    <t>11 4059-9999</t>
  </si>
  <si>
    <t>21.998.472/0001-55</t>
  </si>
  <si>
    <t>itens</t>
  </si>
  <si>
    <t>Tubo Ferro Fundido Flange PN10 e Ponta L= 1800 mm DN 800mm</t>
  </si>
  <si>
    <t>Tubo Ferro Fundido Flange PN10 L= 6800 mm DN 800mm</t>
  </si>
  <si>
    <t>Contator auxiliar, 220V, 2NA+2NF</t>
  </si>
  <si>
    <t>https://www.plenobras.com.br/120865/contator-auxiliar-6a-a-mini-2na+2nf-24vca-v-60hz-caw04-weg</t>
  </si>
  <si>
    <t>Contator auxiliar, 220V, 4NA</t>
  </si>
  <si>
    <t>Relé Interface RSL 6A 24VCA/CC 1 Contato Reversível Slim Schneider Electric | Plenobras</t>
  </si>
  <si>
    <t>Horímetro 220V</t>
  </si>
  <si>
    <t>Relé de interface, 220V, 1NA</t>
  </si>
  <si>
    <t>https://www.plenobras.com.br/10317/botao-puxa-destrava-40mm-emergencia-pvc-cogumelo-22mm-vermelho-aro-preto-com-elemento-1nf-opaco-metaltex</t>
  </si>
  <si>
    <t>Botão de Emergência, 1NF</t>
  </si>
  <si>
    <t xml:space="preserve">Sinaleiro 220V Amarelo </t>
  </si>
  <si>
    <t xml:space="preserve">Sinaleiro 220V Vermelho </t>
  </si>
  <si>
    <t>Sinaleiro LED PVC Monobloco Lente Lisa Com LED 22MM 220VCA Laranja Schneider Electric | Plenobras</t>
  </si>
  <si>
    <t>Controlador Horimetro Analogico 220-240VCA V 71X71MM 9252 | Plenobras</t>
  </si>
  <si>
    <t>Chave seletora duas posições</t>
  </si>
  <si>
    <t>Comutador PVC Comando 22MM ARO Preto 1NA Com Doi Posições 90G Com Retenção Manopla Longa Preto Metaltex | Plenobras</t>
  </si>
  <si>
    <t>Fusível Diazed 4A</t>
  </si>
  <si>
    <t>Fusível Diazed 2A</t>
  </si>
  <si>
    <t>Fusível Diazed 02A Retardado 500V. Casa Dos Fusiveis</t>
  </si>
  <si>
    <t>Casa dos Fusíveis e Montagem Ltda - EPP</t>
  </si>
  <si>
    <t>16.578.453/0001-3</t>
  </si>
  <si>
    <t>(11) 3599-3031 </t>
  </si>
  <si>
    <t>https://eloja.eletrotecnicaveracruz.com.br/produtos/base-fusivel-diazed-completa-2-a-25a/</t>
  </si>
  <si>
    <t>(11) 4127 1244</t>
  </si>
  <si>
    <t>ELETROTÉCNICA VERA CRUZ IND E COM LTDA</t>
  </si>
  <si>
    <t>59.107.417/0001-09</t>
  </si>
  <si>
    <t>Base Fusível Diazed</t>
  </si>
  <si>
    <t xml:space="preserve">Contato NA para botoeira </t>
  </si>
  <si>
    <t xml:space="preserve">Contato NF para botoeira </t>
  </si>
  <si>
    <t>Nobreak 250kVA - 220V/220V</t>
  </si>
  <si>
    <t>https://www.amazon.com.br/Nobreak-Innergie-Shower-INS200-Ragtech/dp/B0B34ZHJ61/ref=sr_1_9?c=ts&amp;keywords=No-Breaks+para+Computador&amp;qid=1679416530&amp;refinements=p_36%3A17270759011&amp;s=computers&amp;sr=1-9&amp;ts_id=16364776011&amp;ufe=app_do%3Aamzn1.fos.25548f35-0de7-44b3-b28e-0f56f3f96147</t>
  </si>
  <si>
    <t>RGT ELETRONICA LTDA</t>
  </si>
  <si>
    <t>05.943.957/0001-95</t>
  </si>
  <si>
    <t>Disjuntor motor 40-50A</t>
  </si>
  <si>
    <t>Inversor de frequência trifásico 35CV</t>
  </si>
  <si>
    <t xml:space="preserve">Chave Fusível 160A </t>
  </si>
  <si>
    <t>Fusível ultra rápido NH 00 100A 100kA</t>
  </si>
  <si>
    <t>Transformador de corrente, baixa tensão, 200:5</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</si>
  <si>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</si>
  <si>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</si>
  <si>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</si>
  <si>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</si>
  <si>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</si>
  <si>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</si>
  <si>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</si>
  <si>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</si>
  <si>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</si>
  <si>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</si>
  <si>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</si>
  <si>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</si>
  <si>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</si>
  <si>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</si>
  <si>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</si>
  <si>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</si>
  <si>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</si>
  <si>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</si>
  <si>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</si>
  <si>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</si>
  <si>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</si>
  <si>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</si>
  <si>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</si>
  <si>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</si>
  <si>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</si>
  <si>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</si>
  <si>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</si>
  <si>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</si>
  <si>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</si>
  <si>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</si>
  <si>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</si>
  <si>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</si>
  <si>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</si>
  <si>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</si>
  <si>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</si>
  <si>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</si>
  <si>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</si>
  <si>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</si>
  <si>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</si>
  <si>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</si>
  <si>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</si>
  <si>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CUSTO TOTAL</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</si>
  <si>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</si>
  <si>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</si>
  <si>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</si>
  <si>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</si>
  <si>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</si>
  <si>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</si>
  <si>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</si>
  <si>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</si>
  <si>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</si>
  <si>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</si>
  <si>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</si>
  <si>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</si>
  <si>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</si>
  <si>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</si>
  <si>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</si>
  <si>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</si>
  <si>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</si>
  <si>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</si>
  <si>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</si>
  <si>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</si>
  <si>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</si>
  <si>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</si>
  <si>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</si>
  <si>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</si>
  <si>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</si>
  <si>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</si>
  <si>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</si>
  <si>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</si>
  <si>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</si>
  <si>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</si>
  <si>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</si>
  <si>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</si>
  <si>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</si>
  <si>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</si>
  <si>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</si>
  <si>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</si>
  <si>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</si>
  <si>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</si>
  <si>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</si>
  <si>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</si>
  <si>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</si>
  <si>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</si>
  <si>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</si>
  <si>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</si>
  <si>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</si>
  <si>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</si>
  <si>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</si>
  <si>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</si>
  <si>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</si>
  <si>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</si>
  <si>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</si>
  <si>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</si>
  <si>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</si>
  <si>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</si>
  <si>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</si>
  <si>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</si>
  <si>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</si>
  <si>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</si>
  <si>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</si>
  <si>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</si>
  <si>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</si>
  <si>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</si>
  <si>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</si>
  <si>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</si>
  <si>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</si>
  <si>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</si>
  <si>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</si>
  <si>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</si>
  <si>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</si>
  <si>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</si>
  <si>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</si>
  <si>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</si>
  <si>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</si>
  <si>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</si>
  <si>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</si>
  <si>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</si>
  <si>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</si>
  <si>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</si>
  <si>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</si>
  <si>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</si>
  <si>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</si>
  <si>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</si>
  <si>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</si>
  <si>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</si>
  <si>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</si>
  <si>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</si>
  <si>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</si>
  <si>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</si>
  <si>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</si>
  <si>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</si>
  <si>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</si>
  <si>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</si>
  <si>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</si>
  <si>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</si>
  <si>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</si>
  <si>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</si>
  <si>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</si>
  <si>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</si>
  <si>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</si>
  <si>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</si>
  <si>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</si>
  <si>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</si>
  <si>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</si>
  <si>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</si>
  <si>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</si>
  <si>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</si>
  <si>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</si>
  <si>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</si>
  <si>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</si>
  <si>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</si>
  <si>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</si>
  <si>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</si>
  <si>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</si>
  <si>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</si>
  <si>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</si>
  <si>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</si>
  <si>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</si>
  <si>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</si>
  <si>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</si>
  <si>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</si>
  <si>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</si>
  <si>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</si>
  <si>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</si>
  <si>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</si>
  <si>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</si>
  <si>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</si>
  <si>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</si>
  <si>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</si>
  <si>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</si>
  <si>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</si>
  <si>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</si>
  <si>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</si>
  <si>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</si>
  <si>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</si>
  <si>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</si>
  <si>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</si>
  <si>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</si>
  <si>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</si>
  <si>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</si>
  <si>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</si>
  <si>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</si>
  <si>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</si>
  <si>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</si>
  <si>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</si>
  <si>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</si>
  <si>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</si>
  <si>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</si>
  <si>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</si>
  <si>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</si>
  <si>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</si>
  <si>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</si>
  <si>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</si>
  <si>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</si>
  <si>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</si>
  <si>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</si>
  <si>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</si>
  <si>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</si>
  <si>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</si>
  <si>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</si>
  <si>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</si>
  <si>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</si>
  <si>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</si>
  <si>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</si>
  <si>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</si>
  <si>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</si>
  <si>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</si>
  <si>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</si>
  <si>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</si>
  <si>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</si>
  <si>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</si>
  <si>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</si>
  <si>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</si>
  <si>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</si>
  <si>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</si>
  <si>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</si>
  <si>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</si>
  <si>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</si>
  <si>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</si>
  <si>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</si>
  <si>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</si>
  <si>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</si>
  <si>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</si>
  <si>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</si>
  <si>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</si>
  <si>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</si>
  <si>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</si>
  <si>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</si>
  <si>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</si>
  <si>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</si>
  <si>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</si>
  <si>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</si>
  <si>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</si>
  <si>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</si>
  <si>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</si>
  <si>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</si>
  <si>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</si>
  <si>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</si>
  <si>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</si>
  <si>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</si>
  <si>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</si>
  <si>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</si>
  <si>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</si>
  <si>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</si>
  <si>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</si>
  <si>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</si>
  <si>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</si>
  <si>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</si>
  <si>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</si>
  <si>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</si>
  <si>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</si>
  <si>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</si>
  <si>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</si>
  <si>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</si>
  <si>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</si>
  <si>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</si>
  <si>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</si>
  <si>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</si>
  <si>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</si>
  <si>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</si>
  <si>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</si>
  <si>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</si>
  <si>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</si>
  <si>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</si>
  <si>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</si>
  <si>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</si>
  <si>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</si>
  <si>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</si>
  <si>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</si>
  <si>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</si>
  <si>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</si>
  <si>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</si>
  <si>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</si>
  <si>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</si>
  <si>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</si>
  <si>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</si>
  <si>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</si>
  <si>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</si>
  <si>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</si>
  <si>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</si>
  <si>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</si>
  <si>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</si>
  <si>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</si>
  <si>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</si>
  <si>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</si>
  <si>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</si>
  <si>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</si>
  <si>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</si>
  <si>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</si>
  <si>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</si>
  <si>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</si>
  <si>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</si>
  <si>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</si>
  <si>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</si>
  <si>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</si>
  <si>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</si>
  <si>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</si>
  <si>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</si>
  <si>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</si>
  <si>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</si>
  <si>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</si>
  <si>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</si>
  <si>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</si>
  <si>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</si>
  <si>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</si>
  <si>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</si>
  <si>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</si>
  <si>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</si>
  <si>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</si>
  <si>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</si>
  <si>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</si>
  <si>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</si>
  <si>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</si>
  <si>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</si>
  <si>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</si>
  <si>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</si>
  <si>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</si>
  <si>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</si>
  <si>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</si>
  <si>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</si>
  <si>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</si>
  <si>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</si>
  <si>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</si>
  <si>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</si>
  <si>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</si>
  <si>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</si>
  <si>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</si>
  <si>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</si>
  <si>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</si>
  <si>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</si>
  <si>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</si>
  <si>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</si>
  <si>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</si>
  <si>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</si>
  <si>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</si>
  <si>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</si>
  <si>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</si>
  <si>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</si>
  <si>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</si>
  <si>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</si>
  <si>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</si>
  <si>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</si>
  <si>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</si>
  <si>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</si>
  <si>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</si>
  <si>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</si>
  <si>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</si>
  <si>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</si>
  <si>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</si>
  <si>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</si>
  <si>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</si>
  <si>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</si>
  <si>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</si>
  <si>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</si>
  <si>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</si>
  <si>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</si>
  <si>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</si>
  <si>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</si>
  <si>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</si>
  <si>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</si>
  <si>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</si>
  <si>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</si>
  <si>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</si>
  <si>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</si>
  <si>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</si>
  <si>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</si>
  <si>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</si>
  <si>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</si>
  <si>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</si>
  <si>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</si>
  <si>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</si>
  <si>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</si>
  <si>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</si>
  <si>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</si>
  <si>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</si>
  <si>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</si>
  <si>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</si>
  <si>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</si>
  <si>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</si>
  <si>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</si>
  <si>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</si>
  <si>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</si>
  <si>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</si>
  <si>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</si>
  <si>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</si>
  <si>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</si>
  <si>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</si>
  <si>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</si>
  <si>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</si>
  <si>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</si>
  <si>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</si>
  <si>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</si>
  <si>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</si>
  <si>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</si>
  <si>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</si>
  <si>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</si>
  <si>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</si>
  <si>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</si>
  <si>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</si>
  <si>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</si>
  <si>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</si>
  <si>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</si>
  <si>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</si>
  <si>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</si>
  <si>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</si>
  <si>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</si>
  <si>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</si>
  <si>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</si>
  <si>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</si>
  <si>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</si>
  <si>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</si>
  <si>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</si>
  <si>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</si>
  <si>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</si>
  <si>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</si>
  <si>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</si>
  <si>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</si>
  <si>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</si>
  <si>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</si>
  <si>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</si>
  <si>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</si>
  <si>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</si>
  <si>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</si>
  <si>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</si>
  <si>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</si>
  <si>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</si>
  <si>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</si>
  <si>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</si>
  <si>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</si>
  <si>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</si>
  <si>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</si>
  <si>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</si>
  <si>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</si>
  <si>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</si>
  <si>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</si>
  <si>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</si>
  <si>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</si>
  <si>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</si>
  <si>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</si>
  <si>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</si>
  <si>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</si>
  <si>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</si>
  <si>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</si>
  <si>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</si>
  <si>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</si>
  <si>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</si>
  <si>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</si>
  <si>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</si>
  <si>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</si>
  <si>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</si>
  <si>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</si>
  <si>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</si>
  <si>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</si>
  <si>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</si>
  <si>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</si>
  <si>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</si>
  <si>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</si>
  <si>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</si>
  <si>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</si>
  <si>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</si>
  <si>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</si>
  <si>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</si>
  <si>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</si>
  <si>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</si>
  <si>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</si>
  <si>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</si>
  <si>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</si>
  <si>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</si>
  <si>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</si>
  <si>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</si>
  <si>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</si>
  <si>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</si>
  <si>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</si>
  <si>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</si>
  <si>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</si>
  <si>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</si>
  <si>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</si>
  <si>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</si>
  <si>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</si>
  <si>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</si>
  <si>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</si>
  <si>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</si>
  <si>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</si>
  <si>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</si>
  <si>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</si>
  <si>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</si>
  <si>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</si>
  <si>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</si>
  <si>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</si>
  <si>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</si>
  <si>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</si>
  <si>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</si>
  <si>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</si>
  <si>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</si>
  <si>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</si>
  <si>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</si>
  <si>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</si>
  <si>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</si>
  <si>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</si>
  <si>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</si>
  <si>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</si>
  <si>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</si>
  <si>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</si>
  <si>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</si>
  <si>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</si>
  <si>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</si>
  <si>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</si>
  <si>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</si>
  <si>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</si>
  <si>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</si>
  <si>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</si>
  <si>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</si>
  <si>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</si>
  <si>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</si>
  <si>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</si>
  <si>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</si>
  <si>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</si>
  <si>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</si>
  <si>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</si>
  <si>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</si>
  <si>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</si>
  <si>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</si>
  <si>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</si>
  <si>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</si>
  <si>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</si>
  <si>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</si>
  <si>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</si>
  <si>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</si>
  <si>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</si>
  <si>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</si>
  <si>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</si>
  <si>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</si>
  <si>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</si>
  <si>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</si>
  <si>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</si>
  <si>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</si>
  <si>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</si>
  <si>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</si>
  <si>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</si>
  <si>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</si>
  <si>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</si>
  <si>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</si>
  <si>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</si>
  <si>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</si>
  <si>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</si>
  <si>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</si>
  <si>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</si>
  <si>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</si>
  <si>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</si>
  <si>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</si>
  <si>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</si>
  <si>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</si>
  <si>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</si>
  <si>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</si>
  <si>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</si>
  <si>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</si>
  <si>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</si>
  <si>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</si>
  <si>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</si>
  <si>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</si>
  <si>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</si>
  <si>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</si>
  <si>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</si>
  <si>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</si>
  <si>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</si>
  <si>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</si>
  <si>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</si>
  <si>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</si>
  <si>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</si>
  <si>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</si>
  <si>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</si>
  <si>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</si>
  <si>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</si>
  <si>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</si>
  <si>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</si>
  <si>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</si>
  <si>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</si>
  <si>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</si>
  <si>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</si>
  <si>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</si>
  <si>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</si>
  <si>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</si>
  <si>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</si>
  <si>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</si>
  <si>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</si>
  <si>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</si>
  <si>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</si>
  <si>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</si>
  <si>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</si>
  <si>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</si>
  <si>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</si>
  <si>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</si>
  <si>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</si>
  <si>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</si>
  <si>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</si>
  <si>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</si>
  <si>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</si>
  <si>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</si>
  <si>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</si>
  <si>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</si>
  <si>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</si>
  <si>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</si>
  <si>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</si>
  <si>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</si>
  <si>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</si>
  <si>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</si>
  <si>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</si>
  <si>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</si>
  <si>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</si>
  <si>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</si>
  <si>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</si>
  <si>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</si>
  <si>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</si>
  <si>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</si>
  <si>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</si>
  <si>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</si>
  <si>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</si>
  <si>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</si>
  <si>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</si>
  <si>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</si>
  <si>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</si>
  <si>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</si>
  <si>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</si>
  <si>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</si>
  <si>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</si>
  <si>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</si>
  <si>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</si>
  <si>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</si>
  <si>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</si>
  <si>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</si>
  <si>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</si>
  <si>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</si>
  <si>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</si>
  <si>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</si>
  <si>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</si>
  <si>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</si>
  <si>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</si>
  <si>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</si>
  <si>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</si>
  <si>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</si>
  <si>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</si>
  <si>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</si>
  <si>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</si>
  <si>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</si>
  <si>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</si>
  <si>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</si>
  <si>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</si>
  <si>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</si>
  <si>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</si>
  <si>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</si>
  <si>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</si>
  <si>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</si>
  <si>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</si>
  <si>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</si>
  <si>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</si>
  <si>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</si>
  <si>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</si>
  <si>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</si>
  <si>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</si>
  <si>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</si>
  <si>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</si>
  <si>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</si>
  <si>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</si>
  <si>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</si>
  <si>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</si>
  <si>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</si>
  <si>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</si>
  <si>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</si>
  <si>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</si>
  <si>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</si>
  <si>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</si>
  <si>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</si>
  <si>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</si>
  <si>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</si>
  <si>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</si>
  <si>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</si>
  <si>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</si>
  <si>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</si>
  <si>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</si>
  <si>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</si>
  <si>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</si>
  <si>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</si>
  <si>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</si>
  <si>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</si>
  <si>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</si>
  <si>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</si>
  <si>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</si>
  <si>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</si>
  <si>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</si>
  <si>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</si>
  <si>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</si>
  <si>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</si>
  <si>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</si>
  <si>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</si>
  <si>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</si>
  <si>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</si>
  <si>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</si>
  <si>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</si>
  <si>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</si>
  <si>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</si>
  <si>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</si>
  <si>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</si>
  <si>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</si>
  <si>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</si>
  <si>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</si>
  <si>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</si>
  <si>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</si>
  <si>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</si>
  <si>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</si>
  <si>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</si>
  <si>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</si>
  <si>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</si>
  <si>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</si>
  <si>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</si>
  <si>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</si>
  <si>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</si>
  <si>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</si>
  <si>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</si>
  <si>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</si>
  <si>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</si>
  <si>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</si>
  <si>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</si>
  <si>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</si>
  <si>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</si>
  <si>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</si>
  <si>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</si>
  <si>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</si>
  <si>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</si>
  <si>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</si>
  <si>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</si>
  <si>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</si>
  <si>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</si>
  <si>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</si>
  <si>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</si>
  <si>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</si>
  <si>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</si>
  <si>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</si>
  <si>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</si>
  <si>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</si>
  <si>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</si>
  <si>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</si>
  <si>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</si>
  <si>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</si>
  <si>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</si>
  <si>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</si>
  <si>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</si>
  <si>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</si>
  <si>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</si>
  <si>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</si>
  <si>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</si>
  <si>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</si>
  <si>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</si>
  <si>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</si>
  <si>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</si>
  <si>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</si>
  <si>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</si>
  <si>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</si>
  <si>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</si>
  <si>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</si>
  <si>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</si>
  <si>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</si>
  <si>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</si>
  <si>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</si>
  <si>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</si>
  <si>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</si>
  <si>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</si>
  <si>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</si>
  <si>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</si>
  <si>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</si>
  <si>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</si>
  <si>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</si>
  <si>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</si>
  <si>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</si>
  <si>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</si>
  <si>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</si>
  <si>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</si>
  <si>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</si>
  <si>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</si>
  <si>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</si>
  <si>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</si>
  <si>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</si>
  <si>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</si>
  <si>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</si>
  <si>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</si>
  <si>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</si>
  <si>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</si>
  <si>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</si>
  <si>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</si>
  <si>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</si>
  <si>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</si>
  <si>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</si>
  <si>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</si>
  <si>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</si>
  <si>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</si>
  <si>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</si>
  <si>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</si>
  <si>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</si>
  <si>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</si>
  <si>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</si>
  <si>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</si>
  <si>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</si>
  <si>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</si>
  <si>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</si>
  <si>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</si>
  <si>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</si>
  <si>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</si>
  <si>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</si>
  <si>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</si>
  <si>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</si>
  <si>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</si>
  <si>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</si>
  <si>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</si>
  <si>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</si>
  <si>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</si>
  <si>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</si>
  <si>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</si>
  <si>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</si>
  <si>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</si>
  <si>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</si>
  <si>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</si>
  <si>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</si>
  <si>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</si>
  <si>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</si>
  <si>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</si>
  <si>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</si>
  <si>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</si>
  <si>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</si>
  <si>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</si>
  <si>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</si>
  <si>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</si>
  <si>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</si>
  <si>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</si>
  <si>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</si>
  <si>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</si>
  <si>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</si>
  <si>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</si>
  <si>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</si>
  <si>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</si>
  <si>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</si>
  <si>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</si>
  <si>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</si>
  <si>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</si>
  <si>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</si>
  <si>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</si>
  <si>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</si>
  <si>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</si>
  <si>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</si>
  <si>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</si>
  <si>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</si>
  <si>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</si>
  <si>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</si>
  <si>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</si>
  <si>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</si>
  <si>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</si>
  <si>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</si>
  <si>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</si>
  <si>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</si>
  <si>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</si>
  <si>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</si>
  <si>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</si>
  <si>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</si>
  <si>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</si>
  <si>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</si>
  <si>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</si>
  <si>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</si>
  <si>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</si>
  <si>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</si>
  <si>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</si>
  <si>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</si>
  <si>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</si>
  <si>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</si>
  <si>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</si>
  <si>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</si>
  <si>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</si>
  <si>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</si>
  <si>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</si>
  <si>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</si>
  <si>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</si>
  <si>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</si>
  <si>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</si>
  <si>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</si>
  <si>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</si>
  <si>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</si>
  <si>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</si>
  <si>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</si>
  <si>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</si>
  <si>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</si>
  <si>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</si>
  <si>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</si>
  <si>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</si>
  <si>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</si>
  <si>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</si>
  <si>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</si>
  <si>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</si>
  <si>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</si>
  <si>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</si>
  <si>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</si>
  <si>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</si>
  <si>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</si>
  <si>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</si>
  <si>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</si>
  <si>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</si>
  <si>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</si>
  <si>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</si>
  <si>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</si>
  <si>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</si>
  <si>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</si>
  <si>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</si>
  <si>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</si>
  <si>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</si>
  <si>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</si>
  <si>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</si>
  <si>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</si>
  <si>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</si>
  <si>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</si>
  <si>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</si>
  <si>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</si>
  <si>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</si>
  <si>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</si>
  <si>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</si>
  <si>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</si>
  <si>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</si>
  <si>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</si>
  <si>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</si>
  <si>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</si>
  <si>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</si>
  <si>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</si>
  <si>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</si>
  <si>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</si>
  <si>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</si>
  <si>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</si>
  <si>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</si>
  <si>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</si>
  <si>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</si>
  <si>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</si>
  <si>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</si>
  <si>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</si>
  <si>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</si>
  <si>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</si>
  <si>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</si>
  <si>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</si>
  <si>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</si>
  <si>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</si>
  <si>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</si>
  <si>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</si>
  <si>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</si>
  <si>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</si>
  <si>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</si>
  <si>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</si>
  <si>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</si>
  <si>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</si>
  <si>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</si>
  <si>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</si>
  <si>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</si>
  <si>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</si>
  <si>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</si>
  <si>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</si>
  <si>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</si>
  <si>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</si>
  <si>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</si>
  <si>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</si>
  <si>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</si>
  <si>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</si>
  <si>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</si>
  <si>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</si>
  <si>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</si>
  <si>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</si>
  <si>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</si>
  <si>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</si>
  <si>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</si>
  <si>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</si>
  <si>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</si>
  <si>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</si>
  <si>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</si>
  <si>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</si>
  <si>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</si>
  <si>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</si>
  <si>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</si>
  <si>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</si>
  <si>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</si>
  <si>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</si>
  <si>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</si>
  <si>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</si>
  <si>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</si>
  <si>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</si>
  <si>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</si>
  <si>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</si>
  <si>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</si>
  <si>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</si>
  <si>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</si>
  <si>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</si>
  <si>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</si>
  <si>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</si>
  <si>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</si>
  <si>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</si>
  <si>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</si>
  <si>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</si>
  <si>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</si>
  <si>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</si>
  <si>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</si>
  <si>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</si>
  <si>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</si>
  <si>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</si>
  <si>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</si>
  <si>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</si>
  <si>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</si>
  <si>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</si>
  <si>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</si>
  <si>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</si>
  <si>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</si>
  <si>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</si>
  <si>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</si>
  <si>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</si>
  <si>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</si>
  <si>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</si>
  <si>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</si>
  <si>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</si>
  <si>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</si>
  <si>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</si>
  <si>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</si>
  <si>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</si>
  <si>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</si>
  <si>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</si>
  <si>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</si>
  <si>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</si>
  <si>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</si>
  <si>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</si>
  <si>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</si>
  <si>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</si>
  <si>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</si>
  <si>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</si>
  <si>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</si>
  <si>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</si>
  <si>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</si>
  <si>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</si>
  <si>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</si>
  <si>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</si>
  <si>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</si>
  <si>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</si>
  <si>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</si>
  <si>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</si>
  <si>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</si>
  <si>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</si>
  <si>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</si>
  <si>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</si>
  <si>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</si>
  <si>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</si>
  <si>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</si>
  <si>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</si>
  <si>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</si>
  <si>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</si>
  <si>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</si>
  <si>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</si>
  <si>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</si>
  <si>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</si>
  <si>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</si>
  <si>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</si>
  <si>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</si>
  <si>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</si>
  <si>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</si>
  <si>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</si>
  <si>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</si>
  <si>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</si>
  <si>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</si>
  <si>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</si>
  <si>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</si>
  <si>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</si>
  <si>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</si>
  <si>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</si>
  <si>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</si>
  <si>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</si>
  <si>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</si>
  <si>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</si>
  <si>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</si>
  <si>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</si>
  <si>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</si>
  <si>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</si>
  <si>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</si>
  <si>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</si>
  <si>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</si>
  <si>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</si>
  <si>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</si>
  <si>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</si>
  <si>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</si>
  <si>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</si>
  <si>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</si>
  <si>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</si>
  <si>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</si>
  <si>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</si>
  <si>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</si>
  <si>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</si>
  <si>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</si>
  <si>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</si>
  <si>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</si>
  <si>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</si>
  <si>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</si>
  <si>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</si>
  <si>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</si>
  <si>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</si>
  <si>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</si>
  <si>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</si>
  <si>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</si>
  <si>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</si>
  <si>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</si>
  <si>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</si>
  <si>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</si>
  <si>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</si>
  <si>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</si>
  <si>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</si>
  <si>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</si>
  <si>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</si>
  <si>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</si>
  <si>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</si>
  <si>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</si>
  <si>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</si>
  <si>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</si>
  <si>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</si>
  <si>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</si>
  <si>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</si>
  <si>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</si>
  <si>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</si>
  <si>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</si>
  <si>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</si>
  <si>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</si>
  <si>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</si>
  <si>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</si>
  <si>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</si>
  <si>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</si>
  <si>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</si>
  <si>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</si>
  <si>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</si>
  <si>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</si>
  <si>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</si>
  <si>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</si>
  <si>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</si>
  <si>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</si>
  <si>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</si>
  <si>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</si>
  <si>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</si>
  <si>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</si>
  <si>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</si>
  <si>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</si>
  <si>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</si>
  <si>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</si>
  <si>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</si>
  <si>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</si>
  <si>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</si>
  <si>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</si>
  <si>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</si>
  <si>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</si>
  <si>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</si>
  <si>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</si>
  <si>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</si>
  <si>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</si>
  <si>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</si>
  <si>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</si>
  <si>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</si>
  <si>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</si>
  <si>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</si>
  <si>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</si>
  <si>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</si>
  <si>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</si>
  <si>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</si>
  <si>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</si>
  <si>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</si>
  <si>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</si>
  <si>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</si>
  <si>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</si>
  <si>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</si>
  <si>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</si>
  <si>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</si>
  <si>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</si>
  <si>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</si>
  <si>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</si>
  <si>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</si>
  <si>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</si>
  <si>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</si>
  <si>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</si>
  <si>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</si>
  <si>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</si>
  <si>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</si>
  <si>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</si>
  <si>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</si>
  <si>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</si>
  <si>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</si>
  <si>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</si>
  <si>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</si>
  <si>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</si>
  <si>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</si>
  <si>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</si>
  <si>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</si>
  <si>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</si>
  <si>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</si>
  <si>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</si>
  <si>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</si>
  <si>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</si>
  <si>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</si>
  <si>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</si>
  <si>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</si>
  <si>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</si>
  <si>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</si>
  <si>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</si>
  <si>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</si>
  <si>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</si>
  <si>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</si>
  <si>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</si>
  <si>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</si>
  <si>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</si>
  <si>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</si>
  <si>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</si>
  <si>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</si>
  <si>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</si>
  <si>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</si>
  <si>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</si>
  <si>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</si>
  <si>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</si>
  <si>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</si>
  <si>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</si>
  <si>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</si>
  <si>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</si>
  <si>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</si>
  <si>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</si>
  <si>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</si>
  <si>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</si>
  <si>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</si>
  <si>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</si>
  <si>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</si>
  <si>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</si>
  <si>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</si>
  <si>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</si>
  <si>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</si>
  <si>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</si>
  <si>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</si>
  <si>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</si>
  <si>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</si>
  <si>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</si>
  <si>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</si>
  <si>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</si>
  <si>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</si>
  <si>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</si>
  <si>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</si>
  <si>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</si>
  <si>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</si>
  <si>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</si>
  <si>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</si>
  <si>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</si>
  <si>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</si>
  <si>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</si>
  <si>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</si>
  <si>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</si>
  <si>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</si>
  <si>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</si>
  <si>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</si>
  <si>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</si>
  <si>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</si>
  <si>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</si>
  <si>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</si>
  <si>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</si>
  <si>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</si>
  <si>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</si>
  <si>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</si>
  <si>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</si>
  <si>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</si>
  <si>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</si>
  <si>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</si>
  <si>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</si>
  <si>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</si>
  <si>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</si>
  <si>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</si>
  <si>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</si>
  <si>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</si>
  <si>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</si>
  <si>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</si>
  <si>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</si>
  <si>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</si>
  <si>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</si>
  <si>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</si>
  <si>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</si>
  <si>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</si>
  <si>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</si>
  <si>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</si>
  <si>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</si>
  <si>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</si>
  <si>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</si>
  <si>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</si>
  <si>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</si>
  <si>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</si>
  <si>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</si>
  <si>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</si>
  <si>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</si>
  <si>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</si>
  <si>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</si>
  <si>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</si>
  <si>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</si>
  <si>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</si>
  <si>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</si>
  <si>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</si>
  <si>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</si>
  <si>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</si>
  <si>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</si>
  <si>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</si>
  <si>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</si>
  <si>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</si>
  <si>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</si>
  <si>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</si>
  <si>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</si>
  <si>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</si>
  <si>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</si>
  <si>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</si>
  <si>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</si>
  <si>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</si>
  <si>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</si>
  <si>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</si>
  <si>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</si>
  <si>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</si>
  <si>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</si>
  <si>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</si>
  <si>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</si>
  <si>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</si>
  <si>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</si>
  <si>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</si>
  <si>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</si>
  <si>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</si>
  <si>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</si>
  <si>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</si>
  <si>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</si>
  <si>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</si>
  <si>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</si>
  <si>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</si>
  <si>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</si>
  <si>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</si>
  <si>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</si>
  <si>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</si>
  <si>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</si>
  <si>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</si>
  <si>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</si>
  <si>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</si>
  <si>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</si>
  <si>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</si>
  <si>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</si>
  <si>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</si>
  <si>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</si>
  <si>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</si>
  <si>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</si>
  <si>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</si>
  <si>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</si>
  <si>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</si>
  <si>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</si>
  <si>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</si>
  <si>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</si>
  <si>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</si>
  <si>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</si>
  <si>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</si>
  <si>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</si>
  <si>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</si>
  <si>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</si>
  <si>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</si>
  <si>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</si>
  <si>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</si>
  <si>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</si>
  <si>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</si>
  <si>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</si>
  <si>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</si>
  <si>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</si>
  <si>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</si>
  <si>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</si>
  <si>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</si>
  <si>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</si>
  <si>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</si>
  <si>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</si>
  <si>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</si>
  <si>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</si>
  <si>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</si>
  <si>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</si>
  <si>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</si>
  <si>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</si>
  <si>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</si>
  <si>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</si>
  <si>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</si>
  <si>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</si>
  <si>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</si>
  <si>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</si>
  <si>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</si>
  <si>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</si>
  <si>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</si>
  <si>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</si>
  <si>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</si>
  <si>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</si>
  <si>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</si>
  <si>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</si>
  <si>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</si>
  <si>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</si>
  <si>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</si>
  <si>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</si>
  <si>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</si>
  <si>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</si>
  <si>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</si>
  <si>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</si>
  <si>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</si>
  <si>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</si>
  <si>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</si>
  <si>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</si>
  <si>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</si>
  <si>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</si>
  <si>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</si>
  <si>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</si>
  <si>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</si>
  <si>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</si>
  <si>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</si>
  <si>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</si>
  <si>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</si>
  <si>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</si>
  <si>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</si>
  <si>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</si>
  <si>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</si>
  <si>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</si>
  <si>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</si>
  <si>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</si>
  <si>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</si>
  <si>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</si>
  <si>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</si>
  <si>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</si>
  <si>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</si>
  <si>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</si>
  <si>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</si>
  <si>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</si>
  <si>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</si>
  <si>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</si>
  <si>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</si>
  <si>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</si>
  <si>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</si>
  <si>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</si>
  <si>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</si>
  <si>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</si>
  <si>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</si>
  <si>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</si>
  <si>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</si>
  <si>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</si>
  <si>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</si>
  <si>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</si>
  <si>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</si>
  <si>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</si>
  <si>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</si>
  <si>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</si>
  <si>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</si>
  <si>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</si>
  <si>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</si>
  <si>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</si>
  <si>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</si>
  <si>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</si>
  <si>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</si>
  <si>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</si>
  <si>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</si>
  <si>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</si>
  <si>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</si>
  <si>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</si>
  <si>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</si>
  <si>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</si>
  <si>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</si>
  <si>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</si>
  <si>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</si>
  <si>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</si>
  <si>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</si>
  <si>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</si>
  <si>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</si>
  <si>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</si>
  <si>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</si>
  <si>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</si>
  <si>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</si>
  <si>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</si>
  <si>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</si>
  <si>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</si>
  <si>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</si>
  <si>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</si>
  <si>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</si>
  <si>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</si>
  <si>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</si>
  <si>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</si>
  <si>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</si>
  <si>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</si>
  <si>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</si>
  <si>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</si>
  <si>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</si>
  <si>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</si>
  <si>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</si>
  <si>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</si>
  <si>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</si>
  <si>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</si>
  <si>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</si>
  <si>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</si>
  <si>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</si>
  <si>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</si>
  <si>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</si>
  <si>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</si>
  <si>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</si>
  <si>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</si>
  <si>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</si>
  <si>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</si>
  <si>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</si>
  <si>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</si>
  <si>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</si>
  <si>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</si>
  <si>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</si>
  <si>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</si>
  <si>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</si>
  <si>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</si>
  <si>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</si>
  <si>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</si>
  <si>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</si>
  <si>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</si>
  <si>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</si>
  <si>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</si>
  <si>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</si>
  <si>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</si>
  <si>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</si>
  <si>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</si>
  <si>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</si>
  <si>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</si>
  <si>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</si>
  <si>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</si>
  <si>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</si>
  <si>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</si>
  <si>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</si>
  <si>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</si>
  <si>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</si>
  <si>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</si>
  <si>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</si>
  <si>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</si>
  <si>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</si>
  <si>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</si>
  <si>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</si>
  <si>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</si>
  <si>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</si>
  <si>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</si>
  <si>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</si>
  <si>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</si>
  <si>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</si>
  <si>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</si>
  <si>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</si>
  <si>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</si>
  <si>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</si>
  <si>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</si>
  <si>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</si>
  <si>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</si>
  <si>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</si>
  <si>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</si>
  <si>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</si>
  <si>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</si>
  <si>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</si>
  <si>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</si>
  <si>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</si>
  <si>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</si>
  <si>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</si>
  <si>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</si>
  <si>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</si>
  <si>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</si>
  <si>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</si>
  <si>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</si>
  <si>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</si>
  <si>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</si>
  <si>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</si>
  <si>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</si>
  <si>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</si>
  <si>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</si>
  <si>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</si>
  <si>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</si>
  <si>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</si>
  <si>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</si>
  <si>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</si>
  <si>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</si>
  <si>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</si>
  <si>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</si>
  <si>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</si>
  <si>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</si>
  <si>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</si>
  <si>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</si>
  <si>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</si>
  <si>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</si>
  <si>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</si>
  <si>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</si>
  <si>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</si>
  <si>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</si>
  <si>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</si>
  <si>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</si>
  <si>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</si>
  <si>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</si>
  <si>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</si>
  <si>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</si>
  <si>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</si>
  <si>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</si>
  <si>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</si>
  <si>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</si>
  <si>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</si>
  <si>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</si>
  <si>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</si>
  <si>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</si>
  <si>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</si>
  <si>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</si>
  <si>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</si>
  <si>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</si>
  <si>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</si>
  <si>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</si>
  <si>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</si>
  <si>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</si>
  <si>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</si>
  <si>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</si>
  <si>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</si>
  <si>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</si>
  <si>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</si>
  <si>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</si>
  <si>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</si>
  <si>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</si>
  <si>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</si>
  <si>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</si>
  <si>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</si>
  <si>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</si>
  <si>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</si>
  <si>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</si>
  <si>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</si>
  <si>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</si>
  <si>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</si>
  <si>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</si>
  <si>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</si>
  <si>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</si>
  <si>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</si>
  <si>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</si>
  <si>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</si>
  <si>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</si>
  <si>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</si>
  <si>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</si>
  <si>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</si>
  <si>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</si>
  <si>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</si>
  <si>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</si>
  <si>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</si>
  <si>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</si>
  <si>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</si>
  <si>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</si>
  <si>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</si>
  <si>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</si>
  <si>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</si>
  <si>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</si>
  <si>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</si>
  <si>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</si>
  <si>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</si>
  <si>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</si>
  <si>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</si>
  <si>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</si>
  <si>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</si>
  <si>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</si>
  <si>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</si>
  <si>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</si>
  <si>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</si>
  <si>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</si>
  <si>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</si>
  <si>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</si>
  <si>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</si>
  <si>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</si>
  <si>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</si>
  <si>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</si>
  <si>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</si>
  <si>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</si>
  <si>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</si>
  <si>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</si>
  <si>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</si>
  <si>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</si>
  <si>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</si>
  <si>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</si>
  <si>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</si>
  <si>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</si>
  <si>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</si>
  <si>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</si>
  <si>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</si>
  <si>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</si>
  <si>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</si>
  <si>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</si>
  <si>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</si>
  <si>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</si>
  <si>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</si>
  <si>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</si>
  <si>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</si>
  <si>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</si>
  <si>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</si>
  <si>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</si>
  <si>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</si>
  <si>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</si>
  <si>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</si>
  <si>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</si>
  <si>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</si>
  <si>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</si>
  <si>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</si>
  <si>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</si>
  <si>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</si>
  <si>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</si>
  <si>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</si>
  <si>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</si>
  <si>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</si>
  <si>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</si>
  <si>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</si>
  <si>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</si>
  <si>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</si>
  <si>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</si>
  <si>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</si>
  <si>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</si>
  <si>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</si>
  <si>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</si>
  <si>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</si>
  <si>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</si>
  <si>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</si>
  <si>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</si>
  <si>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</si>
  <si>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</si>
  <si>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</si>
  <si>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</si>
  <si>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</si>
  <si>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</si>
  <si>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</si>
  <si>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</si>
  <si>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</si>
  <si>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</si>
  <si>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</si>
  <si>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</si>
  <si>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</si>
  <si>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</si>
  <si>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</si>
  <si>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</si>
  <si>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</si>
  <si>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</si>
  <si>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</si>
  <si>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</si>
  <si>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</si>
  <si>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</si>
  <si>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</si>
  <si>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</si>
  <si>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</si>
  <si>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</si>
  <si>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</si>
  <si>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</si>
  <si>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</si>
  <si>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</si>
  <si>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</si>
  <si>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</si>
  <si>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</si>
  <si>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</si>
  <si>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</si>
  <si>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</si>
  <si>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</si>
  <si>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</si>
  <si>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</si>
  <si>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</si>
  <si>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</si>
  <si>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</si>
  <si>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</si>
  <si>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</si>
  <si>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</si>
  <si>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</si>
  <si>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</si>
  <si>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</si>
  <si>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</si>
  <si>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</si>
  <si>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</si>
  <si>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</si>
  <si>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</si>
  <si>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</si>
  <si>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</si>
  <si>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</si>
  <si>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</si>
  <si>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</si>
  <si>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</si>
  <si>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</si>
  <si>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</si>
  <si>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</si>
  <si>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</si>
  <si>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</si>
  <si>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</si>
  <si>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</si>
  <si>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</si>
  <si>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</si>
  <si>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</si>
  <si>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</si>
  <si>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</si>
  <si>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</si>
  <si>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</si>
  <si>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</si>
  <si>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</si>
  <si>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</si>
  <si>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</si>
  <si>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</si>
  <si>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</si>
  <si>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</si>
  <si>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</si>
  <si>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</si>
  <si>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</si>
  <si>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</si>
  <si>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</si>
  <si>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</si>
  <si>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</si>
  <si>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</si>
  <si>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</si>
  <si>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</si>
  <si>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</si>
  <si>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</si>
  <si>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</si>
  <si>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</si>
  <si>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</si>
  <si>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</si>
  <si>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</si>
  <si>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</si>
  <si>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</si>
  <si>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</si>
  <si>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</si>
  <si>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</si>
  <si>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</si>
  <si>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</si>
  <si>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</si>
  <si>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</si>
  <si>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</si>
  <si>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</si>
  <si>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</si>
  <si>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</si>
  <si>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</si>
  <si>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</si>
  <si>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</si>
  <si>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</si>
  <si>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</si>
  <si>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</si>
  <si>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</si>
  <si>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</si>
  <si>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</si>
  <si>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</si>
  <si>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</si>
  <si>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</si>
  <si>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</si>
  <si>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</si>
  <si>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</si>
  <si>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</si>
  <si>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</si>
  <si>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</si>
  <si>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</si>
  <si>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</si>
  <si>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</si>
  <si>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</si>
  <si>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</si>
  <si>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</si>
  <si>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</si>
  <si>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</si>
  <si>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</si>
  <si>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</si>
  <si>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</si>
  <si>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</si>
  <si>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</si>
  <si>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</si>
  <si>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</si>
  <si>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</si>
  <si>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</si>
  <si>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</si>
  <si>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</si>
  <si>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</si>
  <si>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</si>
  <si>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</si>
  <si>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</si>
  <si>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</si>
  <si>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</si>
  <si>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</si>
  <si>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</si>
  <si>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</si>
  <si>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</si>
  <si>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</si>
  <si>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</si>
  <si>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</si>
  <si>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</si>
  <si>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</si>
  <si>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</si>
  <si>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</si>
  <si>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</si>
  <si>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</si>
  <si>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</si>
  <si>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</si>
  <si>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</si>
  <si>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</si>
  <si>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</si>
  <si>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</si>
  <si>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</si>
  <si>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</si>
  <si>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</si>
  <si>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</si>
  <si>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</si>
  <si>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</si>
  <si>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</si>
  <si>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</si>
  <si>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</si>
  <si>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</si>
  <si>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</si>
  <si>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</si>
  <si>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</si>
  <si>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</si>
  <si>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</si>
  <si>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</si>
  <si>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</si>
  <si>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</si>
  <si>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</si>
  <si>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</si>
  <si>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</si>
  <si>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</si>
  <si>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</si>
  <si>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</si>
  <si>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</si>
  <si>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</si>
  <si>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</si>
  <si>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</si>
  <si>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</si>
  <si>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</si>
  <si>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</si>
  <si>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</si>
  <si>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</si>
  <si>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</si>
  <si>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</si>
  <si>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</si>
  <si>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</si>
  <si>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</si>
  <si>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</si>
  <si>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</si>
  <si>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</si>
  <si>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</si>
  <si>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</si>
  <si>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</si>
  <si>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</si>
  <si>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</si>
  <si>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</si>
  <si>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</si>
  <si>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</si>
  <si>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</si>
  <si>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</si>
  <si>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</si>
  <si>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</si>
  <si>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</si>
  <si>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</si>
  <si>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</si>
  <si>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</si>
  <si>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</si>
  <si>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</si>
  <si>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</si>
  <si>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</si>
  <si>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</si>
  <si>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</si>
  <si>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</si>
  <si>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</si>
  <si>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</si>
  <si>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</si>
  <si>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</si>
  <si>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</si>
  <si>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</si>
  <si>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</si>
  <si>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</si>
  <si>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</si>
  <si>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</si>
  <si>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</si>
  <si>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</si>
  <si>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</si>
  <si>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</si>
  <si>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</si>
  <si>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</si>
  <si>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</si>
  <si>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</si>
  <si>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</si>
  <si>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</si>
  <si>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</si>
  <si>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</si>
  <si>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</si>
  <si>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</si>
  <si>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</si>
  <si>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</si>
  <si>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</si>
  <si>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</si>
  <si>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</si>
  <si>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</si>
  <si>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</si>
  <si>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</si>
  <si>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</si>
  <si>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</si>
  <si>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</si>
  <si>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</si>
  <si>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</si>
  <si>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</si>
  <si>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</si>
  <si>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</si>
  <si>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</si>
  <si>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</si>
  <si>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</si>
  <si>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</si>
  <si>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</si>
  <si>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</si>
  <si>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</si>
  <si>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</si>
  <si>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</si>
  <si>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</si>
  <si>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</si>
  <si>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</si>
  <si>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</si>
  <si>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</si>
  <si>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</si>
  <si>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</si>
  <si>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</si>
  <si>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</si>
  <si>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</si>
  <si>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</si>
  <si>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</si>
  <si>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</si>
  <si>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</si>
  <si>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</si>
  <si>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</si>
  <si>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</si>
  <si>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</si>
  <si>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</si>
  <si>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</si>
  <si>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</si>
  <si>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</si>
  <si>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</si>
  <si>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</si>
  <si>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</si>
  <si>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</si>
  <si>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</si>
  <si>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</si>
  <si>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</si>
  <si>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</si>
  <si>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</si>
  <si>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</si>
  <si>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</si>
  <si>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</si>
  <si>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</si>
  <si>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</si>
  <si>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</si>
  <si>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</si>
  <si>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</si>
  <si>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</si>
  <si>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</si>
  <si>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</si>
  <si>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</si>
  <si>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</si>
  <si>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</si>
  <si>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</si>
  <si>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</si>
  <si>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</si>
  <si>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</si>
  <si>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</si>
  <si>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</si>
  <si>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</si>
  <si>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</si>
  <si>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</si>
  <si>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</si>
  <si>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</si>
  <si>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</si>
  <si>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</si>
  <si>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</si>
  <si>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</si>
  <si>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</si>
  <si>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</si>
  <si>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</si>
  <si>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</si>
  <si>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</si>
  <si>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</si>
  <si>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</si>
  <si>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</si>
  <si>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</si>
  <si>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</si>
  <si>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</si>
  <si>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</si>
  <si>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</si>
  <si>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</si>
  <si>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</si>
  <si>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</si>
  <si>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</si>
  <si>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</si>
  <si>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</si>
  <si>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</si>
  <si>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</si>
  <si>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</si>
  <si>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</si>
  <si>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</si>
  <si>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</si>
  <si>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</si>
  <si>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</si>
  <si>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</si>
  <si>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</si>
  <si>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</si>
  <si>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</si>
  <si>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</si>
  <si>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</si>
  <si>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</si>
  <si>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</si>
  <si>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</si>
  <si>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</si>
  <si>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</si>
  <si>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</si>
  <si>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</si>
  <si>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</si>
  <si>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</si>
  <si>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</si>
  <si>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</si>
  <si>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</si>
  <si>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</si>
  <si>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</si>
  <si>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</si>
  <si>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</si>
  <si>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</si>
  <si>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</si>
  <si>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</si>
  <si>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</si>
  <si>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</si>
  <si>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</si>
  <si>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</si>
  <si>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</si>
  <si>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</si>
  <si>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</si>
  <si>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</si>
  <si>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</si>
  <si>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</si>
  <si>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</si>
  <si>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</si>
  <si>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</si>
  <si>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</si>
  <si>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</si>
  <si>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</si>
  <si>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</si>
  <si>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</si>
  <si>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</si>
  <si>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</si>
  <si>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</si>
  <si>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</si>
  <si>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</si>
  <si>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</si>
  <si>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</si>
  <si>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</si>
  <si>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</si>
  <si>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</si>
  <si>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</si>
  <si>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</si>
  <si>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</si>
  <si>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</si>
  <si>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</si>
  <si>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</si>
  <si>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</si>
  <si>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</si>
  <si>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</si>
  <si>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</si>
  <si>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</si>
  <si>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</si>
  <si>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</si>
  <si>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</si>
  <si>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</si>
  <si>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</si>
  <si>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</si>
  <si>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</si>
  <si>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</si>
  <si>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</si>
  <si>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</si>
  <si>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</si>
  <si>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</si>
  <si>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</si>
  <si>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</si>
  <si>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</si>
  <si>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</si>
  <si>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</si>
  <si>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</si>
  <si>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</si>
  <si>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</si>
  <si>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</si>
  <si>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</si>
  <si>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</si>
  <si>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</si>
  <si>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</si>
  <si>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</si>
  <si>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</si>
  <si>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</si>
  <si>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</si>
  <si>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</si>
  <si>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</si>
  <si>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</si>
  <si>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</si>
  <si>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</si>
  <si>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</si>
  <si>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</si>
  <si>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</si>
  <si>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</si>
  <si>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</si>
  <si>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</si>
  <si>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</si>
  <si>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</si>
  <si>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</si>
  <si>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</si>
  <si>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</si>
  <si>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</si>
  <si>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</si>
  <si>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</si>
  <si>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</si>
  <si>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</si>
  <si>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</si>
  <si>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</si>
  <si>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</si>
  <si>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</si>
  <si>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</si>
  <si>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</si>
  <si>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</si>
  <si>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</si>
  <si>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</si>
  <si>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</si>
  <si>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</si>
  <si>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</si>
  <si>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</si>
  <si>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</si>
  <si>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</si>
  <si>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</si>
  <si>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</si>
  <si>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</si>
  <si>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</si>
  <si>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</si>
  <si>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</si>
  <si>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</si>
  <si>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</si>
  <si>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</si>
  <si>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</si>
  <si>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</si>
  <si>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</si>
  <si>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</si>
  <si>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</si>
  <si>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</si>
  <si>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</si>
  <si>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</si>
  <si>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</si>
  <si>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</si>
  <si>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</si>
  <si>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</si>
  <si>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</si>
  <si>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</si>
  <si>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</si>
  <si>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</si>
  <si>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</si>
  <si>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</si>
  <si>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</si>
  <si>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</si>
  <si>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</si>
  <si>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</si>
  <si>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</si>
  <si>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</si>
  <si>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</si>
  <si>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</si>
  <si>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</si>
  <si>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</si>
  <si>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</si>
  <si>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</si>
  <si>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</si>
  <si>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</si>
  <si>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</si>
  <si>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</si>
  <si>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</si>
  <si>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</si>
  <si>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</si>
  <si>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</si>
  <si>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</si>
  <si>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</si>
  <si>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</si>
  <si>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</si>
  <si>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</si>
  <si>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</si>
  <si>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</si>
  <si>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</si>
  <si>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</si>
  <si>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</si>
  <si>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</si>
  <si>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</si>
  <si>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</si>
  <si>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</si>
  <si>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</si>
  <si>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</si>
  <si>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</si>
  <si>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</si>
  <si>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</si>
  <si>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</si>
  <si>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</si>
  <si>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</si>
  <si>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</si>
  <si>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</si>
  <si>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</si>
  <si>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</si>
  <si>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</si>
  <si>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</si>
  <si>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</si>
  <si>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</si>
  <si>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</si>
  <si>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</si>
  <si>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</si>
  <si>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</si>
  <si>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</si>
  <si>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</si>
  <si>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</si>
  <si>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</si>
  <si>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</si>
  <si>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</si>
  <si>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</si>
  <si>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</si>
  <si>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</si>
  <si>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</si>
  <si>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</si>
  <si>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</si>
  <si>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</si>
  <si>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</si>
  <si>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</si>
  <si>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</si>
  <si>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</si>
  <si>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</si>
  <si>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</si>
  <si>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</si>
  <si>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</si>
  <si>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</si>
  <si>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</si>
  <si>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</si>
  <si>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</si>
  <si>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</si>
  <si>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</si>
  <si>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</si>
  <si>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</si>
  <si>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</si>
  <si>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</si>
  <si>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</si>
  <si>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</si>
  <si>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</si>
  <si>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</si>
  <si>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</si>
  <si>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</si>
  <si>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</si>
  <si>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</si>
  <si>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</si>
  <si>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</si>
  <si>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</si>
  <si>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</si>
  <si>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</si>
  <si>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</si>
  <si>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</si>
  <si>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</si>
  <si>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</si>
  <si>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</si>
  <si>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</si>
  <si>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</si>
  <si>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</si>
  <si>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</si>
  <si>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</si>
  <si>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</si>
  <si>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</si>
  <si>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</si>
  <si>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</si>
  <si>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</si>
  <si>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</si>
  <si>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</si>
  <si>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</si>
  <si>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</si>
  <si>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</si>
  <si>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</si>
  <si>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</si>
  <si>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</si>
  <si>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</si>
  <si>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</si>
  <si>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</si>
  <si>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</si>
  <si>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</si>
  <si>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</si>
  <si>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</si>
  <si>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</si>
  <si>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</si>
  <si>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</si>
  <si>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</si>
  <si>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</si>
  <si>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</si>
  <si>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</si>
  <si>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</si>
  <si>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</si>
  <si>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</si>
  <si>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</si>
  <si>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</si>
  <si>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</si>
  <si>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</si>
  <si>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</si>
  <si>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</si>
  <si>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</si>
  <si>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</si>
  <si>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</si>
  <si>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</si>
  <si>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</si>
  <si>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</si>
  <si>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</si>
  <si>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</si>
  <si>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</si>
  <si>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</si>
  <si>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</si>
  <si>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</si>
  <si>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</si>
  <si>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</si>
  <si>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</si>
  <si>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</si>
  <si>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</si>
  <si>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</si>
  <si>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</si>
  <si>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</si>
  <si>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</si>
  <si>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</si>
  <si>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</si>
  <si>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</si>
  <si>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</si>
  <si>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</si>
  <si>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</si>
  <si>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</si>
  <si>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</si>
  <si>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</si>
  <si>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</si>
  <si>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</si>
  <si>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</si>
  <si>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</si>
  <si>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</si>
  <si>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</si>
  <si>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</si>
  <si>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</si>
  <si>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</si>
  <si>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</si>
  <si>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</si>
  <si>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</si>
  <si>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</si>
  <si>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</si>
  <si>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</si>
  <si>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</si>
  <si>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</si>
  <si>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</si>
  <si>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</si>
  <si>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</si>
  <si>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</si>
  <si>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</si>
  <si>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</si>
  <si>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</si>
  <si>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</si>
  <si>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</si>
  <si>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</si>
  <si>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</si>
  <si>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</si>
  <si>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</si>
  <si>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</si>
  <si>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</si>
  <si>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</si>
  <si>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</si>
  <si>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</si>
  <si>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</si>
  <si>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</si>
  <si>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</si>
  <si>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</si>
  <si>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</si>
  <si>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</si>
  <si>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</si>
  <si>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</si>
  <si>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</si>
  <si>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</si>
  <si>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</si>
  <si>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</si>
  <si>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</si>
  <si>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</si>
  <si>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</si>
  <si>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</si>
  <si>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</si>
  <si>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</si>
  <si>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</si>
  <si>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</si>
  <si>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</si>
  <si>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</si>
  <si>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</si>
  <si>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</si>
  <si>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</si>
  <si>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</si>
  <si>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</si>
  <si>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</si>
  <si>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</si>
  <si>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</si>
  <si>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</si>
  <si>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</si>
  <si>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</si>
  <si>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</si>
  <si>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</si>
  <si>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</si>
  <si>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</si>
  <si>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</si>
  <si>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</si>
  <si>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</si>
  <si>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</si>
  <si>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</si>
  <si>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</si>
  <si>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</si>
  <si>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</si>
  <si>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</si>
  <si>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</si>
  <si>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</si>
  <si>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</si>
  <si>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</si>
  <si>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</si>
  <si>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</si>
  <si>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</si>
  <si>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</si>
  <si>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</si>
  <si>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</si>
  <si>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</si>
  <si>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</si>
  <si>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</si>
  <si>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</si>
  <si>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</si>
  <si>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</si>
  <si>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</si>
  <si>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</si>
  <si>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</si>
  <si>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</si>
  <si>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</si>
  <si>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</si>
  <si>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</si>
  <si>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</si>
  <si>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</si>
  <si>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</si>
  <si>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</si>
  <si>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</si>
  <si>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</si>
  <si>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</si>
  <si>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</si>
  <si>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</si>
  <si>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</si>
  <si>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</si>
  <si>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</si>
  <si>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</si>
  <si>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</si>
  <si>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</si>
  <si>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</si>
  <si>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</si>
  <si>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</si>
  <si>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</si>
  <si>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</si>
  <si>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</si>
  <si>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</si>
  <si>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</si>
  <si>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</si>
  <si>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</si>
  <si>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</si>
  <si>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</si>
  <si>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</si>
  <si>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</si>
  <si>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</si>
  <si>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</si>
  <si>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</si>
  <si>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</si>
  <si>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</si>
  <si>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</si>
  <si>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</si>
  <si>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</si>
  <si>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</si>
  <si>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</si>
  <si>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</si>
  <si>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</si>
  <si>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</si>
  <si>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</si>
  <si>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</si>
  <si>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</si>
  <si>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</si>
  <si>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</si>
  <si>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</si>
  <si>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</si>
  <si>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</si>
  <si>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</si>
  <si>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</si>
  <si>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</si>
  <si>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</si>
  <si>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</si>
  <si>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</si>
  <si>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</si>
  <si>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</si>
  <si>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</si>
  <si>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</si>
  <si>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</si>
  <si>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</si>
  <si>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</si>
  <si>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</si>
  <si>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</si>
  <si>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</si>
  <si>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</si>
  <si>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</si>
  <si>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</si>
  <si>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</si>
  <si>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</si>
  <si>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</si>
  <si>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</si>
  <si>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</si>
  <si>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</si>
  <si>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</si>
  <si>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</si>
  <si>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</si>
  <si>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</si>
  <si>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</si>
  <si>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</si>
  <si>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</si>
  <si>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</si>
  <si>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</si>
  <si>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</si>
  <si>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</si>
  <si>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</si>
  <si>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</si>
  <si>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</si>
  <si>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</si>
  <si>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</si>
  <si>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</si>
  <si>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</si>
  <si>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</si>
  <si>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</si>
  <si>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</si>
  <si>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</si>
  <si>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</si>
  <si>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</si>
  <si>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</si>
  <si>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</si>
  <si>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</si>
  <si>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</si>
  <si>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</si>
  <si>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</si>
  <si>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</si>
  <si>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</si>
  <si>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</si>
  <si>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</si>
  <si>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</si>
  <si>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</si>
  <si>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</si>
  <si>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</si>
  <si>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</si>
  <si>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</si>
  <si>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</si>
  <si>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</si>
  <si>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</si>
  <si>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</si>
  <si>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</si>
  <si>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</si>
  <si>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</si>
  <si>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</si>
  <si>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</si>
  <si>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</si>
  <si>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</si>
  <si>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</si>
  <si>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</si>
  <si>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</si>
  <si>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</si>
  <si>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</si>
  <si>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</si>
  <si>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</si>
  <si>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</si>
  <si>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</si>
  <si>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</si>
  <si>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</si>
  <si>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</si>
  <si>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</si>
  <si>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</si>
  <si>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</si>
  <si>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</si>
  <si>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</si>
  <si>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</si>
  <si>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</si>
  <si>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</si>
  <si>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</si>
  <si>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</si>
  <si>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</si>
  <si>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</si>
  <si>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</si>
  <si>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</si>
  <si>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</si>
  <si>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</si>
  <si>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</si>
  <si>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</si>
  <si>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</si>
  <si>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</si>
  <si>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</si>
  <si>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</si>
  <si>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</si>
  <si>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</si>
  <si>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</si>
  <si>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</si>
  <si>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</si>
  <si>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</si>
  <si>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</si>
  <si>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</si>
  <si>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</si>
  <si>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</si>
  <si>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</si>
  <si>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</si>
  <si>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</si>
  <si>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</si>
  <si>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</si>
  <si>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</si>
  <si>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</si>
  <si>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</si>
  <si>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</si>
  <si>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</si>
  <si>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</si>
  <si>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</si>
  <si>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</si>
  <si>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</si>
  <si>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</si>
  <si>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</si>
  <si>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</si>
  <si>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</si>
  <si>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</si>
  <si>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</si>
  <si>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</si>
  <si>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</si>
  <si>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</si>
  <si>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</si>
  <si>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</si>
  <si>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</si>
  <si>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</si>
  <si>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</si>
  <si>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</si>
  <si>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</si>
  <si>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</si>
  <si>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</si>
  <si>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</si>
  <si>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</si>
  <si>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</si>
  <si>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</si>
  <si>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</si>
  <si>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</si>
  <si>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</si>
  <si>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</si>
  <si>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</si>
  <si>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</si>
  <si>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</si>
  <si>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</si>
  <si>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</si>
  <si>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</si>
  <si>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</si>
  <si>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</si>
  <si>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</si>
  <si>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</si>
  <si>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</si>
  <si>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</si>
  <si>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</si>
  <si>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</si>
  <si>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</si>
  <si>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</si>
  <si>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</si>
  <si>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</si>
  <si>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</si>
  <si>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</si>
  <si>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</si>
  <si>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</si>
  <si>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</si>
  <si>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</si>
  <si>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</si>
  <si>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</si>
  <si>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</si>
  <si>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</si>
  <si>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</si>
  <si>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</si>
  <si>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</si>
  <si>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</si>
  <si>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</si>
  <si>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</si>
  <si>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</si>
  <si>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</si>
  <si>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</si>
  <si>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</si>
  <si>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</si>
  <si>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</si>
  <si>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</si>
  <si>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</si>
  <si>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</si>
  <si>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</si>
  <si>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</si>
  <si>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</si>
  <si>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</si>
  <si>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</si>
  <si>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</si>
  <si>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</si>
  <si>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</si>
  <si>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</si>
  <si>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</si>
  <si>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</si>
  <si>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</si>
  <si>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</si>
  <si>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</si>
  <si>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</si>
  <si>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</si>
  <si>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</si>
  <si>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</si>
  <si>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</si>
  <si>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</si>
  <si>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</si>
  <si>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</si>
  <si>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</si>
  <si>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</si>
  <si>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</si>
  <si>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</si>
  <si>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</si>
  <si>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</si>
  <si>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</si>
  <si>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</si>
  <si>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</si>
  <si>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</si>
  <si>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</si>
  <si>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</si>
  <si>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</si>
  <si>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</si>
  <si>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</si>
  <si>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</si>
  <si>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</si>
  <si>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</si>
  <si>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</si>
  <si>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</si>
  <si>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</si>
  <si>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</si>
  <si>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</si>
  <si>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</si>
  <si>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</si>
  <si>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</si>
  <si>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</si>
  <si>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</si>
  <si>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</si>
  <si>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</si>
  <si>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</si>
  <si>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</si>
  <si>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</si>
  <si>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</si>
  <si>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</si>
  <si>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</si>
  <si>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</si>
  <si>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</si>
  <si>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</si>
  <si>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</si>
  <si>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</si>
  <si>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</si>
  <si>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</si>
  <si>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</si>
  <si>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</si>
  <si>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</si>
  <si>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</si>
  <si>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</si>
  <si>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</si>
  <si>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</si>
  <si>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</si>
  <si>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</si>
  <si>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</si>
  <si>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</si>
  <si>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</si>
  <si>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</si>
  <si>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</si>
  <si>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</si>
  <si>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</si>
  <si>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</si>
  <si>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</si>
  <si>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</si>
  <si>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</si>
  <si>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</si>
  <si>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</si>
  <si>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</si>
  <si>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</si>
  <si>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</si>
  <si>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</si>
  <si>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</si>
  <si>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</si>
  <si>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</si>
  <si>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</si>
  <si>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</si>
  <si>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</si>
  <si>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</si>
  <si>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</si>
  <si>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</si>
  <si>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</si>
  <si>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</si>
  <si>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</si>
  <si>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</si>
  <si>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</si>
  <si>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</si>
  <si>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</si>
  <si>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</si>
  <si>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</si>
  <si>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</si>
  <si>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</si>
  <si>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</si>
  <si>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</si>
  <si>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</si>
  <si>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</si>
  <si>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</si>
  <si>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</si>
  <si>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</si>
  <si>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</si>
  <si>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</si>
  <si>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</si>
  <si>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</si>
  <si>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</si>
  <si>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</si>
  <si>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</si>
  <si>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</si>
  <si>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</si>
  <si>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</si>
  <si>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</si>
  <si>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</si>
  <si>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</si>
  <si>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</si>
  <si>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</si>
  <si>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</si>
  <si>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</si>
  <si>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</si>
  <si>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</si>
  <si>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</si>
  <si>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</si>
  <si>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</si>
  <si>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</si>
  <si>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</si>
  <si>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</si>
  <si>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</si>
  <si>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</si>
  <si>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</si>
  <si>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</si>
  <si>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</si>
  <si>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</si>
  <si>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</si>
  <si>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</si>
  <si>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</si>
  <si>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</si>
  <si>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</si>
  <si>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</si>
  <si>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</si>
  <si>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</si>
  <si>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</si>
  <si>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</si>
  <si>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</si>
  <si>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</si>
  <si>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</si>
  <si>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</si>
  <si>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</si>
  <si>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</si>
  <si>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</si>
  <si>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</si>
  <si>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</si>
  <si>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</si>
  <si>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</si>
  <si>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</si>
  <si>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</si>
  <si>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</si>
  <si>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</si>
  <si>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</si>
  <si>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</si>
  <si>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</si>
  <si>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</si>
  <si>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</si>
  <si>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</si>
  <si>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</si>
  <si>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</si>
  <si>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</si>
  <si>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</si>
  <si>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</si>
  <si>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</si>
  <si>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</si>
  <si>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</si>
  <si>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</si>
  <si>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</si>
  <si>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</si>
  <si>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</si>
  <si>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</si>
  <si>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</si>
  <si>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</si>
  <si>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</si>
  <si>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</si>
  <si>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</si>
  <si>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</si>
  <si>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</si>
  <si>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</si>
  <si>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</si>
  <si>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</si>
  <si>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</si>
  <si>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</si>
  <si>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</si>
  <si>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</si>
  <si>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</si>
  <si>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</si>
  <si>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</si>
  <si>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</si>
  <si>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</si>
  <si>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</si>
  <si>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</si>
  <si>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</si>
  <si>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</si>
  <si>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</si>
  <si>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</si>
  <si>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</si>
  <si>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</si>
  <si>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</si>
  <si>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</si>
  <si>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</si>
  <si>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</si>
  <si>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</si>
  <si>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</si>
  <si>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</si>
  <si>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</si>
  <si>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</si>
  <si>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</si>
  <si>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</si>
  <si>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</si>
  <si>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</si>
  <si>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</si>
  <si>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</si>
  <si>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</si>
  <si>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</si>
  <si>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</si>
  <si>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</si>
  <si>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</si>
  <si>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</si>
  <si>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</si>
  <si>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</si>
  <si>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</si>
  <si>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</si>
  <si>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</si>
  <si>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</si>
  <si>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</si>
  <si>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</si>
  <si>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</si>
  <si>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</si>
  <si>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</si>
  <si>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</si>
  <si>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</si>
  <si>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</si>
  <si>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</si>
  <si>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</si>
  <si>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</si>
  <si>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</si>
  <si>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</si>
  <si>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</si>
  <si>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</si>
  <si>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</si>
  <si>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</si>
  <si>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</si>
  <si>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</si>
  <si>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</si>
  <si>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</si>
  <si>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</si>
  <si>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</si>
  <si>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</si>
  <si>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</si>
  <si>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</si>
  <si>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</si>
  <si>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</si>
  <si>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</si>
  <si>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</si>
  <si>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</si>
  <si>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</si>
  <si>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</si>
  <si>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</si>
  <si>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</si>
  <si>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</si>
  <si>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</si>
  <si>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</si>
  <si>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</si>
  <si>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</si>
  <si>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</si>
  <si>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</si>
  <si>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</si>
  <si>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</si>
  <si>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</si>
  <si>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</si>
  <si>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</si>
  <si>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</si>
  <si>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</si>
  <si>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</si>
  <si>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</si>
  <si>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</si>
  <si>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</si>
  <si>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</si>
  <si>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</si>
  <si>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</si>
  <si>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</si>
  <si>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</si>
  <si>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</si>
  <si>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</si>
  <si>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</si>
  <si>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</si>
  <si>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</si>
  <si>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</si>
  <si>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</si>
  <si>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</si>
  <si>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</si>
  <si>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</si>
  <si>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</si>
  <si>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</si>
  <si>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</si>
  <si>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</si>
  <si>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</si>
  <si>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</si>
  <si>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</si>
  <si>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</si>
  <si>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</si>
  <si>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</si>
  <si>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</si>
  <si>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</si>
  <si>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</si>
  <si>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</si>
  <si>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</si>
  <si>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</si>
  <si>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</si>
  <si>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</si>
  <si>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</si>
  <si>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</si>
  <si>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</si>
  <si>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</si>
  <si>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</si>
  <si>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</si>
  <si>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</si>
  <si>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</si>
  <si>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</si>
  <si>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</si>
  <si>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</si>
  <si>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</si>
  <si>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</si>
  <si>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</si>
  <si>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</si>
  <si>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</si>
  <si>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</si>
  <si>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</si>
  <si>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</si>
  <si>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</si>
  <si>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</si>
  <si>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</si>
  <si>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</si>
  <si>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</si>
  <si>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</si>
  <si>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</si>
  <si>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</si>
  <si>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</si>
  <si>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</si>
  <si>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</si>
  <si>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</si>
  <si>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</si>
  <si>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</si>
  <si>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</si>
  <si>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</si>
  <si>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</si>
  <si>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</si>
  <si>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</si>
  <si>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</si>
  <si>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</si>
  <si>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</si>
  <si>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</si>
  <si>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</si>
  <si>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</si>
  <si>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</si>
  <si>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</si>
  <si>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</si>
  <si>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</si>
  <si>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</si>
  <si>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</si>
  <si>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</si>
  <si>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</si>
  <si>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</si>
  <si>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</si>
  <si>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</si>
  <si>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</si>
  <si>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</si>
  <si>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</si>
  <si>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</si>
  <si>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</si>
  <si>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</si>
  <si>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</si>
  <si>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</si>
  <si>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</si>
  <si>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</si>
  <si>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</si>
  <si>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</si>
  <si>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</si>
  <si>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</si>
  <si>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</si>
  <si>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</si>
  <si>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</si>
  <si>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</si>
  <si>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</si>
  <si>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</si>
  <si>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</si>
  <si>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</si>
  <si>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</si>
  <si>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</si>
  <si>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</si>
  <si>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</si>
  <si>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</si>
  <si>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</si>
  <si>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</si>
  <si>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</si>
  <si>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</si>
  <si>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</si>
  <si>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</si>
  <si>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</si>
  <si>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</si>
  <si>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</si>
  <si>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</si>
  <si>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</si>
  <si>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</si>
  <si>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</si>
  <si>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</si>
  <si>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</si>
  <si>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</si>
  <si>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</si>
  <si>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</si>
  <si>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</si>
  <si>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</si>
  <si>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</si>
  <si>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</si>
  <si>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</si>
  <si>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</si>
  <si>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</si>
  <si>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</si>
  <si>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</si>
  <si>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</si>
  <si>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</si>
  <si>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</si>
  <si>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</si>
  <si>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</si>
  <si>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</si>
  <si>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</si>
  <si>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</si>
  <si>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</si>
  <si>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</si>
  <si>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</si>
  <si>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</si>
  <si>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</si>
  <si>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</si>
  <si>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</si>
  <si>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</si>
  <si>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</si>
  <si>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</si>
  <si>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</si>
  <si>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</si>
  <si>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</si>
  <si>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</si>
  <si>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</si>
  <si>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</si>
  <si>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</si>
  <si>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</si>
  <si>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</si>
  <si>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</si>
  <si>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</si>
  <si>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</si>
  <si>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</si>
  <si>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</si>
  <si>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</si>
  <si>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</si>
  <si>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</si>
  <si>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</si>
  <si>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</si>
  <si>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</si>
  <si>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</si>
  <si>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</si>
  <si>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</si>
  <si>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</si>
  <si>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</si>
  <si>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</si>
  <si>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</si>
  <si>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</si>
  <si>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</si>
  <si>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</si>
  <si>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</si>
  <si>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</si>
  <si>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</si>
  <si>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</si>
  <si>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</si>
  <si>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</si>
  <si>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</si>
  <si>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</si>
  <si>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</si>
  <si>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</si>
  <si>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</si>
  <si>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</si>
  <si>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</si>
  <si>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</si>
  <si>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</si>
  <si>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</si>
  <si>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</si>
  <si>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</si>
  <si>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</si>
  <si>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</si>
  <si>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</si>
  <si>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</si>
  <si>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</si>
  <si>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</si>
  <si>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</si>
  <si>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</si>
  <si>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</si>
  <si>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</si>
  <si>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</si>
  <si>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</si>
  <si>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</si>
  <si>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</si>
  <si>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</si>
  <si>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</si>
  <si>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</si>
  <si>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</si>
  <si>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</si>
  <si>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</si>
  <si>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</si>
  <si>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</si>
  <si>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</si>
  <si>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</si>
  <si>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</si>
  <si>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</si>
  <si>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</si>
  <si>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</si>
  <si>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</si>
  <si>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</si>
  <si>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</si>
  <si>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</si>
  <si>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</si>
  <si>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</si>
  <si>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</si>
  <si>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</si>
  <si>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</si>
  <si>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</si>
  <si>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</si>
  <si>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</si>
  <si>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</si>
  <si>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</si>
  <si>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</si>
  <si>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</si>
  <si>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</si>
  <si>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</si>
  <si>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</si>
  <si>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</si>
  <si>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</si>
  <si>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</si>
  <si>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</si>
  <si>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</si>
  <si>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</si>
  <si>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</si>
  <si>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</si>
  <si>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</si>
  <si>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</si>
  <si>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</si>
  <si>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</si>
  <si>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</si>
  <si>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</si>
  <si>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</si>
  <si>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</si>
  <si>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</si>
  <si>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</si>
  <si>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</si>
  <si>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</si>
  <si>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</si>
  <si>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</si>
  <si>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</si>
  <si>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</si>
  <si>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</si>
  <si>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</si>
  <si>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</si>
  <si>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</si>
  <si>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</si>
  <si>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</si>
  <si>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</si>
  <si>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</si>
  <si>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</si>
  <si>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</si>
  <si>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</si>
  <si>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</si>
  <si>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</si>
  <si>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</si>
  <si>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</si>
  <si>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</si>
  <si>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</si>
  <si>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</si>
  <si>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</si>
  <si>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</si>
  <si>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</si>
  <si>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</si>
  <si>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</si>
  <si>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</si>
  <si>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</si>
  <si>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</si>
  <si>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</si>
  <si>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</si>
  <si>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</si>
  <si>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</si>
  <si>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</si>
  <si>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</si>
  <si>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</si>
  <si>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</si>
  <si>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</si>
  <si>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</si>
  <si>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</si>
  <si>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</si>
  <si>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</si>
  <si>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</si>
  <si>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</si>
  <si>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</si>
  <si>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</si>
  <si>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</si>
  <si>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</si>
  <si>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</si>
  <si>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</si>
  <si>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</si>
  <si>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</si>
  <si>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</si>
  <si>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</si>
  <si>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</si>
  <si>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</si>
  <si>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</si>
  <si>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</si>
  <si>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</si>
  <si>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</si>
  <si>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</si>
  <si>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</si>
  <si>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</si>
  <si>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</si>
  <si>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</si>
  <si>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</si>
  <si>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</si>
  <si>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</si>
  <si>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</si>
  <si>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</si>
  <si>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</si>
  <si>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</si>
  <si>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</si>
  <si>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</si>
  <si>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</si>
  <si>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</si>
  <si>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</si>
  <si>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</si>
  <si>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</si>
  <si>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</si>
  <si>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</si>
  <si>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</si>
  <si>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</si>
  <si>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</si>
  <si>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</si>
  <si>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</si>
  <si>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</si>
  <si>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</si>
  <si>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</si>
  <si>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</si>
  <si>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</si>
  <si>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</si>
  <si>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</si>
  <si>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</si>
  <si>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</si>
  <si>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</si>
  <si>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</si>
  <si>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</si>
  <si>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</si>
  <si>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</si>
  <si>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</si>
  <si>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</si>
  <si>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</si>
  <si>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</si>
  <si>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</si>
  <si>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</si>
  <si>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</si>
  <si>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</si>
  <si>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</si>
  <si>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</si>
  <si>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</si>
  <si>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</si>
  <si>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</si>
  <si>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</si>
  <si>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</si>
  <si>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</si>
  <si>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</si>
  <si>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</si>
  <si>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</si>
  <si>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</si>
  <si>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</si>
  <si>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</si>
  <si>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</si>
  <si>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</si>
  <si>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</si>
  <si>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</si>
  <si>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</si>
  <si>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</si>
  <si>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</si>
  <si>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</si>
  <si>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</si>
  <si>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</si>
  <si>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</si>
  <si>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</si>
  <si>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</si>
  <si>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</si>
  <si>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</si>
  <si>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</si>
  <si>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</si>
  <si>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</si>
  <si>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</si>
  <si>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</si>
  <si>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</si>
  <si>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</si>
  <si>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</si>
  <si>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</si>
  <si>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</si>
  <si>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</si>
  <si>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</si>
  <si>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</si>
  <si>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</si>
  <si>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</si>
  <si>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</si>
  <si>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</si>
  <si>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</si>
  <si>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</si>
  <si>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</si>
  <si>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</si>
  <si>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</si>
  <si>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</si>
  <si>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</si>
  <si>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</si>
  <si>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</si>
  <si>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</si>
  <si>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</si>
  <si>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</si>
  <si>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</si>
  <si>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</si>
  <si>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</si>
  <si>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</si>
  <si>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</si>
  <si>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</si>
  <si>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</si>
  <si>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</si>
  <si>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</si>
  <si>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</si>
  <si>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</si>
  <si>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</si>
  <si>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</si>
  <si>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</si>
  <si>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</si>
  <si>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</si>
  <si>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</si>
  <si>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</si>
  <si>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</si>
  <si>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</si>
  <si>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</si>
  <si>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</si>
  <si>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</si>
  <si>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</si>
  <si>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</si>
  <si>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</si>
  <si>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</si>
  <si>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</si>
  <si>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</si>
  <si>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</si>
  <si>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</si>
  <si>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</si>
  <si>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</si>
  <si>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</si>
  <si>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</si>
  <si>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</si>
  <si>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</si>
  <si>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</si>
  <si>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</si>
  <si>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</si>
  <si>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</si>
  <si>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</si>
  <si>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</si>
  <si>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</si>
  <si>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</si>
  <si>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</si>
  <si>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</si>
  <si>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</si>
  <si>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</si>
  <si>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</si>
  <si>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</si>
  <si>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</si>
  <si>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</si>
  <si>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</si>
  <si>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</si>
  <si>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</si>
  <si>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</si>
  <si>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</si>
  <si>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</si>
  <si>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</si>
  <si>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</si>
  <si>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</si>
  <si>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</si>
  <si>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</si>
  <si>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</si>
  <si>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</si>
  <si>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</si>
  <si>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</si>
  <si>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</si>
  <si>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</si>
  <si>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</si>
  <si>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</si>
  <si>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</si>
  <si>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</si>
  <si>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</si>
  <si>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</si>
  <si>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</si>
  <si>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</si>
  <si>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</si>
  <si>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</si>
  <si>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</si>
  <si>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</si>
  <si>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</si>
  <si>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</si>
  <si>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</si>
  <si>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</si>
  <si>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</si>
  <si>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</si>
  <si>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</si>
  <si>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</si>
  <si>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</si>
  <si>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</si>
  <si>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</si>
  <si>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</si>
  <si>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</si>
  <si>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</si>
  <si>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</si>
  <si>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</si>
  <si>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</si>
  <si>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</si>
  <si>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</si>
  <si>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</si>
  <si>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</si>
  <si>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</si>
  <si>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</si>
  <si>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</si>
  <si>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</si>
  <si>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</si>
  <si>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</si>
  <si>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</si>
  <si>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</si>
  <si>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</si>
  <si>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</si>
  <si>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</si>
  <si>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</si>
  <si>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</si>
  <si>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</si>
  <si>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</si>
  <si>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</si>
  <si>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</si>
  <si>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</si>
  <si>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</si>
  <si>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</si>
  <si>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</si>
  <si>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</si>
  <si>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</si>
  <si>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</si>
  <si>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</si>
  <si>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</si>
  <si>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</si>
  <si>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</si>
  <si>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</si>
  <si>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</si>
  <si>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</si>
  <si>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</si>
  <si>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</si>
  <si>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</si>
  <si>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</si>
  <si>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</si>
  <si>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</si>
  <si>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</si>
  <si>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</si>
  <si>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</si>
  <si>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</si>
  <si>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</si>
  <si>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</si>
  <si>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</si>
  <si>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</si>
  <si>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</si>
  <si>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</si>
  <si>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</si>
  <si>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</si>
  <si>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</si>
  <si>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</si>
  <si>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</si>
  <si>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</si>
  <si>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</si>
  <si>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</si>
  <si>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</si>
  <si>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</si>
  <si>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</si>
  <si>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</si>
  <si>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</si>
  <si>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</si>
  <si>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</si>
  <si>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</si>
  <si>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</si>
  <si>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</si>
  <si>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</si>
  <si>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</si>
  <si>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</si>
  <si>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</si>
  <si>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</si>
  <si>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</si>
  <si>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</si>
  <si>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</si>
  <si>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</si>
  <si>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</si>
  <si>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</si>
  <si>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</si>
  <si>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</si>
  <si>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</si>
  <si>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</si>
  <si>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</si>
  <si>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</si>
  <si>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</si>
  <si>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</si>
  <si>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</si>
  <si>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</si>
  <si>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</si>
  <si>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</si>
  <si>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</si>
  <si>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</si>
  <si>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</si>
  <si>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</si>
  <si>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</si>
  <si>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</si>
  <si>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</si>
  <si>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</si>
  <si>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</si>
  <si>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</si>
  <si>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</si>
  <si>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</si>
  <si>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</si>
  <si>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</si>
  <si>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</si>
  <si>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</si>
  <si>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</si>
  <si>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</si>
  <si>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</si>
  <si>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</si>
  <si>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</si>
  <si>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</si>
  <si>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</si>
  <si>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</si>
  <si>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</si>
  <si>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</si>
  <si>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</si>
  <si>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</si>
  <si>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</si>
  <si>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</si>
  <si>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</si>
  <si>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</si>
  <si>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</si>
  <si>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</si>
  <si>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</si>
  <si>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</si>
  <si>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</si>
  <si>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</si>
  <si>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</si>
  <si>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</si>
  <si>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</si>
  <si>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</si>
  <si>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</si>
  <si>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</si>
  <si>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</si>
  <si>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</si>
  <si>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</si>
  <si>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</si>
  <si>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</si>
  <si>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</si>
  <si>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</si>
  <si>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</si>
  <si>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</si>
  <si>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</si>
  <si>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</si>
  <si>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</si>
  <si>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</si>
  <si>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</si>
  <si>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</si>
  <si>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</si>
  <si>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</si>
  <si>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</si>
  <si>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</si>
  <si>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</si>
  <si>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</si>
  <si>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</si>
  <si>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</si>
  <si>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</si>
  <si>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</si>
  <si>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</si>
  <si>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</si>
  <si>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</si>
  <si>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</si>
  <si>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</si>
  <si>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</si>
  <si>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</si>
  <si>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</si>
  <si>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</si>
  <si>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</si>
  <si>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</si>
  <si>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</si>
  <si>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</si>
  <si>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</si>
  <si>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</si>
  <si>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</si>
  <si>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</si>
  <si>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</si>
  <si>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</si>
  <si>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</si>
  <si>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</si>
  <si>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</si>
  <si>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</si>
  <si>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</si>
  <si>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</si>
  <si>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</si>
  <si>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</si>
  <si>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</si>
  <si>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</si>
  <si>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</si>
  <si>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</si>
  <si>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</si>
  <si>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</si>
  <si>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</si>
  <si>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</si>
  <si>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</si>
  <si>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</si>
  <si>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</si>
  <si>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</si>
  <si>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</si>
  <si>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</si>
  <si>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</si>
  <si>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</si>
  <si>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</si>
  <si>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</si>
  <si>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</si>
  <si>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</si>
  <si>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</si>
  <si>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</si>
  <si>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</si>
  <si>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</si>
  <si>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</si>
  <si>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</si>
  <si>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</si>
  <si>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</si>
  <si>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</si>
  <si>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</si>
  <si>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</si>
  <si>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</si>
  <si>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</si>
  <si>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</si>
  <si>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</si>
  <si>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</si>
  <si>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</si>
  <si>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</si>
  <si>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</si>
  <si>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</si>
  <si>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</si>
  <si>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</si>
  <si>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</si>
  <si>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</si>
  <si>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</si>
  <si>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</si>
  <si>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</si>
  <si>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</si>
  <si>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</si>
  <si>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</si>
  <si>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</si>
  <si>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</si>
  <si>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</si>
  <si>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</si>
  <si>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</si>
  <si>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</si>
  <si>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</si>
  <si>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</si>
  <si>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</si>
  <si>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</si>
  <si>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</si>
  <si>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</si>
  <si>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</si>
  <si>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</si>
  <si>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</si>
  <si>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</si>
  <si>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</si>
  <si>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</si>
  <si>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</si>
  <si>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</si>
  <si>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</si>
  <si>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</si>
  <si>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</si>
  <si>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</si>
  <si>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</si>
  <si>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</si>
  <si>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</si>
  <si>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</si>
  <si>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</si>
  <si>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</si>
  <si>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</si>
  <si>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</si>
  <si>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</si>
  <si>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</si>
  <si>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</si>
  <si>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</si>
  <si>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</si>
  <si>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</si>
  <si>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</si>
  <si>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</si>
  <si>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</si>
  <si>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</si>
  <si>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</si>
  <si>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</si>
  <si>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</si>
  <si>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</si>
  <si>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</si>
  <si>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</si>
  <si>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</si>
  <si>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</si>
  <si>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</si>
  <si>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</si>
  <si>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</si>
  <si>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</si>
  <si>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</si>
  <si>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</si>
  <si>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</si>
  <si>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</si>
  <si>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</si>
  <si>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</si>
  <si>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</si>
  <si>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</si>
  <si>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</si>
  <si>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</si>
  <si>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</si>
  <si>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</si>
  <si>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</si>
  <si>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</si>
  <si>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</si>
  <si>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</si>
  <si>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</si>
  <si>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</si>
  <si>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</si>
  <si>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</si>
  <si>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</si>
  <si>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</si>
  <si>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</si>
  <si>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</si>
  <si>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</si>
  <si>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</si>
  <si>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</si>
  <si>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</si>
  <si>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</si>
  <si>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</si>
  <si>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</si>
  <si>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</si>
  <si>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</si>
  <si>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</si>
  <si>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</si>
  <si>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</si>
  <si>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</si>
  <si>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</si>
  <si>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</si>
  <si>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</si>
  <si>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</si>
  <si>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</si>
  <si>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</si>
  <si>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</si>
  <si>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</si>
  <si>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</si>
  <si>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</si>
  <si>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</si>
  <si>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</si>
  <si>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</si>
  <si>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</si>
  <si>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</si>
  <si>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</si>
  <si>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</si>
  <si>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</si>
  <si>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</si>
  <si>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</si>
  <si>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</si>
  <si>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</si>
  <si>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</si>
  <si>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</si>
  <si>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</si>
  <si>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</si>
  <si>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</si>
  <si>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</si>
  <si>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</si>
  <si>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</si>
  <si>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</si>
  <si>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</si>
  <si>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</si>
  <si>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</si>
  <si>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</si>
  <si>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</si>
  <si>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</si>
  <si>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</si>
  <si>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</si>
  <si>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</si>
  <si>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</si>
  <si>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</si>
  <si>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</si>
  <si>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</si>
  <si>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</si>
  <si>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</si>
  <si>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</si>
  <si>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</si>
  <si>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</si>
  <si>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</si>
  <si>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</si>
  <si>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</si>
  <si>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</si>
  <si>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</si>
  <si>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</si>
  <si>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</si>
  <si>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</si>
  <si>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</si>
  <si>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</si>
  <si>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</si>
  <si>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</si>
  <si>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</si>
  <si>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</si>
  <si>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</si>
  <si>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</si>
  <si>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</si>
  <si>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</si>
  <si>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</si>
  <si>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</si>
  <si>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</si>
  <si>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</si>
  <si>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</si>
  <si>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</si>
  <si>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</si>
  <si>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</si>
  <si>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</si>
  <si>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</si>
  <si>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</si>
  <si>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</si>
  <si>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</si>
  <si>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</si>
  <si>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</si>
  <si>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</si>
  <si>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</si>
  <si>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</si>
  <si>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</si>
  <si>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</si>
  <si>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</si>
  <si>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</si>
  <si>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</si>
  <si>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</si>
  <si>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</si>
  <si>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</si>
  <si>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</si>
  <si>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</si>
  <si>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</si>
  <si>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</si>
  <si>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</si>
  <si>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</si>
  <si>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</si>
  <si>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</si>
  <si>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</si>
  <si>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</si>
  <si>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</si>
  <si>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</si>
  <si>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</si>
  <si>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</si>
  <si>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</si>
  <si>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</si>
  <si>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</si>
  <si>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</si>
  <si>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</si>
  <si>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</si>
  <si>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</si>
  <si>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</si>
  <si>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</si>
  <si>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</si>
  <si>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</si>
  <si>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</si>
  <si>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</si>
  <si>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</si>
  <si>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</si>
  <si>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</si>
  <si>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</si>
  <si>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</si>
  <si>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</si>
  <si>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</si>
  <si>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</si>
  <si>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</si>
  <si>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</si>
  <si>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</si>
  <si>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</si>
  <si>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</si>
  <si>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</si>
  <si>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</si>
  <si>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</si>
  <si>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</si>
  <si>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</si>
  <si>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</si>
  <si>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</si>
  <si>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</si>
  <si>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</si>
  <si>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</si>
  <si>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</si>
  <si>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</si>
  <si>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</si>
  <si>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</si>
  <si>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</si>
  <si>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</si>
  <si>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</si>
  <si>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</si>
  <si>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</si>
  <si>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</si>
  <si>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</si>
  <si>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</si>
  <si>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</si>
  <si>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</si>
  <si>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</si>
  <si>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</si>
  <si>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</si>
  <si>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</si>
  <si>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</si>
  <si>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</si>
  <si>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</si>
  <si>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</si>
  <si>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</si>
  <si>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</si>
  <si>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</si>
  <si>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</si>
  <si>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</si>
  <si>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</si>
  <si>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</si>
  <si>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</si>
  <si>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</si>
  <si>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</si>
  <si>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</si>
  <si>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</si>
  <si>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</si>
  <si>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</si>
  <si>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</si>
  <si>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</si>
  <si>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</si>
  <si>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</si>
  <si>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</si>
  <si>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</si>
  <si>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</si>
  <si>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</si>
  <si>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</si>
  <si>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</si>
  <si>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</si>
  <si>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</si>
  <si>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</si>
  <si>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</si>
  <si>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</si>
  <si>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</si>
  <si>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</si>
  <si>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</si>
  <si>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</si>
  <si>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</si>
  <si>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</si>
  <si>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</si>
  <si>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</si>
  <si>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</si>
  <si>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</si>
  <si>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</si>
  <si>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</si>
  <si>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</si>
  <si>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</si>
  <si>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</si>
  <si>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</si>
  <si>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</si>
  <si>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</si>
  <si>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</si>
  <si>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</si>
  <si>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</si>
  <si>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</si>
  <si>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</si>
  <si>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</si>
  <si>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</si>
  <si>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</si>
  <si>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</si>
  <si>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</si>
  <si>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</si>
  <si>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</si>
  <si>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</si>
  <si>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</si>
  <si>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</si>
  <si>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</si>
  <si>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</si>
  <si>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</si>
  <si>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</si>
  <si>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</si>
  <si>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</si>
  <si>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</si>
  <si>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</si>
  <si>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</si>
  <si>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</si>
  <si>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</si>
  <si>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</si>
  <si>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</si>
  <si>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</si>
  <si>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</si>
  <si>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</si>
  <si>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</si>
  <si>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</si>
  <si>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</si>
  <si>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</si>
  <si>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</si>
  <si>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</si>
  <si>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</si>
  <si>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</si>
  <si>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</si>
  <si>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</si>
  <si>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</si>
  <si>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</si>
  <si>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</si>
  <si>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</si>
  <si>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</si>
  <si>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</si>
  <si>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</si>
  <si>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</si>
  <si>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</si>
  <si>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</si>
  <si>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</si>
  <si>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</si>
  <si>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</si>
  <si>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</si>
  <si>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</si>
  <si>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</si>
  <si>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</si>
  <si>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</si>
  <si>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</si>
  <si>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</si>
  <si>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</si>
  <si>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</si>
  <si>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</si>
  <si>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</si>
  <si>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</si>
  <si>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</si>
  <si>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</si>
  <si>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</si>
  <si>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</si>
  <si>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</si>
  <si>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</si>
  <si>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</si>
  <si>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</si>
  <si>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</si>
  <si>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</si>
  <si>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</si>
  <si>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</si>
  <si>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</si>
  <si>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</si>
  <si>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</si>
  <si>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</si>
  <si>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</si>
  <si>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</si>
  <si>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</si>
  <si>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</si>
  <si>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</si>
  <si>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</si>
  <si>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</si>
  <si>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</si>
  <si>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</si>
  <si>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</si>
  <si>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</si>
  <si>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</si>
  <si>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</si>
  <si>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</si>
  <si>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</si>
  <si>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</si>
  <si>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</si>
  <si>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</si>
  <si>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</si>
  <si>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</si>
  <si>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</si>
  <si>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</si>
  <si>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</si>
  <si>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</si>
  <si>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</si>
  <si>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</si>
  <si>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</si>
  <si>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</si>
  <si>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</si>
  <si>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</si>
  <si>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</si>
  <si>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</si>
  <si>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</si>
  <si>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</si>
  <si>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</si>
  <si>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</si>
  <si>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</si>
  <si>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</si>
  <si>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</si>
  <si>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</si>
  <si>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</si>
  <si>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</si>
  <si>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</si>
  <si>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</si>
  <si>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</si>
  <si>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</si>
  <si>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</si>
  <si>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</si>
  <si>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</si>
  <si>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</si>
  <si>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</si>
  <si>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</si>
  <si>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</si>
  <si>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</si>
  <si>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</si>
  <si>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</si>
  <si>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</si>
  <si>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</si>
  <si>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</si>
  <si>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</si>
  <si>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</si>
  <si>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</si>
  <si>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</si>
  <si>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</si>
  <si>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</si>
  <si>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</si>
  <si>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</si>
  <si>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</si>
  <si>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</si>
  <si>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</si>
  <si>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</si>
  <si>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</si>
  <si>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</si>
  <si>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</si>
  <si>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</si>
  <si>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</si>
  <si>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</si>
  <si>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</si>
  <si>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</si>
  <si>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</si>
  <si>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</si>
  <si>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</si>
  <si>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</si>
  <si>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</si>
  <si>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</si>
  <si>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</si>
  <si>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</si>
  <si>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</si>
  <si>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</si>
  <si>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</si>
  <si>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</si>
  <si>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</si>
  <si>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</si>
  <si>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</si>
  <si>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</si>
  <si>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</si>
  <si>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</si>
  <si>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</si>
  <si>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</si>
  <si>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</si>
  <si>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</si>
  <si>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</si>
  <si>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</si>
  <si>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</si>
  <si>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</si>
  <si>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</si>
  <si>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</si>
  <si>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</si>
  <si>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</si>
  <si>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</si>
  <si>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</si>
  <si>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</si>
  <si>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</si>
  <si>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</si>
  <si>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</si>
  <si>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</si>
  <si>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</si>
  <si>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</si>
  <si>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</si>
  <si>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</si>
  <si>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</si>
  <si>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</si>
  <si>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</si>
  <si>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</si>
  <si>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</si>
  <si>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</si>
  <si>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</si>
  <si>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</si>
  <si>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</si>
  <si>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</si>
  <si>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</si>
  <si>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</si>
  <si>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</si>
  <si>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</si>
  <si>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</si>
  <si>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</si>
  <si>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</si>
  <si>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</si>
  <si>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</si>
  <si>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</si>
  <si>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</si>
  <si>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</si>
  <si>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</si>
  <si>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</si>
  <si>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</si>
  <si>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</si>
  <si>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</si>
  <si>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</si>
  <si>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</si>
  <si>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</si>
  <si>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</si>
  <si>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</si>
  <si>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</si>
  <si>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</si>
  <si>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</si>
  <si>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</si>
  <si>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</si>
  <si>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</si>
  <si>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</si>
  <si>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</si>
  <si>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</si>
  <si>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</si>
  <si>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</si>
  <si>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</si>
  <si>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</si>
  <si>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</si>
  <si>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</si>
  <si>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</si>
  <si>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</si>
  <si>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</si>
  <si>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</si>
  <si>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</si>
  <si>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</si>
  <si>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</si>
  <si>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</si>
  <si>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</si>
  <si>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</si>
  <si>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</si>
  <si>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</si>
  <si>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</si>
  <si>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</si>
  <si>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</si>
  <si>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</si>
  <si>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</si>
  <si>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</si>
  <si>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</si>
  <si>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</si>
  <si>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</si>
  <si>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</si>
  <si>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</si>
  <si>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</si>
  <si>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</si>
  <si>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</si>
  <si>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</si>
  <si>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</si>
  <si>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</si>
  <si>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</si>
  <si>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</si>
  <si>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</si>
  <si>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</si>
  <si>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</si>
  <si>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</si>
  <si>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</si>
  <si>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</si>
  <si>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</si>
  <si>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</si>
  <si>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</si>
  <si>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</si>
  <si>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</si>
  <si>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</si>
  <si>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</si>
  <si>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</si>
  <si>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</si>
  <si>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</si>
  <si>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</si>
  <si>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</si>
  <si>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</si>
  <si>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</si>
  <si>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</si>
  <si>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</si>
  <si>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</si>
  <si>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</si>
  <si>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</si>
  <si>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</si>
  <si>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</si>
  <si>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</si>
  <si>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</si>
  <si>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</si>
  <si>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</si>
  <si>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</si>
  <si>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</si>
  <si>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</si>
  <si>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</si>
  <si>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</si>
  <si>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</si>
  <si>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</si>
  <si>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</si>
  <si>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</si>
  <si>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</si>
  <si>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</si>
  <si>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</si>
  <si>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</si>
  <si>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</si>
  <si>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</si>
  <si>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</si>
  <si>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</si>
  <si>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</si>
  <si>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</si>
  <si>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</si>
  <si>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</si>
  <si>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</si>
  <si>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</si>
  <si>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</si>
  <si>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</si>
  <si>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</si>
  <si>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</si>
  <si>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</si>
  <si>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</si>
  <si>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</si>
  <si>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</si>
  <si>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</si>
  <si>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</si>
  <si>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</si>
  <si>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</si>
  <si>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</si>
  <si>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</si>
  <si>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</si>
  <si>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</si>
  <si>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</si>
  <si>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</si>
  <si>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</si>
  <si>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</si>
  <si>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</si>
  <si>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</si>
  <si>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</si>
  <si>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</si>
  <si>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</si>
  <si>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</si>
  <si>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</si>
  <si>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</si>
  <si>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</si>
  <si>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</si>
  <si>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</si>
  <si>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</si>
  <si>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</si>
  <si>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</si>
  <si>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</si>
  <si>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</si>
  <si>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</si>
  <si>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</si>
  <si>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</si>
  <si>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</si>
  <si>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</si>
  <si>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</si>
  <si>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</si>
  <si>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</si>
  <si>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</si>
  <si>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</si>
  <si>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</si>
  <si>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</si>
  <si>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</si>
  <si>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</si>
  <si>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</si>
  <si>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</si>
  <si>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</si>
  <si>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</si>
  <si>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</si>
  <si>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</si>
  <si>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</si>
  <si>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</si>
  <si>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</si>
  <si>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</si>
  <si>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</si>
  <si>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</si>
  <si>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</si>
  <si>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</si>
  <si>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</si>
  <si>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</si>
  <si>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</si>
  <si>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</si>
  <si>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</si>
  <si>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</si>
  <si>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</si>
  <si>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</si>
  <si>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</si>
  <si>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</si>
  <si>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</si>
  <si>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</si>
  <si>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</si>
  <si>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</si>
  <si>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</si>
  <si>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</si>
  <si>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</si>
  <si>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</si>
  <si>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</si>
  <si>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</si>
  <si>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</si>
  <si>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</si>
  <si>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</si>
  <si>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</si>
  <si>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</si>
  <si>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</si>
  <si>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</si>
  <si>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</si>
  <si>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</si>
  <si>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</si>
  <si>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</si>
  <si>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</si>
  <si>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</si>
  <si>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</si>
  <si>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</si>
  <si>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</si>
  <si>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</si>
  <si>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</si>
  <si>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</si>
  <si>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</si>
  <si>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</si>
  <si>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</si>
  <si>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</si>
  <si>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</si>
  <si>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</si>
  <si>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</si>
  <si>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</si>
  <si>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</si>
  <si>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</si>
  <si>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</si>
  <si>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</si>
  <si>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</si>
  <si>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</si>
  <si>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</si>
  <si>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</si>
  <si>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</si>
  <si>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</si>
  <si>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</si>
  <si>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</si>
  <si>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</si>
  <si>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</si>
  <si>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</si>
  <si>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</si>
  <si>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</si>
  <si>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</si>
  <si>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</si>
  <si>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</si>
  <si>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</si>
  <si>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</si>
  <si>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</si>
  <si>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</si>
  <si>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</si>
  <si>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</si>
  <si>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</si>
  <si>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</si>
  <si>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</si>
  <si>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</si>
  <si>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</si>
  <si>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</si>
  <si>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</si>
  <si>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</si>
  <si>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</si>
  <si>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</si>
  <si>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</si>
  <si>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</si>
  <si>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</si>
  <si>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</si>
  <si>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</si>
  <si>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</si>
  <si>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</si>
  <si>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</si>
  <si>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</si>
  <si>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</si>
  <si>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</si>
  <si>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</si>
  <si>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</si>
  <si>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</si>
  <si>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</si>
  <si>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</si>
  <si>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</si>
  <si>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</si>
  <si>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</si>
  <si>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</si>
  <si>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</si>
  <si>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</si>
  <si>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</si>
  <si>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</si>
  <si>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</si>
  <si>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</si>
  <si>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</si>
  <si>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</si>
  <si>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</si>
  <si>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</si>
  <si>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</si>
  <si>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</si>
  <si>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</si>
  <si>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</si>
  <si>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</si>
  <si>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</si>
  <si>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</si>
  <si>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</si>
  <si>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</si>
  <si>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</si>
  <si>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</si>
  <si>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</si>
  <si>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</si>
  <si>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</si>
  <si>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</si>
  <si>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</si>
  <si>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</si>
  <si>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</si>
  <si>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</si>
  <si>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</si>
  <si>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</si>
  <si>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</si>
  <si>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</si>
  <si>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</si>
  <si>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</si>
  <si>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</si>
  <si>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</si>
  <si>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</si>
  <si>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</si>
  <si>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</si>
  <si>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</si>
  <si>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</si>
  <si>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</si>
  <si>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</si>
  <si>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</si>
  <si>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</si>
  <si>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</si>
  <si>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</si>
  <si>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</si>
  <si>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</si>
  <si>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</si>
  <si>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</si>
  <si>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</si>
  <si>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</si>
  <si>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</si>
  <si>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</si>
  <si>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</si>
  <si>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</si>
  <si>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</si>
  <si>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</si>
  <si>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</si>
  <si>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</si>
  <si>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</si>
  <si>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</si>
  <si>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</si>
  <si>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</si>
  <si>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</si>
  <si>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</si>
  <si>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</si>
  <si>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</si>
  <si>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</si>
  <si>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</si>
  <si>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</si>
  <si>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</si>
  <si>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</si>
  <si>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</si>
  <si>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</si>
  <si>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</si>
  <si>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</si>
  <si>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</si>
  <si>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</si>
  <si>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</si>
  <si>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</si>
  <si>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</si>
  <si>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</si>
  <si>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</si>
  <si>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</si>
  <si>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</si>
  <si>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</si>
  <si>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</si>
  <si>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</si>
  <si>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</si>
  <si>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</si>
  <si>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</si>
  <si>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</si>
  <si>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</si>
  <si>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</si>
  <si>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</si>
  <si>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</si>
  <si>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</si>
  <si>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</si>
  <si>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</si>
  <si>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</si>
  <si>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</si>
  <si>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</si>
  <si>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</si>
  <si>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</si>
  <si>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</si>
  <si>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</si>
  <si>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</si>
  <si>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</si>
  <si>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</si>
  <si>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</si>
  <si>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</si>
  <si>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</si>
  <si>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</si>
  <si>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</si>
  <si>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</si>
  <si>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</si>
  <si>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</si>
  <si>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</si>
  <si>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</si>
  <si>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</si>
  <si>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</si>
  <si>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</si>
  <si>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</si>
  <si>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</si>
  <si>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</si>
  <si>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</si>
  <si>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</si>
  <si>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</si>
  <si>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</si>
  <si>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</si>
  <si>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</si>
  <si>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</si>
  <si>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</si>
  <si>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</si>
  <si>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</si>
  <si>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</si>
  <si>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</si>
  <si>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</si>
  <si>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</si>
  <si>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</si>
  <si>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</si>
  <si>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</si>
  <si>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</si>
  <si>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</si>
  <si>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</si>
  <si>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</si>
  <si>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</si>
  <si>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</si>
  <si>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</si>
  <si>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</si>
  <si>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</si>
  <si>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</si>
  <si>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</si>
  <si>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</si>
  <si>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</si>
  <si>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</si>
  <si>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</si>
  <si>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</si>
  <si>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</si>
  <si>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</si>
  <si>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</si>
  <si>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</si>
  <si>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</si>
  <si>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</si>
  <si>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</si>
  <si>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</si>
  <si>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</si>
  <si>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</si>
  <si>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</si>
  <si>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</si>
  <si>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</si>
  <si>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</si>
  <si>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</si>
  <si>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</si>
  <si>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</si>
  <si>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</si>
  <si>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</si>
  <si>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</si>
  <si>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</si>
  <si>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</si>
  <si>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</si>
  <si>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</si>
  <si>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</si>
  <si>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</si>
  <si>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</si>
  <si>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</si>
  <si>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</si>
  <si>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</si>
  <si>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</si>
  <si>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</si>
  <si>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</si>
  <si>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</si>
  <si>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</si>
  <si>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</si>
  <si>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</si>
  <si>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</si>
  <si>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</si>
  <si>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</si>
  <si>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</si>
  <si>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</si>
  <si>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</si>
  <si>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</si>
  <si>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</si>
  <si>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</si>
  <si>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</si>
  <si>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</si>
  <si>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</si>
  <si>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</si>
  <si>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</si>
  <si>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</si>
  <si>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</si>
  <si>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</si>
  <si>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</si>
  <si>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</si>
  <si>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</si>
  <si>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</si>
  <si>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</si>
  <si>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</si>
  <si>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</si>
  <si>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</si>
  <si>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</si>
  <si>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</si>
  <si>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</si>
  <si>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</si>
  <si>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</si>
  <si>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</si>
  <si>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</si>
  <si>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</si>
  <si>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</si>
  <si>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</si>
  <si>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</si>
  <si>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</si>
  <si>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</si>
  <si>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</si>
  <si>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</si>
  <si>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</si>
  <si>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</si>
  <si>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</si>
  <si>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</si>
  <si>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</si>
  <si>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</si>
  <si>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</si>
  <si>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</si>
  <si>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</si>
  <si>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</si>
  <si>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</si>
  <si>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</si>
  <si>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</si>
  <si>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</si>
  <si>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</si>
  <si>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</si>
  <si>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</si>
  <si>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</si>
  <si>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</si>
  <si>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</si>
  <si>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</si>
  <si>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</si>
  <si>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</si>
  <si>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</si>
  <si>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</si>
  <si>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</si>
  <si>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</si>
  <si>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</si>
  <si>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</si>
  <si>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</si>
  <si>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</si>
  <si>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</si>
  <si>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</si>
  <si>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</si>
  <si>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</si>
  <si>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</si>
  <si>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</si>
  <si>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</si>
  <si>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</si>
  <si>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</si>
  <si>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</si>
  <si>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</si>
  <si>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</si>
  <si>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</si>
  <si>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</si>
  <si>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</si>
  <si>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</si>
  <si>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</si>
  <si>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</si>
  <si>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</si>
  <si>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</si>
  <si>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</si>
  <si>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</si>
  <si>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</si>
  <si>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</si>
  <si>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</si>
  <si>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</si>
  <si>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</si>
  <si>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</si>
  <si>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</si>
  <si>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</si>
  <si>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</si>
  <si>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</si>
  <si>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</si>
  <si>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</si>
  <si>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</si>
  <si>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</si>
  <si>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</si>
  <si>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</si>
  <si>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</si>
  <si>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</si>
  <si>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</si>
  <si>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</si>
  <si>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</si>
  <si>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</si>
  <si>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</si>
  <si>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</si>
  <si>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</si>
  <si>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</si>
  <si>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</si>
  <si>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</si>
  <si>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</si>
  <si>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</si>
  <si>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</si>
  <si>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</si>
  <si>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</si>
  <si>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</si>
  <si>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</si>
  <si>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</si>
  <si>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</si>
  <si>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</si>
  <si>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</si>
  <si>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</si>
  <si>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</si>
  <si>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</si>
  <si>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</si>
  <si>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</si>
  <si>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</si>
  <si>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</si>
  <si>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</si>
  <si>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</si>
  <si>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</si>
  <si>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</si>
  <si>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</si>
  <si>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</si>
  <si>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</si>
  <si>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</si>
  <si>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</si>
  <si>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</si>
  <si>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</si>
  <si>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</si>
  <si>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</si>
  <si>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</si>
  <si>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</si>
  <si>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</si>
  <si>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</si>
  <si>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</si>
  <si>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</si>
  <si>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</si>
  <si>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</si>
  <si>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</si>
  <si>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</si>
  <si>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</si>
  <si>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</si>
  <si>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</si>
  <si>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</si>
  <si>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</si>
  <si>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</si>
  <si>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</si>
  <si>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</si>
  <si>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</si>
  <si>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</si>
  <si>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</si>
  <si>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</si>
  <si>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</si>
  <si>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</si>
  <si>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</si>
  <si>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</si>
  <si>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</si>
  <si>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</si>
  <si>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</si>
  <si>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</si>
  <si>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</si>
  <si>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</si>
  <si>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</si>
  <si>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</si>
  <si>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</si>
  <si>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</si>
  <si>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</si>
  <si>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</si>
  <si>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</si>
  <si>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</si>
  <si>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</si>
  <si>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</si>
  <si>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</si>
  <si>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</si>
  <si>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</si>
  <si>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</si>
  <si>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</si>
  <si>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</si>
  <si>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</si>
  <si>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</si>
  <si>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</si>
  <si>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</si>
  <si>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</si>
  <si>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</si>
  <si>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</si>
  <si>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</si>
  <si>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</si>
  <si>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</si>
  <si>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</si>
  <si>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</si>
  <si>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</si>
  <si>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</si>
  <si>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</si>
  <si>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</si>
  <si>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</si>
  <si>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</si>
  <si>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</si>
  <si>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</si>
  <si>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</si>
  <si>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</si>
  <si>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</si>
  <si>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</si>
  <si>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</si>
  <si>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</si>
  <si>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</si>
  <si>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</si>
  <si>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</si>
  <si>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</si>
  <si>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</si>
  <si>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</si>
  <si>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</si>
  <si>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</si>
  <si>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</si>
  <si>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</si>
  <si>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</si>
  <si>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</si>
  <si>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</si>
  <si>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</si>
  <si>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</si>
  <si>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</si>
  <si>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</si>
  <si>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</si>
  <si>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</si>
  <si>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</si>
  <si>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</si>
  <si>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</si>
  <si>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</si>
  <si>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</si>
  <si>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</si>
  <si>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</si>
  <si>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</si>
  <si>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</si>
  <si>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</si>
  <si>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</si>
  <si>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</si>
  <si>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</si>
  <si>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</si>
  <si>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</si>
  <si>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</si>
  <si>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</si>
  <si>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</si>
  <si>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</si>
  <si>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</si>
  <si>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</si>
  <si>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</si>
  <si>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</si>
  <si>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</si>
  <si>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</si>
  <si>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</si>
  <si>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</si>
  <si>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</si>
  <si>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</si>
  <si>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</si>
  <si>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</si>
  <si>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</si>
  <si>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</si>
  <si>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</si>
  <si>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</si>
  <si>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</si>
  <si>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</si>
  <si>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</si>
  <si>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</si>
  <si>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</si>
  <si>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</si>
  <si>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</si>
  <si>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</si>
  <si>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</si>
  <si>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</si>
  <si>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</si>
  <si>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</si>
  <si>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</si>
  <si>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</si>
  <si>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</si>
  <si>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</si>
  <si>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</si>
  <si>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</si>
  <si>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</si>
  <si>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</si>
  <si>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</si>
  <si>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</si>
  <si>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</si>
  <si>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</si>
  <si>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</si>
  <si>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</si>
  <si>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</si>
  <si>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</si>
  <si>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</si>
  <si>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</si>
  <si>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</si>
  <si>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</si>
  <si>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</si>
  <si>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</si>
  <si>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</si>
  <si>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</si>
  <si>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</si>
  <si>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</si>
  <si>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</si>
  <si>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</si>
  <si>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</si>
  <si>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</si>
  <si>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</si>
  <si>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</si>
  <si>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</si>
  <si>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</si>
  <si>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</si>
  <si>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</si>
  <si>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</si>
  <si>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</si>
  <si>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</si>
  <si>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</si>
  <si>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</si>
  <si>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</si>
  <si>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</si>
  <si>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</si>
  <si>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</si>
  <si>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</si>
  <si>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</si>
  <si>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</si>
  <si>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</si>
  <si>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</si>
  <si>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</si>
  <si>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</si>
  <si>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</si>
  <si>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</si>
  <si>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</si>
  <si>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</si>
  <si>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</si>
  <si>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</si>
  <si>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</si>
  <si>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</si>
  <si>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</si>
  <si>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</si>
  <si>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</si>
  <si>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</si>
  <si>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</si>
  <si>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</si>
  <si>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</si>
  <si>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</si>
  <si>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</si>
  <si>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</si>
  <si>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</si>
  <si>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</si>
  <si>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</si>
  <si>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</si>
  <si>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</si>
  <si>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</si>
  <si>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</si>
  <si>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</si>
  <si>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</si>
  <si>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</si>
  <si>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</si>
  <si>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</si>
  <si>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</si>
  <si>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</si>
  <si>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</si>
  <si>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</si>
  <si>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</si>
  <si>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</si>
  <si>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</si>
  <si>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</si>
  <si>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</si>
  <si>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</si>
  <si>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</si>
  <si>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</si>
  <si>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</si>
  <si>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</si>
  <si>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</si>
  <si>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</si>
  <si>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</si>
  <si>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</si>
  <si>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</si>
  <si>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</si>
  <si>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</si>
  <si>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</si>
  <si>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</si>
  <si>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</si>
  <si>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</si>
  <si>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</si>
  <si>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</si>
  <si>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</si>
  <si>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</si>
  <si>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</si>
  <si>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</si>
  <si>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</si>
  <si>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</si>
  <si>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</si>
  <si>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</si>
  <si>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</si>
  <si>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</si>
  <si>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</si>
  <si>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</si>
  <si>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</si>
  <si>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</si>
  <si>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</si>
  <si>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</si>
  <si>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</si>
  <si>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</si>
  <si>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</si>
  <si>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</si>
  <si>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</si>
  <si>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</si>
  <si>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</si>
  <si>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</si>
  <si>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</si>
  <si>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</si>
  <si>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</si>
  <si>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</si>
  <si>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</si>
  <si>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</si>
  <si>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</si>
  <si>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</si>
  <si>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</si>
  <si>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</si>
  <si>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</si>
  <si>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</si>
  <si>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</si>
  <si>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</si>
  <si>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</si>
  <si>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</si>
  <si>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</si>
  <si>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</si>
  <si>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</si>
  <si>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</si>
  <si>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</si>
  <si>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</si>
  <si>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</si>
  <si>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</si>
  <si>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</si>
  <si>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</si>
  <si>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</si>
  <si>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</si>
  <si>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</si>
  <si>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</si>
  <si>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</si>
  <si>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</si>
  <si>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</si>
  <si>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</si>
  <si>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</si>
  <si>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</si>
  <si>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</si>
  <si>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</si>
  <si>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</si>
  <si>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</si>
  <si>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</si>
  <si>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</si>
  <si>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</si>
  <si>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</si>
  <si>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</si>
  <si>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</si>
  <si>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</si>
  <si>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</si>
  <si>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</si>
  <si>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</si>
  <si>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</si>
  <si>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</si>
  <si>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</si>
  <si>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</si>
  <si>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</si>
  <si>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</si>
  <si>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</si>
  <si>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</si>
  <si>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</si>
  <si>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</si>
  <si>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</si>
  <si>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</si>
  <si>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</si>
  <si>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</si>
  <si>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</si>
  <si>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</si>
  <si>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</si>
  <si>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</si>
  <si>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</si>
  <si>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</si>
  <si>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</si>
  <si>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</si>
  <si>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</si>
  <si>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</si>
  <si>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</si>
  <si>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</si>
  <si>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</si>
  <si>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</si>
  <si>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</si>
  <si>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</si>
  <si>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</si>
  <si>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</si>
  <si>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</si>
  <si>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</si>
  <si>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</si>
  <si>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</si>
  <si>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</si>
  <si>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</si>
  <si>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</si>
  <si>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</si>
  <si>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</si>
  <si>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</si>
  <si>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</si>
  <si>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</si>
  <si>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</si>
  <si>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</si>
  <si>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</si>
  <si>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</si>
  <si>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</si>
  <si>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</si>
  <si>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</si>
  <si>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</si>
  <si>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</si>
  <si>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</si>
  <si>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</si>
  <si>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</si>
  <si>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</si>
  <si>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</si>
  <si>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</si>
  <si>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</si>
  <si>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</si>
  <si>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</si>
  <si>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</si>
  <si>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</si>
  <si>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</si>
  <si>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</si>
  <si>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</si>
  <si>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</si>
  <si>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</si>
  <si>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</si>
  <si>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</si>
  <si>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</si>
  <si>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</si>
  <si>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</si>
  <si>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</si>
  <si>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</si>
  <si>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</si>
  <si>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</si>
  <si>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</si>
  <si>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</si>
  <si>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</si>
  <si>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</si>
  <si>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</si>
  <si>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</si>
  <si>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</si>
  <si>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</si>
  <si>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</si>
  <si>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</si>
  <si>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</si>
  <si>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</si>
  <si>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</si>
  <si>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</si>
  <si>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</si>
  <si>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</si>
  <si>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</si>
  <si>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</si>
  <si>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</si>
  <si>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</si>
  <si>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</si>
  <si>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</si>
  <si>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</si>
  <si>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</si>
  <si>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</si>
  <si>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</si>
  <si>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</si>
  <si>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</si>
  <si>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</si>
  <si>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</si>
  <si>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</si>
  <si>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</si>
  <si>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</si>
  <si>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</si>
  <si>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</si>
  <si>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</si>
  <si>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</si>
  <si>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</si>
  <si>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</si>
  <si>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</si>
  <si>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</si>
  <si>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</si>
  <si>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</si>
  <si>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</si>
  <si>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</si>
  <si>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</si>
  <si>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</si>
  <si>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</si>
  <si>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</si>
  <si>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</si>
  <si>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</si>
  <si>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</si>
  <si>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</si>
  <si>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</si>
  <si>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</si>
  <si>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</si>
  <si>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</si>
  <si>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</si>
  <si>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</si>
  <si>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</si>
  <si>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</si>
  <si>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</si>
  <si>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</si>
  <si>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</si>
  <si>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</si>
  <si>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</si>
  <si>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</si>
  <si>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DE GESSO). AF_05/2017</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</si>
  <si>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</si>
  <si>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</si>
  <si>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</si>
  <si>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</si>
  <si>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ACABAMENTOS PARA FORRO (RODA-FORRO EM PERFIL METÁLICO E PLÁSTICO). AF_05/2017</t>
  </si>
  <si>
    <t>FORRO EM RÉGUAS DE PVC, LISO, PARA AMBIENTES RESIDENCIAIS, INCLUSIVE ESTRUTURA DE FIXAÇÃO. AF_05/2017_PS</t>
  </si>
  <si>
    <t>FORRO DE PVC, LISO, PARA AMBIENTES COMERCIAIS, INCLUSIVE ESTRUTURA DE FIXAÇÃO. AF_05/2017_PS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</si>
  <si>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</si>
  <si>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</si>
  <si>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</si>
  <si>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</si>
  <si>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</si>
  <si>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</si>
  <si>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</si>
  <si>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</si>
  <si>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</si>
  <si>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</si>
  <si>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</si>
  <si>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</si>
  <si>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</si>
  <si>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</si>
  <si>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</si>
  <si>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</si>
  <si>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</si>
  <si>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</si>
  <si>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</si>
  <si>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</si>
  <si>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</si>
  <si>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</si>
  <si>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</si>
  <si>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</si>
  <si>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</si>
  <si>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</si>
  <si>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</si>
  <si>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</si>
  <si>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</si>
  <si>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</si>
  <si>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</si>
  <si>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</si>
  <si>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</si>
  <si>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</si>
  <si>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</si>
  <si>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</si>
  <si>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</si>
  <si>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</si>
  <si>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</si>
  <si>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</si>
  <si>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</si>
  <si>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</si>
  <si>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</si>
  <si>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</si>
  <si>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</si>
  <si>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</si>
  <si>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</si>
  <si>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</si>
  <si>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</si>
  <si>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</si>
  <si>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</si>
  <si>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</si>
  <si>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</si>
  <si>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</si>
  <si>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</si>
  <si>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</si>
  <si>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</si>
  <si>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</si>
  <si>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</si>
  <si>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</si>
  <si>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</si>
  <si>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</si>
  <si>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</si>
  <si>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</si>
  <si>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</si>
  <si>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</si>
  <si>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</si>
  <si>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</si>
  <si>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</si>
  <si>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</si>
  <si>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</si>
  <si>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</si>
  <si>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</si>
  <si>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</si>
  <si>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</si>
  <si>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</si>
  <si>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</si>
  <si>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</si>
  <si>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</si>
  <si>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</si>
  <si>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</si>
  <si>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</si>
  <si>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</si>
  <si>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</si>
  <si>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</si>
  <si>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</si>
  <si>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</si>
  <si>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</si>
  <si>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</si>
  <si>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</si>
  <si>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</si>
  <si>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</si>
  <si>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</si>
  <si>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</si>
  <si>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</si>
  <si>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</si>
  <si>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</si>
  <si>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</si>
  <si>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</si>
  <si>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</si>
  <si>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</si>
  <si>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</si>
  <si>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</si>
  <si>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</si>
  <si>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</si>
  <si>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</si>
  <si>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</si>
  <si>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</si>
  <si>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</si>
  <si>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</si>
  <si>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</si>
  <si>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</si>
  <si>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</si>
  <si>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</si>
  <si>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</si>
  <si>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</si>
  <si>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</si>
  <si>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</si>
  <si>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</si>
  <si>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</si>
  <si>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</si>
  <si>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</si>
  <si>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</si>
  <si>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</si>
  <si>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</si>
  <si>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</si>
  <si>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</si>
  <si>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</si>
  <si>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</si>
  <si>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</si>
  <si>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</si>
  <si>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</si>
  <si>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</si>
  <si>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</si>
  <si>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</si>
  <si>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</si>
  <si>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</si>
  <si>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</si>
  <si>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</si>
  <si>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</si>
  <si>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</si>
  <si>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</si>
  <si>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</si>
  <si>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</si>
  <si>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</si>
  <si>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</si>
  <si>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</si>
  <si>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</si>
  <si>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</si>
  <si>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</si>
  <si>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</si>
  <si>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</si>
  <si>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</si>
  <si>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</si>
  <si>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</si>
  <si>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</si>
  <si>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</si>
  <si>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</si>
  <si>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</si>
  <si>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</si>
  <si>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</si>
  <si>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</si>
  <si>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</si>
  <si>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</si>
  <si>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</si>
  <si>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</si>
  <si>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</si>
  <si>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</si>
  <si>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</si>
  <si>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</si>
  <si>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</si>
  <si>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</si>
  <si>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</si>
  <si>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</si>
  <si>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</si>
  <si>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</si>
  <si>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</si>
  <si>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</si>
  <si>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</si>
  <si>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</si>
  <si>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</si>
  <si>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</si>
  <si>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</si>
  <si>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</si>
  <si>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</si>
  <si>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</si>
  <si>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</si>
  <si>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</si>
  <si>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</si>
  <si>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</si>
  <si>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</si>
  <si>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</si>
  <si>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</si>
  <si>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</si>
  <si>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</si>
  <si>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</si>
  <si>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</si>
  <si>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</si>
  <si>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</si>
  <si>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</si>
  <si>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</si>
  <si>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</si>
  <si>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</si>
  <si>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</si>
  <si>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</si>
  <si>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</si>
  <si>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</si>
  <si>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</si>
  <si>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</si>
  <si>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</si>
  <si>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</si>
  <si>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</si>
  <si>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</si>
  <si>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</si>
  <si>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</si>
  <si>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</si>
  <si>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</si>
  <si>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</si>
  <si>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</si>
  <si>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</si>
  <si>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</si>
  <si>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</si>
  <si>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</si>
  <si>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</si>
  <si>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</si>
  <si>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</si>
  <si>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</si>
  <si>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</si>
  <si>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</si>
  <si>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</si>
  <si>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</si>
  <si>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</si>
  <si>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</si>
  <si>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</si>
  <si>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</si>
  <si>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</si>
  <si>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</si>
  <si>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</si>
  <si>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</si>
  <si>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</si>
  <si>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</si>
  <si>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</si>
  <si>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</si>
  <si>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</si>
  <si>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</si>
  <si>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</si>
  <si>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</si>
  <si>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</si>
  <si>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</si>
  <si>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</si>
  <si>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</si>
  <si>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</si>
  <si>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</si>
  <si>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</si>
  <si>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</si>
  <si>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</si>
  <si>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</si>
  <si>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</si>
  <si>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</si>
  <si>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</si>
  <si>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</si>
  <si>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</si>
  <si>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</si>
  <si>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</si>
  <si>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</si>
  <si>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</si>
  <si>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</si>
  <si>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</si>
  <si>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</si>
  <si>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</si>
  <si>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</si>
  <si>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</si>
  <si>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</si>
  <si>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</si>
  <si>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</si>
  <si>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</si>
  <si>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</si>
  <si>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</si>
  <si>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</si>
  <si>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</si>
  <si>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</si>
  <si>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</si>
  <si>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</si>
  <si>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</si>
  <si>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</si>
  <si>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</si>
  <si>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</si>
  <si>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</si>
  <si>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</si>
  <si>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</si>
  <si>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</si>
  <si>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</si>
  <si>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</si>
  <si>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</si>
  <si>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</si>
  <si>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</si>
  <si>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</si>
  <si>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</si>
  <si>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</si>
  <si>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</si>
  <si>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</si>
  <si>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</si>
  <si>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</si>
  <si>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</si>
  <si>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</si>
  <si>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</si>
  <si>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</si>
  <si>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</si>
  <si>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</si>
  <si>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</si>
  <si>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</si>
  <si>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</si>
  <si>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</si>
  <si>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</si>
  <si>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</si>
  <si>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</si>
  <si>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</si>
  <si>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</si>
  <si>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</si>
  <si>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</si>
  <si>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</si>
  <si>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</si>
  <si>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</si>
  <si>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</si>
  <si>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</si>
  <si>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</si>
  <si>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</si>
  <si>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</si>
  <si>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</si>
  <si>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</si>
  <si>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</si>
  <si>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</si>
  <si>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</si>
  <si>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</si>
  <si>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</si>
  <si>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</si>
  <si>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</si>
  <si>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</si>
  <si>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</si>
  <si>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</si>
  <si>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</si>
  <si>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</si>
  <si>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</si>
  <si>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</si>
  <si>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</si>
  <si>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</si>
  <si>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</si>
  <si>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</si>
  <si>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</si>
  <si>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</si>
  <si>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</si>
  <si>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</si>
  <si>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</si>
  <si>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</si>
  <si>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</si>
  <si>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</si>
  <si>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</si>
  <si>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</si>
  <si>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</si>
  <si>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</si>
  <si>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</si>
  <si>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</si>
  <si>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</si>
  <si>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</si>
  <si>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</si>
  <si>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</si>
  <si>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</si>
  <si>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</si>
  <si>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</si>
  <si>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</si>
  <si>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</si>
  <si>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</si>
  <si>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</si>
  <si>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</si>
  <si>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</si>
  <si>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</si>
  <si>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</si>
  <si>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</si>
  <si>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</si>
  <si>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</si>
  <si>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</si>
  <si>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</si>
  <si>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</si>
  <si>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</si>
  <si>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</si>
  <si>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</si>
  <si>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</si>
  <si>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</si>
  <si>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</si>
  <si>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</si>
  <si>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</si>
  <si>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</si>
  <si>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</si>
  <si>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</si>
  <si>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</si>
  <si>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</si>
  <si>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</si>
  <si>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</si>
  <si>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</si>
  <si>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</si>
  <si>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</si>
  <si>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</si>
  <si>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</si>
  <si>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</si>
  <si>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</si>
  <si>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</si>
  <si>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</si>
  <si>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</si>
  <si>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</si>
  <si>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</si>
  <si>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</si>
  <si>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</si>
  <si>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</si>
  <si>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</si>
  <si>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</si>
  <si>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</si>
  <si>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</si>
  <si>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</si>
  <si>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</si>
  <si>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</si>
  <si>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</si>
  <si>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</si>
  <si>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</si>
  <si>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</si>
  <si>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</si>
  <si>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</si>
  <si>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</si>
  <si>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</si>
  <si>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</si>
  <si>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</si>
  <si>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</si>
  <si>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</si>
  <si>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</si>
  <si>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</si>
  <si>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</si>
  <si>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</si>
  <si>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</si>
  <si>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</si>
  <si>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</si>
  <si>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</si>
  <si>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</si>
  <si>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</si>
  <si>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</si>
  <si>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</si>
  <si>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</si>
  <si>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</si>
  <si>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</si>
  <si>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</si>
  <si>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</si>
  <si>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</si>
  <si>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</si>
  <si>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</si>
  <si>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</si>
  <si>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</si>
  <si>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</si>
  <si>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</si>
  <si>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</si>
  <si>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</si>
  <si>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</si>
  <si>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</si>
  <si>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</si>
  <si>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</si>
  <si>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</si>
  <si>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</si>
  <si>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</si>
  <si>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</si>
  <si>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</si>
  <si>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</si>
  <si>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</si>
  <si>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</si>
  <si>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</si>
  <si>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</si>
  <si>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</si>
  <si>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</si>
  <si>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</si>
  <si>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</si>
  <si>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</si>
  <si>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</si>
  <si>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</si>
  <si>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</si>
  <si>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</si>
  <si>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</si>
  <si>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</si>
  <si>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</si>
  <si>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</si>
  <si>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</si>
  <si>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</si>
  <si>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</si>
  <si>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</si>
  <si>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</si>
  <si>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</si>
  <si>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</si>
  <si>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</si>
  <si>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</si>
  <si>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</si>
  <si>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</si>
  <si>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</si>
  <si>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</si>
  <si>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</si>
  <si>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</si>
  <si>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</si>
  <si>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</si>
  <si>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</si>
  <si>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</si>
  <si>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</si>
  <si>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</si>
  <si>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</si>
  <si>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</si>
  <si>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</si>
  <si>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</si>
  <si>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</si>
  <si>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</si>
  <si>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</si>
  <si>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</si>
  <si>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</si>
  <si>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</si>
  <si>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</si>
  <si>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</si>
  <si>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</si>
  <si>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</si>
  <si>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</si>
  <si>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</si>
  <si>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</si>
  <si>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</si>
  <si>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</si>
  <si>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</si>
  <si>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</si>
  <si>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</si>
  <si>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</si>
  <si>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</si>
  <si>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</si>
  <si>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</si>
  <si>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</si>
  <si>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</si>
  <si>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</si>
  <si>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</si>
  <si>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</si>
  <si>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</si>
  <si>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</si>
  <si>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</si>
  <si>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</si>
  <si>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</si>
  <si>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</si>
  <si>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</si>
  <si>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</si>
  <si>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</si>
  <si>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</si>
  <si>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</si>
  <si>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</si>
  <si>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</si>
  <si>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</si>
  <si>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</si>
  <si>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</si>
  <si>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</si>
  <si>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</si>
  <si>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</si>
  <si>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</si>
  <si>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</si>
  <si>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</si>
  <si>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</si>
  <si>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</si>
  <si>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</si>
  <si>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</si>
  <si>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</si>
  <si>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</si>
  <si>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</si>
  <si>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</si>
  <si>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</si>
  <si>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</si>
  <si>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</si>
  <si>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</si>
  <si>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</si>
  <si>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</si>
  <si>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</si>
  <si>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</si>
  <si>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</si>
  <si>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</si>
  <si>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</si>
  <si>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</si>
  <si>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</si>
  <si>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</si>
  <si>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</si>
  <si>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</si>
  <si>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</si>
  <si>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</si>
  <si>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</si>
  <si>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</si>
  <si>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</si>
  <si>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</si>
  <si>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</si>
  <si>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</si>
  <si>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</si>
  <si>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</si>
  <si>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</si>
  <si>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</si>
  <si>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</si>
  <si>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</si>
  <si>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</si>
  <si>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</si>
  <si>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</si>
  <si>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</si>
  <si>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</si>
  <si>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</si>
  <si>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</si>
  <si>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</si>
  <si>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</si>
  <si>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</si>
  <si>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</si>
  <si>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</si>
  <si>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</si>
  <si>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</si>
  <si>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</si>
  <si>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</si>
  <si>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</si>
  <si>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</si>
  <si>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</si>
  <si>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</si>
  <si>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</si>
  <si>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</si>
  <si>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</si>
  <si>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</si>
  <si>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</si>
  <si>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</si>
  <si>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</si>
  <si>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</si>
  <si>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</si>
  <si>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</si>
  <si>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</si>
  <si>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</si>
  <si>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</si>
  <si>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</si>
  <si>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</si>
  <si>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</si>
  <si>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</si>
  <si>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</si>
  <si>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</si>
  <si>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</si>
  <si>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</si>
  <si>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</si>
  <si>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</si>
  <si>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</si>
  <si>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</si>
  <si>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</si>
  <si>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</si>
  <si>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</si>
  <si>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</si>
  <si>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</si>
  <si>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</si>
  <si>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</si>
  <si>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</si>
  <si>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</si>
  <si>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</si>
  <si>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</si>
  <si>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</si>
  <si>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</si>
  <si>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</si>
  <si>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</si>
  <si>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</si>
  <si>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</si>
  <si>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</si>
  <si>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</si>
  <si>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</si>
  <si>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</si>
  <si>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</si>
  <si>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</si>
  <si>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</si>
  <si>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</si>
  <si>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</si>
  <si>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</si>
  <si>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</si>
  <si>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</si>
  <si>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</si>
  <si>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</si>
  <si>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</si>
  <si>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</si>
  <si>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</si>
  <si>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</si>
  <si>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</si>
  <si>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</si>
  <si>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</si>
  <si>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</si>
  <si>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</si>
  <si>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</si>
  <si>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</si>
  <si>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</si>
  <si>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</si>
  <si>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</si>
  <si>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</si>
  <si>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</si>
  <si>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</si>
  <si>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</si>
  <si>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</si>
  <si>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</si>
  <si>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</si>
  <si>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</si>
  <si>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</si>
  <si>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</si>
  <si>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</si>
  <si>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</si>
  <si>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</si>
  <si>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</si>
  <si>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</si>
  <si>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</si>
  <si>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</si>
  <si>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</si>
  <si>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</si>
  <si>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</si>
  <si>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</si>
  <si>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</si>
  <si>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</si>
  <si>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</si>
  <si>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</si>
  <si>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</si>
  <si>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</si>
  <si>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</si>
  <si>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</si>
  <si>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</si>
  <si>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</si>
  <si>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</si>
  <si>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</si>
  <si>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</si>
  <si>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</si>
  <si>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</si>
  <si>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</si>
  <si>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</si>
  <si>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</si>
  <si>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</si>
  <si>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</si>
  <si>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</si>
  <si>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</si>
  <si>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</si>
  <si>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</si>
  <si>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</si>
  <si>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</si>
  <si>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</si>
  <si>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</si>
  <si>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</si>
  <si>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</si>
  <si>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</si>
  <si>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</si>
  <si>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</si>
  <si>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</si>
  <si>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</si>
  <si>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</si>
  <si>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</si>
  <si>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</si>
  <si>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</si>
  <si>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</si>
  <si>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</si>
  <si>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</si>
  <si>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</si>
  <si>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</si>
  <si>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</si>
  <si>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</si>
  <si>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</si>
  <si>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</si>
  <si>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</si>
  <si>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</si>
  <si>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</si>
  <si>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</si>
  <si>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</si>
  <si>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</si>
  <si>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</si>
  <si>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</si>
  <si>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</si>
  <si>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</si>
  <si>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</si>
  <si>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</si>
  <si>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</si>
  <si>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</si>
  <si>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</si>
  <si>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</si>
  <si>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</si>
  <si>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</si>
  <si>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</si>
  <si>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</si>
  <si>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</si>
  <si>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</si>
  <si>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</si>
  <si>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</si>
  <si>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</si>
  <si>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</si>
  <si>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</si>
  <si>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</si>
  <si>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</si>
  <si>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</si>
  <si>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</si>
  <si>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</si>
  <si>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</si>
  <si>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</si>
  <si>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</si>
  <si>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</si>
  <si>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</si>
  <si>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</si>
  <si>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</si>
  <si>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</si>
  <si>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</si>
  <si>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</si>
  <si>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</si>
  <si>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</si>
  <si>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</si>
  <si>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</si>
  <si>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</si>
  <si>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</si>
  <si>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</si>
  <si>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</si>
  <si>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</si>
  <si>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</si>
  <si>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</si>
  <si>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</si>
  <si>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</si>
  <si>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</si>
  <si>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</si>
  <si>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</si>
  <si>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</si>
  <si>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</si>
  <si>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</si>
  <si>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</si>
  <si>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</si>
  <si>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</si>
  <si>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</si>
  <si>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</si>
  <si>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</si>
  <si>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</si>
  <si>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</si>
  <si>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</si>
  <si>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</si>
  <si>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</si>
  <si>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</si>
  <si>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</si>
  <si>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</si>
  <si>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</si>
  <si>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</si>
  <si>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</si>
  <si>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</si>
  <si>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</si>
  <si>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</si>
  <si>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</si>
  <si>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</si>
  <si>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</si>
  <si>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</si>
  <si>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</si>
  <si>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</si>
  <si>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</si>
  <si>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</si>
  <si>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</si>
  <si>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</si>
  <si>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</si>
  <si>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</si>
  <si>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</si>
  <si>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</si>
  <si>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</si>
  <si>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</si>
  <si>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</si>
  <si>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</si>
  <si>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</si>
  <si>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</si>
  <si>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</si>
  <si>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</si>
  <si>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</si>
  <si>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</si>
  <si>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</si>
  <si>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</si>
  <si>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</si>
  <si>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</si>
  <si>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</si>
  <si>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</si>
  <si>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</si>
  <si>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</si>
  <si>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</si>
  <si>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</si>
  <si>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</si>
  <si>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</si>
  <si>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</si>
  <si>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</si>
  <si>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</si>
  <si>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</si>
  <si>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</si>
  <si>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</si>
  <si>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</si>
  <si>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</si>
  <si>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</si>
  <si>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</si>
  <si>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</si>
  <si>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</si>
  <si>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</si>
  <si>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</si>
  <si>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</si>
  <si>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</si>
  <si>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</si>
  <si>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</si>
  <si>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</si>
  <si>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</si>
  <si>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</si>
  <si>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</si>
  <si>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</si>
  <si>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</si>
  <si>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</si>
  <si>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</si>
  <si>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</si>
  <si>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</si>
  <si>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</si>
  <si>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</si>
  <si>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</si>
  <si>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</si>
  <si>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</si>
  <si>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</si>
  <si>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</si>
  <si>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</si>
  <si>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</si>
  <si>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</si>
  <si>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</si>
  <si>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</si>
  <si>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</si>
  <si>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</si>
  <si>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</si>
  <si>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</si>
  <si>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</si>
  <si>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</si>
  <si>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</si>
  <si>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</si>
  <si>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</si>
  <si>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</si>
  <si>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</si>
  <si>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</si>
  <si>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</si>
  <si>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</si>
  <si>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</si>
  <si>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</si>
  <si>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</si>
  <si>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</si>
  <si>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</si>
  <si>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 - BANCO NACIONAL</t>
  </si>
  <si>
    <t/>
  </si>
  <si>
    <t>LOCALIDADE: 3920 - PORTO ALEGRE</t>
  </si>
  <si>
    <t xml:space="preserve">CODIGO  </t>
  </si>
  <si>
    <t>DESCRICAO DO INSUMO</t>
  </si>
  <si>
    <t>UNIDADE DE MEDIDA</t>
  </si>
  <si>
    <t>PRECO MEDIANO R$</t>
  </si>
  <si>
    <t>ORIGEM DO PRECO</t>
  </si>
  <si>
    <t xml:space="preserve">ABERTURA PARA ENCAIXE DE CUBA OU LAVATORIO EM BANCADA DE MARMORE/ GRANITO OU OUTRO TIPO DE PEDRA NATURAL                                                                                                                                                                                                                                                                                                                                                                                                  </t>
  </si>
  <si>
    <t xml:space="preserve">UN    </t>
  </si>
  <si>
    <t>CR</t>
  </si>
  <si>
    <t xml:space="preserve">ABRACADEIRA DE LATAO PARA FIXACAO DE CABO PARA-RAIO, DIMENSOES 32 X 24 X 24 MM                                                                                                                                                                                                                                                                                                                                                                                                                            </t>
  </si>
  <si>
    <t>AS</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</si>
  <si>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</si>
  <si>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</si>
  <si>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</si>
  <si>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</si>
  <si>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C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</si>
  <si>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</si>
  <si>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</si>
  <si>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</si>
  <si>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</si>
  <si>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</si>
  <si>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</si>
  <si>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</si>
  <si>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</si>
  <si>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</si>
  <si>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</si>
  <si>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</si>
  <si>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</si>
  <si>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</si>
  <si>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</si>
  <si>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</si>
  <si>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</si>
  <si>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</si>
  <si>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</si>
  <si>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</si>
  <si>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</si>
  <si>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</si>
  <si>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</si>
  <si>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</si>
  <si>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</si>
  <si>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</si>
  <si>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</si>
  <si>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</si>
  <si>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</si>
  <si>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</si>
  <si>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</si>
  <si>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</si>
  <si>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</si>
  <si>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</si>
  <si>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</si>
  <si>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</si>
  <si>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</si>
  <si>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</si>
  <si>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</si>
  <si>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</si>
  <si>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</si>
  <si>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</si>
  <si>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</si>
  <si>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</si>
  <si>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</si>
  <si>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</si>
  <si>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</si>
  <si>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</si>
  <si>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</si>
  <si>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</si>
  <si>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</si>
  <si>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</si>
  <si>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</si>
  <si>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</si>
  <si>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</si>
  <si>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</si>
  <si>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</si>
  <si>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</si>
  <si>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</si>
  <si>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</si>
  <si>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</si>
  <si>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</si>
  <si>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</si>
  <si>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</si>
  <si>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</si>
  <si>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</si>
  <si>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</si>
  <si>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</si>
  <si>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</si>
  <si>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</si>
  <si>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</si>
  <si>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</si>
  <si>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</si>
  <si>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</si>
  <si>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</si>
  <si>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</si>
  <si>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</si>
  <si>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</si>
  <si>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</si>
  <si>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</si>
  <si>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</si>
  <si>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</si>
  <si>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</si>
  <si>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</si>
  <si>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</si>
  <si>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</si>
  <si>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</si>
  <si>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</si>
  <si>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</si>
  <si>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</si>
  <si>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</si>
  <si>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</si>
  <si>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</si>
  <si>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</si>
  <si>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</si>
  <si>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</si>
  <si>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</si>
  <si>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</si>
  <si>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</si>
  <si>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</si>
  <si>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</si>
  <si>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</si>
  <si>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</si>
  <si>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</si>
  <si>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</si>
  <si>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</si>
  <si>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</si>
  <si>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</si>
  <si>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</si>
  <si>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</si>
  <si>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</si>
  <si>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</si>
  <si>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</si>
  <si>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</si>
  <si>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</si>
  <si>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</si>
  <si>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</si>
  <si>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</si>
  <si>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</si>
  <si>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</si>
  <si>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</si>
  <si>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</si>
  <si>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</si>
  <si>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</si>
  <si>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</si>
  <si>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</si>
  <si>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</si>
  <si>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</si>
  <si>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</si>
  <si>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</si>
  <si>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</si>
  <si>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</si>
  <si>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</si>
  <si>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</si>
  <si>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</si>
  <si>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</si>
  <si>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</si>
  <si>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</si>
  <si>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</si>
  <si>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</si>
  <si>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</si>
  <si>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</si>
  <si>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</si>
  <si>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</si>
  <si>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</si>
  <si>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</si>
  <si>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</si>
  <si>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</si>
  <si>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</si>
  <si>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</si>
  <si>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</si>
  <si>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</si>
  <si>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</si>
  <si>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</si>
  <si>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</si>
  <si>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</si>
  <si>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</si>
  <si>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</si>
  <si>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</si>
  <si>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</si>
  <si>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</si>
  <si>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</si>
  <si>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</si>
  <si>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</si>
  <si>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</si>
  <si>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</si>
  <si>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</si>
  <si>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</si>
  <si>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</si>
  <si>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</si>
  <si>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</si>
  <si>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</si>
  <si>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</si>
  <si>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</si>
  <si>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</si>
  <si>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</si>
  <si>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</si>
  <si>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</si>
  <si>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</si>
  <si>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</si>
  <si>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</si>
  <si>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</si>
  <si>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</si>
  <si>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</si>
  <si>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</si>
  <si>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</si>
  <si>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</si>
  <si>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</si>
  <si>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</si>
  <si>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</si>
  <si>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</si>
  <si>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</si>
  <si>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</si>
  <si>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</si>
  <si>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</si>
  <si>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</si>
  <si>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</si>
  <si>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</si>
  <si>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</si>
  <si>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</si>
  <si>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</si>
  <si>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</si>
  <si>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</si>
  <si>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</si>
  <si>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</si>
  <si>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</si>
  <si>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</si>
  <si>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</si>
  <si>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</si>
  <si>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</si>
  <si>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</si>
  <si>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</si>
  <si>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</si>
  <si>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</si>
  <si>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</si>
  <si>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</si>
  <si>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</si>
  <si>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</si>
  <si>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</si>
  <si>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</si>
  <si>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</si>
  <si>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</si>
  <si>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</si>
  <si>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</si>
  <si>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</si>
  <si>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</si>
  <si>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</si>
  <si>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</si>
  <si>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</si>
  <si>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</si>
  <si>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</si>
  <si>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</si>
  <si>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</si>
  <si>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</si>
  <si>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</si>
  <si>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</si>
  <si>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</si>
  <si>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</si>
  <si>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</si>
  <si>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</si>
  <si>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</si>
  <si>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</si>
  <si>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</si>
  <si>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</si>
  <si>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</si>
  <si>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</si>
  <si>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</si>
  <si>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</si>
  <si>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</si>
  <si>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</si>
  <si>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</si>
  <si>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</si>
  <si>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</si>
  <si>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</si>
  <si>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</si>
  <si>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</si>
  <si>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</si>
  <si>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</si>
  <si>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</si>
  <si>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</si>
  <si>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</si>
  <si>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</si>
  <si>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</si>
  <si>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</si>
  <si>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</si>
  <si>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</si>
  <si>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</si>
  <si>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</si>
  <si>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</si>
  <si>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</si>
  <si>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</si>
  <si>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</si>
  <si>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</si>
  <si>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</si>
  <si>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</si>
  <si>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</si>
  <si>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</si>
  <si>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</si>
  <si>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</si>
  <si>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</si>
  <si>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</si>
  <si>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</si>
  <si>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</si>
  <si>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</si>
  <si>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</si>
  <si>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</si>
  <si>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</si>
  <si>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</si>
  <si>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</si>
  <si>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</si>
  <si>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</si>
  <si>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</si>
  <si>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</si>
  <si>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</si>
  <si>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</si>
  <si>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</si>
  <si>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</si>
  <si>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</si>
  <si>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</si>
  <si>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</si>
  <si>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</si>
  <si>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</si>
  <si>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</si>
  <si>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</si>
  <si>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</si>
  <si>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</si>
  <si>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</si>
  <si>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</si>
  <si>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</si>
  <si>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</si>
  <si>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</si>
  <si>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</si>
  <si>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</si>
  <si>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</si>
  <si>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</si>
  <si>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</si>
  <si>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</si>
  <si>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</si>
  <si>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</si>
  <si>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</si>
  <si>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</si>
  <si>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</si>
  <si>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</si>
  <si>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</si>
  <si>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</si>
  <si>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</si>
  <si>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</si>
  <si>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</si>
  <si>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</si>
  <si>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</si>
  <si>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</si>
  <si>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</si>
  <si>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</si>
  <si>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</si>
  <si>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</si>
  <si>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</si>
  <si>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</si>
  <si>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</si>
  <si>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</si>
  <si>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</si>
  <si>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</si>
  <si>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</si>
  <si>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</si>
  <si>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</si>
  <si>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</si>
  <si>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</si>
  <si>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</si>
  <si>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</si>
  <si>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</si>
  <si>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</si>
  <si>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</si>
  <si>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</si>
  <si>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</si>
  <si>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</si>
  <si>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</si>
  <si>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</si>
  <si>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</si>
  <si>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</si>
  <si>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</si>
  <si>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</si>
  <si>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</si>
  <si>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</si>
  <si>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</si>
  <si>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</si>
  <si>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</si>
  <si>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</si>
  <si>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</si>
  <si>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</si>
  <si>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</si>
  <si>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</si>
  <si>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</si>
  <si>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</si>
  <si>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</si>
  <si>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</si>
  <si>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</si>
  <si>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</si>
  <si>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</si>
  <si>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</si>
  <si>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</si>
  <si>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</si>
  <si>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</si>
  <si>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</si>
  <si>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</si>
  <si>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</si>
  <si>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</si>
  <si>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</si>
  <si>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</si>
  <si>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</si>
  <si>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</si>
  <si>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</si>
  <si>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</si>
  <si>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</si>
  <si>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</si>
  <si>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</si>
  <si>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</si>
  <si>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</si>
  <si>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</si>
  <si>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</si>
  <si>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</si>
  <si>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</si>
  <si>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</si>
  <si>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</si>
  <si>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</si>
  <si>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</si>
  <si>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</si>
  <si>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</si>
  <si>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</si>
  <si>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</si>
  <si>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</si>
  <si>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</si>
  <si>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</si>
  <si>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</si>
  <si>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</si>
  <si>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</si>
  <si>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</si>
  <si>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</si>
  <si>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</si>
  <si>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</si>
  <si>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</si>
  <si>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</si>
  <si>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</si>
  <si>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</si>
  <si>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</si>
  <si>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</si>
  <si>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</si>
  <si>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</si>
  <si>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</si>
  <si>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</si>
  <si>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</si>
  <si>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</si>
  <si>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</si>
  <si>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</si>
  <si>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</si>
  <si>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</si>
  <si>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</si>
  <si>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</si>
  <si>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</si>
  <si>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</si>
  <si>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</si>
  <si>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</si>
  <si>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</si>
  <si>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</si>
  <si>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</si>
  <si>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</si>
  <si>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</si>
  <si>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</si>
  <si>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</si>
  <si>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</si>
  <si>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</si>
  <si>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</si>
  <si>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</si>
  <si>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</si>
  <si>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</si>
  <si>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</si>
  <si>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</si>
  <si>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</si>
  <si>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</si>
  <si>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</si>
  <si>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</si>
  <si>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</si>
  <si>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</si>
  <si>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</si>
  <si>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</si>
  <si>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</si>
  <si>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</si>
  <si>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</si>
  <si>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</si>
  <si>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</si>
  <si>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</si>
  <si>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</si>
  <si>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</si>
  <si>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</si>
  <si>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</si>
  <si>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</si>
  <si>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</si>
  <si>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</si>
  <si>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</si>
  <si>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</si>
  <si>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</si>
  <si>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</si>
  <si>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</si>
  <si>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</si>
  <si>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</si>
  <si>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</si>
  <si>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</si>
  <si>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</si>
  <si>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</si>
  <si>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</si>
  <si>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</si>
  <si>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</si>
  <si>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</si>
  <si>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</si>
  <si>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</si>
  <si>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</si>
  <si>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</si>
  <si>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</si>
  <si>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</si>
  <si>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</si>
  <si>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</si>
  <si>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</si>
  <si>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</si>
  <si>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</si>
  <si>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</si>
  <si>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</si>
  <si>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</si>
  <si>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</si>
  <si>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</si>
  <si>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</si>
  <si>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</si>
  <si>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</si>
  <si>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</si>
  <si>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</si>
  <si>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</si>
  <si>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</si>
  <si>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</si>
  <si>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</si>
  <si>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</si>
  <si>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</si>
  <si>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</si>
  <si>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</si>
  <si>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</si>
  <si>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</si>
  <si>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</si>
  <si>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</si>
  <si>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</si>
  <si>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</si>
  <si>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</si>
  <si>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</si>
  <si>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</si>
  <si>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</si>
  <si>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</si>
  <si>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</si>
  <si>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</si>
  <si>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</si>
  <si>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</si>
  <si>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</si>
  <si>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</si>
  <si>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</si>
  <si>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</si>
  <si>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</si>
  <si>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</si>
  <si>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</si>
  <si>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</si>
  <si>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</si>
  <si>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</si>
  <si>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</si>
  <si>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</si>
  <si>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</si>
  <si>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</si>
  <si>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</si>
  <si>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</si>
  <si>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</si>
  <si>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</si>
  <si>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</si>
  <si>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</si>
  <si>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</si>
  <si>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</si>
  <si>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</si>
  <si>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</si>
  <si>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</si>
  <si>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</si>
  <si>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</si>
  <si>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</si>
  <si>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</si>
  <si>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</si>
  <si>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</si>
  <si>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</si>
  <si>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</si>
  <si>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</si>
  <si>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</si>
  <si>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</si>
  <si>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</si>
  <si>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</si>
  <si>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</si>
  <si>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</si>
  <si>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</si>
  <si>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</si>
  <si>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</si>
  <si>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</si>
  <si>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</si>
  <si>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</si>
  <si>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</si>
  <si>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</si>
  <si>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</si>
  <si>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</si>
  <si>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</si>
  <si>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</si>
  <si>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</si>
  <si>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</si>
  <si>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</si>
  <si>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</si>
  <si>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</si>
  <si>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</si>
  <si>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</si>
  <si>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</si>
  <si>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</si>
  <si>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</si>
  <si>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</si>
  <si>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</si>
  <si>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</si>
  <si>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</si>
  <si>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</si>
  <si>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</si>
  <si>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</si>
  <si>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</si>
  <si>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</si>
  <si>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</si>
  <si>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</si>
  <si>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</si>
  <si>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</si>
  <si>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</si>
  <si>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</si>
  <si>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</si>
  <si>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</si>
  <si>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</si>
  <si>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</si>
  <si>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</si>
  <si>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</si>
  <si>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</si>
  <si>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</si>
  <si>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</si>
  <si>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</si>
  <si>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</si>
  <si>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</si>
  <si>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</si>
  <si>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</si>
  <si>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</si>
  <si>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</si>
  <si>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</si>
  <si>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</si>
  <si>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</si>
  <si>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</si>
  <si>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</si>
  <si>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</si>
  <si>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</si>
  <si>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</si>
  <si>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</si>
  <si>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</si>
  <si>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</si>
  <si>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</si>
  <si>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</si>
  <si>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</si>
  <si>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</si>
  <si>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</si>
  <si>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</si>
  <si>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</si>
  <si>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</si>
  <si>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</si>
  <si>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</si>
  <si>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</si>
  <si>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</si>
  <si>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</si>
  <si>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</si>
  <si>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</si>
  <si>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</si>
  <si>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</si>
  <si>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</si>
  <si>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</si>
  <si>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</si>
  <si>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</si>
  <si>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</si>
  <si>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</si>
  <si>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</si>
  <si>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</si>
  <si>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</si>
  <si>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</si>
  <si>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</si>
  <si>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</si>
  <si>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</si>
  <si>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</si>
  <si>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</si>
  <si>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</si>
  <si>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</si>
  <si>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</si>
  <si>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</si>
  <si>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</si>
  <si>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</si>
  <si>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</si>
  <si>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</si>
  <si>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</si>
  <si>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</si>
  <si>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</si>
  <si>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</si>
  <si>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</si>
  <si>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</si>
  <si>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</si>
  <si>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</si>
  <si>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</si>
  <si>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</si>
  <si>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</si>
  <si>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</si>
  <si>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</si>
  <si>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</si>
  <si>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</si>
  <si>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</si>
  <si>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</si>
  <si>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</si>
  <si>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</si>
  <si>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</si>
  <si>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</si>
  <si>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</si>
  <si>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</si>
  <si>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</si>
  <si>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</si>
  <si>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</si>
  <si>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</si>
  <si>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</si>
  <si>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</si>
  <si>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</si>
  <si>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</si>
  <si>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</si>
  <si>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</si>
  <si>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</si>
  <si>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</si>
  <si>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</si>
  <si>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</si>
  <si>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</si>
  <si>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</si>
  <si>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</si>
  <si>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</si>
  <si>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</si>
  <si>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</si>
  <si>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</si>
  <si>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</si>
  <si>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</si>
  <si>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</si>
  <si>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</si>
  <si>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</si>
  <si>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</si>
  <si>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</si>
  <si>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</si>
  <si>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</si>
  <si>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</si>
  <si>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</si>
  <si>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</si>
  <si>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</si>
  <si>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</si>
  <si>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</si>
  <si>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</si>
  <si>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</si>
  <si>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</si>
  <si>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</si>
  <si>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</si>
  <si>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</si>
  <si>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</si>
  <si>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</si>
  <si>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</si>
  <si>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</si>
  <si>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</si>
  <si>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</si>
  <si>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</si>
  <si>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</si>
  <si>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</si>
  <si>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</si>
  <si>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</si>
  <si>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</si>
  <si>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</si>
  <si>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</si>
  <si>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</si>
  <si>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</si>
  <si>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</si>
  <si>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</si>
  <si>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</si>
  <si>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</si>
  <si>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</si>
  <si>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</si>
  <si>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</si>
  <si>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</si>
  <si>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</si>
  <si>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</si>
  <si>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</si>
  <si>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</si>
  <si>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</si>
  <si>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</si>
  <si>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</si>
  <si>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</si>
  <si>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</si>
  <si>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</si>
  <si>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</si>
  <si>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</si>
  <si>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</si>
  <si>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</si>
  <si>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</si>
  <si>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</si>
  <si>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</si>
  <si>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</si>
  <si>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</si>
  <si>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</si>
  <si>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</si>
  <si>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</si>
  <si>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</si>
  <si>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</si>
  <si>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</si>
  <si>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</si>
  <si>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</si>
  <si>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</si>
  <si>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</si>
  <si>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</si>
  <si>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</si>
  <si>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</si>
  <si>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</si>
  <si>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</si>
  <si>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</si>
  <si>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</si>
  <si>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</si>
  <si>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</si>
  <si>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</si>
  <si>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</si>
  <si>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</si>
  <si>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</si>
  <si>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</si>
  <si>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</si>
  <si>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</si>
  <si>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</si>
  <si>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</si>
  <si>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</si>
  <si>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</si>
  <si>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</si>
  <si>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</si>
  <si>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</si>
  <si>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</si>
  <si>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</si>
  <si>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</si>
  <si>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</si>
  <si>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</si>
  <si>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</si>
  <si>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</si>
  <si>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</si>
  <si>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</si>
  <si>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</si>
  <si>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</si>
  <si>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</si>
  <si>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</si>
  <si>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</si>
  <si>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</si>
  <si>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</si>
  <si>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</si>
  <si>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</si>
  <si>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</si>
  <si>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</si>
  <si>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</si>
  <si>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</si>
  <si>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</si>
  <si>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</si>
  <si>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</si>
  <si>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</si>
  <si>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</si>
  <si>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</si>
  <si>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</si>
  <si>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</si>
  <si>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</si>
  <si>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</si>
  <si>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</si>
  <si>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</si>
  <si>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</si>
  <si>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</si>
  <si>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</si>
  <si>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</si>
  <si>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</si>
  <si>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</si>
  <si>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</si>
  <si>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</si>
  <si>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</si>
  <si>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</si>
  <si>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</si>
  <si>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</si>
  <si>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</si>
  <si>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</si>
  <si>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</si>
  <si>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</si>
  <si>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</si>
  <si>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</si>
  <si>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</si>
  <si>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</si>
  <si>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</si>
  <si>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</si>
  <si>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</si>
  <si>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</si>
  <si>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</si>
  <si>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</si>
  <si>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</si>
  <si>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</si>
  <si>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</si>
  <si>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</si>
  <si>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</si>
  <si>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</si>
  <si>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</si>
  <si>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</si>
  <si>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</si>
  <si>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</si>
  <si>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</si>
  <si>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</si>
  <si>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</si>
  <si>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</si>
  <si>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</si>
  <si>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</si>
  <si>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</si>
  <si>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</si>
  <si>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</si>
  <si>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</si>
  <si>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</si>
  <si>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</si>
  <si>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</si>
  <si>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</si>
  <si>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</si>
  <si>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</si>
  <si>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</si>
  <si>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</si>
  <si>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</si>
  <si>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</si>
  <si>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</si>
  <si>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</si>
  <si>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</si>
  <si>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</si>
  <si>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</si>
  <si>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</si>
  <si>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</si>
  <si>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</si>
  <si>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</si>
  <si>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</si>
  <si>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</si>
  <si>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</si>
  <si>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</si>
  <si>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</si>
  <si>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</si>
  <si>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</si>
  <si>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</si>
  <si>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</si>
  <si>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</si>
  <si>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</si>
  <si>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</si>
  <si>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</si>
  <si>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</si>
  <si>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</si>
  <si>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</si>
  <si>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</si>
  <si>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</si>
  <si>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</si>
  <si>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</si>
  <si>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</si>
  <si>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</si>
  <si>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</si>
  <si>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</si>
  <si>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</si>
  <si>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</si>
  <si>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</si>
  <si>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</si>
  <si>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</si>
  <si>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</si>
  <si>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</si>
  <si>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</si>
  <si>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</si>
  <si>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</si>
  <si>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</si>
  <si>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</si>
  <si>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</si>
  <si>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</si>
  <si>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</si>
  <si>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</si>
  <si>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</si>
  <si>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</si>
  <si>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</si>
  <si>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</si>
  <si>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</si>
  <si>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</si>
  <si>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</si>
  <si>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</si>
  <si>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</si>
  <si>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</si>
  <si>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</si>
  <si>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</si>
  <si>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</si>
  <si>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</si>
  <si>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</si>
  <si>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</si>
  <si>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</si>
  <si>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</si>
  <si>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</si>
  <si>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</si>
  <si>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</si>
  <si>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</si>
  <si>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</si>
  <si>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</si>
  <si>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</si>
  <si>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</si>
  <si>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</si>
  <si>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</si>
  <si>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</si>
  <si>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</si>
  <si>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</si>
  <si>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</si>
  <si>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</si>
  <si>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</si>
  <si>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</si>
  <si>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</si>
  <si>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</si>
  <si>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</si>
  <si>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</si>
  <si>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</si>
  <si>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</si>
  <si>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</si>
  <si>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</si>
  <si>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</si>
  <si>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</si>
  <si>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</si>
  <si>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</si>
  <si>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</si>
  <si>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</si>
  <si>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</si>
  <si>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</si>
  <si>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</si>
  <si>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</si>
  <si>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</si>
  <si>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</si>
  <si>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</si>
  <si>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</si>
  <si>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</si>
  <si>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</si>
  <si>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</si>
  <si>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</si>
  <si>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</si>
  <si>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</si>
  <si>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</si>
  <si>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</si>
  <si>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</si>
  <si>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</si>
  <si>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</si>
  <si>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</si>
  <si>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</si>
  <si>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</si>
  <si>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</si>
  <si>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</si>
  <si>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</si>
  <si>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</si>
  <si>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</si>
  <si>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</si>
  <si>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</si>
  <si>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</si>
  <si>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</si>
  <si>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</si>
  <si>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</si>
  <si>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</si>
  <si>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</si>
  <si>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</si>
  <si>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</si>
  <si>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</si>
  <si>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</si>
  <si>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</si>
  <si>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</si>
  <si>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</si>
  <si>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</si>
  <si>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</si>
  <si>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</si>
  <si>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</si>
  <si>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</si>
  <si>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</si>
  <si>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</si>
  <si>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</si>
  <si>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</si>
  <si>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</si>
  <si>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</si>
  <si>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</si>
  <si>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</si>
  <si>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</si>
  <si>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</si>
  <si>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</si>
  <si>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</si>
  <si>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</si>
  <si>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</si>
  <si>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</si>
  <si>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</si>
  <si>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</si>
  <si>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</si>
  <si>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</si>
  <si>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</si>
  <si>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</si>
  <si>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</si>
  <si>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</si>
  <si>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</si>
  <si>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</si>
  <si>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</si>
  <si>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</si>
  <si>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</si>
  <si>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</si>
  <si>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</si>
  <si>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</si>
  <si>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</si>
  <si>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</si>
  <si>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</si>
  <si>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</si>
  <si>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</si>
  <si>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</si>
  <si>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</si>
  <si>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</si>
  <si>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</si>
  <si>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</si>
  <si>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</si>
  <si>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</si>
  <si>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</si>
  <si>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</si>
  <si>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</si>
  <si>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</si>
  <si>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</si>
  <si>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</si>
  <si>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</si>
  <si>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</si>
  <si>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</si>
  <si>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</si>
  <si>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</si>
  <si>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</si>
  <si>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</si>
  <si>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</si>
  <si>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</si>
  <si>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</si>
  <si>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</si>
  <si>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</si>
  <si>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</si>
  <si>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</si>
  <si>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</si>
  <si>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</si>
  <si>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</si>
  <si>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</si>
  <si>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</si>
  <si>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</si>
  <si>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</si>
  <si>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</si>
  <si>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</si>
  <si>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</si>
  <si>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</si>
  <si>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</si>
  <si>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</si>
  <si>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</si>
  <si>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</si>
  <si>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</si>
  <si>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</si>
  <si>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</si>
  <si>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</si>
  <si>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</si>
  <si>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</si>
  <si>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</si>
  <si>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</si>
  <si>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</si>
  <si>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</si>
  <si>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</si>
  <si>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</si>
  <si>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</si>
  <si>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</si>
  <si>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</si>
  <si>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</si>
  <si>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</si>
  <si>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</si>
  <si>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</si>
  <si>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</si>
  <si>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</si>
  <si>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</si>
  <si>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</si>
  <si>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</si>
  <si>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</si>
  <si>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</si>
  <si>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</si>
  <si>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</si>
  <si>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</si>
  <si>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</si>
  <si>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</si>
  <si>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</si>
  <si>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</si>
  <si>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</si>
  <si>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</si>
  <si>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</si>
  <si>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</si>
  <si>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</si>
  <si>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</si>
  <si>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</si>
  <si>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</si>
  <si>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</si>
  <si>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</si>
  <si>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</si>
  <si>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</si>
  <si>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</si>
  <si>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</si>
  <si>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</si>
  <si>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</si>
  <si>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</si>
  <si>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</si>
  <si>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</si>
  <si>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</si>
  <si>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</si>
  <si>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</si>
  <si>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</si>
  <si>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</si>
  <si>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</si>
  <si>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</si>
  <si>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</si>
  <si>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</si>
  <si>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</si>
  <si>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</si>
  <si>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</si>
  <si>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</si>
  <si>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</si>
  <si>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</si>
  <si>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</si>
  <si>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</si>
  <si>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</si>
  <si>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</si>
  <si>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</si>
  <si>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</si>
  <si>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</si>
  <si>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</si>
  <si>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</si>
  <si>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</si>
  <si>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</si>
  <si>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</si>
  <si>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</si>
  <si>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</si>
  <si>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</si>
  <si>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</si>
  <si>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</si>
  <si>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</si>
  <si>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</si>
  <si>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</si>
  <si>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</si>
  <si>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</si>
  <si>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</si>
  <si>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</si>
  <si>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</si>
  <si>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</si>
  <si>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</si>
  <si>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</si>
  <si>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</si>
  <si>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</si>
  <si>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</si>
  <si>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</si>
  <si>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</si>
  <si>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</si>
  <si>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</si>
  <si>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</si>
  <si>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</si>
  <si>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</si>
  <si>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</si>
  <si>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</si>
  <si>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</si>
  <si>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</si>
  <si>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</si>
  <si>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</si>
  <si>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</si>
  <si>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</si>
  <si>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</si>
  <si>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</si>
  <si>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</si>
  <si>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</si>
  <si>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</si>
  <si>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</si>
  <si>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</si>
  <si>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</si>
  <si>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</si>
  <si>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</si>
  <si>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</si>
  <si>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</si>
  <si>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</si>
  <si>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</si>
  <si>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</si>
  <si>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</si>
  <si>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</si>
  <si>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</si>
  <si>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</si>
  <si>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</si>
  <si>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</si>
  <si>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</si>
  <si>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</si>
  <si>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</si>
  <si>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</si>
  <si>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</si>
  <si>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</si>
  <si>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</si>
  <si>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</si>
  <si>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</si>
  <si>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</si>
  <si>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</si>
  <si>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</si>
  <si>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</si>
  <si>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</si>
  <si>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</si>
  <si>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</si>
  <si>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</si>
  <si>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</si>
  <si>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</si>
  <si>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</si>
  <si>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</si>
  <si>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</si>
  <si>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</si>
  <si>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</si>
  <si>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</si>
  <si>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</si>
  <si>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</si>
  <si>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</si>
  <si>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</si>
  <si>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</si>
  <si>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</si>
  <si>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</si>
  <si>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</si>
  <si>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</si>
  <si>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</si>
  <si>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</si>
  <si>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</si>
  <si>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</si>
  <si>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</si>
  <si>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</si>
  <si>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</si>
  <si>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</si>
  <si>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</si>
  <si>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</si>
  <si>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</si>
  <si>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</si>
  <si>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</si>
  <si>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</si>
  <si>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</si>
  <si>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</si>
  <si>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</si>
  <si>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</si>
  <si>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</si>
  <si>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</si>
  <si>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</si>
  <si>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</si>
  <si>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</si>
  <si>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</si>
  <si>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</si>
  <si>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</si>
  <si>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</si>
  <si>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</si>
  <si>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</si>
  <si>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</si>
  <si>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</si>
  <si>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</si>
  <si>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</si>
  <si>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</si>
  <si>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</si>
  <si>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</si>
  <si>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</si>
  <si>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</si>
  <si>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</si>
  <si>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</si>
  <si>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</si>
  <si>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</si>
  <si>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</si>
  <si>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</si>
  <si>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</si>
  <si>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</si>
  <si>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</si>
  <si>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</si>
  <si>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</si>
  <si>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</si>
  <si>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</si>
  <si>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</si>
  <si>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</si>
  <si>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</si>
  <si>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</si>
  <si>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</si>
  <si>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</si>
  <si>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</si>
  <si>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</si>
  <si>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</si>
  <si>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</si>
  <si>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</si>
  <si>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</si>
  <si>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</si>
  <si>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</si>
  <si>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</si>
  <si>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</si>
  <si>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</si>
  <si>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</si>
  <si>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</si>
  <si>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</si>
  <si>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</si>
  <si>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</si>
  <si>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</si>
  <si>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</si>
  <si>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</si>
  <si>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</si>
  <si>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</si>
  <si>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</si>
  <si>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</si>
  <si>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</si>
  <si>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</si>
  <si>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</si>
  <si>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</si>
  <si>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</si>
  <si>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</si>
  <si>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</si>
  <si>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</si>
  <si>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</si>
  <si>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</si>
  <si>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</si>
  <si>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</si>
  <si>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</si>
  <si>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</si>
  <si>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</si>
  <si>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</si>
  <si>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</si>
  <si>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</si>
  <si>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</si>
  <si>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</si>
  <si>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</si>
  <si>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</si>
  <si>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</si>
  <si>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</si>
  <si>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</si>
  <si>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</si>
  <si>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</si>
  <si>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</si>
  <si>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</si>
  <si>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</si>
  <si>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</si>
  <si>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</si>
  <si>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</si>
  <si>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</si>
  <si>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</si>
  <si>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</si>
  <si>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</si>
  <si>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</si>
  <si>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</si>
  <si>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</si>
  <si>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</si>
  <si>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</si>
  <si>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</si>
  <si>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</si>
  <si>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</si>
  <si>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</si>
  <si>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</si>
  <si>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</si>
  <si>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</si>
  <si>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</si>
  <si>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</si>
  <si>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</si>
  <si>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</si>
  <si>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</si>
  <si>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</si>
  <si>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</si>
  <si>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</si>
  <si>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</si>
  <si>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</si>
  <si>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</si>
  <si>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</si>
  <si>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</si>
  <si>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</si>
  <si>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</si>
  <si>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</si>
  <si>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</si>
  <si>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</si>
  <si>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</si>
  <si>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</si>
  <si>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</si>
  <si>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</si>
  <si>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</si>
  <si>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</si>
  <si>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</si>
  <si>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</si>
  <si>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</si>
  <si>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</si>
  <si>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</si>
  <si>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</si>
  <si>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</si>
  <si>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</si>
  <si>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</si>
  <si>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</si>
  <si>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</si>
  <si>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</si>
  <si>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</si>
  <si>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</si>
  <si>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</si>
  <si>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</si>
  <si>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</si>
  <si>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</si>
  <si>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</si>
  <si>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</si>
  <si>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</si>
  <si>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</si>
  <si>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</si>
  <si>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</si>
  <si>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</si>
  <si>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</si>
  <si>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</si>
  <si>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</si>
  <si>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</si>
  <si>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</si>
  <si>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</si>
  <si>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</si>
  <si>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</si>
  <si>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</si>
  <si>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</si>
  <si>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</si>
  <si>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</si>
  <si>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</si>
  <si>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</si>
  <si>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</si>
  <si>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</si>
  <si>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</si>
  <si>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</si>
  <si>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</si>
  <si>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</si>
  <si>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</si>
  <si>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</si>
  <si>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</si>
  <si>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</si>
  <si>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</si>
  <si>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</si>
  <si>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</si>
  <si>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</si>
  <si>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</si>
  <si>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</si>
  <si>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</si>
  <si>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</si>
  <si>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</si>
  <si>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</si>
  <si>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</si>
  <si>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</si>
  <si>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</si>
  <si>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</si>
  <si>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</si>
  <si>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</si>
  <si>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</si>
  <si>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</si>
  <si>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</si>
  <si>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</si>
  <si>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</si>
  <si>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</si>
  <si>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</si>
  <si>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</si>
  <si>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</si>
  <si>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</si>
  <si>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</si>
  <si>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</si>
  <si>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</si>
  <si>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</si>
  <si>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</si>
  <si>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</si>
  <si>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</si>
  <si>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</si>
  <si>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</si>
  <si>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</si>
  <si>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</si>
  <si>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</si>
  <si>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</si>
  <si>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</si>
  <si>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</si>
  <si>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</si>
  <si>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</si>
  <si>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</si>
  <si>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</si>
  <si>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</si>
  <si>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</si>
  <si>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</si>
  <si>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</si>
  <si>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</si>
  <si>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</si>
  <si>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</si>
  <si>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</si>
  <si>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</si>
  <si>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</si>
  <si>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</si>
  <si>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</si>
  <si>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</si>
  <si>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</si>
  <si>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</si>
  <si>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</si>
  <si>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</si>
  <si>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</si>
  <si>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</si>
  <si>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</si>
  <si>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</si>
  <si>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</si>
  <si>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</si>
  <si>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</si>
  <si>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</si>
  <si>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</si>
  <si>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</si>
  <si>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</si>
  <si>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</si>
  <si>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</si>
  <si>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</si>
  <si>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</si>
  <si>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</si>
  <si>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</si>
  <si>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</si>
  <si>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</si>
  <si>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</si>
  <si>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</si>
  <si>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</si>
  <si>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</si>
  <si>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</si>
  <si>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</si>
  <si>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</si>
  <si>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</si>
  <si>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</si>
  <si>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</si>
  <si>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</si>
  <si>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</si>
  <si>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</si>
  <si>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</si>
  <si>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</si>
  <si>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</si>
  <si>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</si>
  <si>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</si>
  <si>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</si>
  <si>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</si>
  <si>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</si>
  <si>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</si>
  <si>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</si>
  <si>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</si>
  <si>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</si>
  <si>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</si>
  <si>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</si>
  <si>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</si>
  <si>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</si>
  <si>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</si>
  <si>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</si>
  <si>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</si>
  <si>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</si>
  <si>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</si>
  <si>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</si>
  <si>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</si>
  <si>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</si>
  <si>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</si>
  <si>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</si>
  <si>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</si>
  <si>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</si>
  <si>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</si>
  <si>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</si>
  <si>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</si>
  <si>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</si>
  <si>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</si>
  <si>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</si>
  <si>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</si>
  <si>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</si>
  <si>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</si>
  <si>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</si>
  <si>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</si>
  <si>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</si>
  <si>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</si>
  <si>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</si>
  <si>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</si>
  <si>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</si>
  <si>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</si>
  <si>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</si>
  <si>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</si>
  <si>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</si>
  <si>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</si>
  <si>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</si>
  <si>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</si>
  <si>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</si>
  <si>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</si>
  <si>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</si>
  <si>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</si>
  <si>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</si>
  <si>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</si>
  <si>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</si>
  <si>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</si>
  <si>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</si>
  <si>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</si>
  <si>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</si>
  <si>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</si>
  <si>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</si>
  <si>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</si>
  <si>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</si>
  <si>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</si>
  <si>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</si>
  <si>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</si>
  <si>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</si>
  <si>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</si>
  <si>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</si>
  <si>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</si>
  <si>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</si>
  <si>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</si>
  <si>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</si>
  <si>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</si>
  <si>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</si>
  <si>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</si>
  <si>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</si>
  <si>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</si>
  <si>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</si>
  <si>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</si>
  <si>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</si>
  <si>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</si>
  <si>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</si>
  <si>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</si>
  <si>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</si>
  <si>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</si>
  <si>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</si>
  <si>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</si>
  <si>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</si>
  <si>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</si>
  <si>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</si>
  <si>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</si>
  <si>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</si>
  <si>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</si>
  <si>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</si>
  <si>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</si>
  <si>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</si>
  <si>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</si>
  <si>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</si>
  <si>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</si>
  <si>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</si>
  <si>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</si>
  <si>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</si>
  <si>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</si>
  <si>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</si>
  <si>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</si>
  <si>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</si>
  <si>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</si>
  <si>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</si>
  <si>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</si>
  <si>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</si>
  <si>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</si>
  <si>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</si>
  <si>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</si>
  <si>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</si>
  <si>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</si>
  <si>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</si>
  <si>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</si>
  <si>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</si>
  <si>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</si>
  <si>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</si>
  <si>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</si>
  <si>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</si>
  <si>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</si>
  <si>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</si>
  <si>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</si>
  <si>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</si>
  <si>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</si>
  <si>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</si>
  <si>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</si>
  <si>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</si>
  <si>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</si>
  <si>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</si>
  <si>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</si>
  <si>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</si>
  <si>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</si>
  <si>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</si>
  <si>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</si>
  <si>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</si>
  <si>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</si>
  <si>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</si>
  <si>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</si>
  <si>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</si>
  <si>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</si>
  <si>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</si>
  <si>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</si>
  <si>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</si>
  <si>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</si>
  <si>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</si>
  <si>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</si>
  <si>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</si>
  <si>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</si>
  <si>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</si>
  <si>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</si>
  <si>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</si>
  <si>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</si>
  <si>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</si>
  <si>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</si>
  <si>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</si>
  <si>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</si>
  <si>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</si>
  <si>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</si>
  <si>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</si>
  <si>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</si>
  <si>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</si>
  <si>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</si>
  <si>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</si>
  <si>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</si>
  <si>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</si>
  <si>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</si>
  <si>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</si>
  <si>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</si>
  <si>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</si>
  <si>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</si>
  <si>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</si>
  <si>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</si>
  <si>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</si>
  <si>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</si>
  <si>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</si>
  <si>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</si>
  <si>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</si>
  <si>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</si>
  <si>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</si>
  <si>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</si>
  <si>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</si>
  <si>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</si>
  <si>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</si>
  <si>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</si>
  <si>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</si>
  <si>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</si>
  <si>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</si>
  <si>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</si>
  <si>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</si>
  <si>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</si>
  <si>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</si>
  <si>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</si>
  <si>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</si>
  <si>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</si>
  <si>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</si>
  <si>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</si>
  <si>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</si>
  <si>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</si>
  <si>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</si>
  <si>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</si>
  <si>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</si>
  <si>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</si>
  <si>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</si>
  <si>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</si>
  <si>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</si>
  <si>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</si>
  <si>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</si>
  <si>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</si>
  <si>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</si>
  <si>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</si>
  <si>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</si>
  <si>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</si>
  <si>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</si>
  <si>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</si>
  <si>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</si>
  <si>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</si>
  <si>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</si>
  <si>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</si>
  <si>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</si>
  <si>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</si>
  <si>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</si>
  <si>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</si>
  <si>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</si>
  <si>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</si>
  <si>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</si>
  <si>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</si>
  <si>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</si>
  <si>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</si>
  <si>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</si>
  <si>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</si>
  <si>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</si>
  <si>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</si>
  <si>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</si>
  <si>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</si>
  <si>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</si>
  <si>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</si>
  <si>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</si>
  <si>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</si>
  <si>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</si>
  <si>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</si>
  <si>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</si>
  <si>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</si>
  <si>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</si>
  <si>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</si>
  <si>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</si>
  <si>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</si>
  <si>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</si>
  <si>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</si>
  <si>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</si>
  <si>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</si>
  <si>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</si>
  <si>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</si>
  <si>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</si>
  <si>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</si>
  <si>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</si>
  <si>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</si>
  <si>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</si>
  <si>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</si>
  <si>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</si>
  <si>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</si>
  <si>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</si>
  <si>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</si>
  <si>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</si>
  <si>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</si>
  <si>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</si>
  <si>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</si>
  <si>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</si>
  <si>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</si>
  <si>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</si>
  <si>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</si>
  <si>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</si>
  <si>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</si>
  <si>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</si>
  <si>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</si>
  <si>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</si>
  <si>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</si>
  <si>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</si>
  <si>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</si>
  <si>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</si>
  <si>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</si>
  <si>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</si>
  <si>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</si>
  <si>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</si>
  <si>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</si>
  <si>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</si>
  <si>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</si>
  <si>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</si>
  <si>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</si>
  <si>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</si>
  <si>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</si>
  <si>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</si>
  <si>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</si>
  <si>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</si>
  <si>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</si>
  <si>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</si>
  <si>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</si>
  <si>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</si>
  <si>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</si>
  <si>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</si>
  <si>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</si>
  <si>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</si>
  <si>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</si>
  <si>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</si>
  <si>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</si>
  <si>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</si>
  <si>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</si>
  <si>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</si>
  <si>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</si>
  <si>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</si>
  <si>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</si>
  <si>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</si>
  <si>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</si>
  <si>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</si>
  <si>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</si>
  <si>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</si>
  <si>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</si>
  <si>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</si>
  <si>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</si>
  <si>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</si>
  <si>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</si>
  <si>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</si>
  <si>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</si>
  <si>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</si>
  <si>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</si>
  <si>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</si>
  <si>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</si>
  <si>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</si>
  <si>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</si>
  <si>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</si>
  <si>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</si>
  <si>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</si>
  <si>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</si>
  <si>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</si>
  <si>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</si>
  <si>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</si>
  <si>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</si>
  <si>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</si>
  <si>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</si>
  <si>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</si>
  <si>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</si>
  <si>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</si>
  <si>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</si>
  <si>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</si>
  <si>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</si>
  <si>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</si>
  <si>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</si>
  <si>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</si>
  <si>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</si>
  <si>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</si>
  <si>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</si>
  <si>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</si>
  <si>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</si>
  <si>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</si>
  <si>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</si>
  <si>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</si>
  <si>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</si>
  <si>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</si>
  <si>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</si>
  <si>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</si>
  <si>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</si>
  <si>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</si>
  <si>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</si>
  <si>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</si>
  <si>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</si>
  <si>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</si>
  <si>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</si>
  <si>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</si>
  <si>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</si>
  <si>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</si>
  <si>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</si>
  <si>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</si>
  <si>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</si>
  <si>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</si>
  <si>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</si>
  <si>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</si>
  <si>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</si>
  <si>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</si>
  <si>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</si>
  <si>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</si>
  <si>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</si>
  <si>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</si>
  <si>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</si>
  <si>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</si>
  <si>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</si>
  <si>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</si>
  <si>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</si>
  <si>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</si>
  <si>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</si>
  <si>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</si>
  <si>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</si>
  <si>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</si>
  <si>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</si>
  <si>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</si>
  <si>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</si>
  <si>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</si>
  <si>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</si>
  <si>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</si>
  <si>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</si>
  <si>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</si>
  <si>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</si>
  <si>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</si>
  <si>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</si>
  <si>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</si>
  <si>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</si>
  <si>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</si>
  <si>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</si>
  <si>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</si>
  <si>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</si>
  <si>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</si>
  <si>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</si>
  <si>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</si>
  <si>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</si>
  <si>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</si>
  <si>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</si>
  <si>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</si>
  <si>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</si>
  <si>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</si>
  <si>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</si>
  <si>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</si>
  <si>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</si>
  <si>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</si>
  <si>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</si>
  <si>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</si>
  <si>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</si>
  <si>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</si>
  <si>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</si>
  <si>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</si>
  <si>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</si>
  <si>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</si>
  <si>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</si>
  <si>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</si>
  <si>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</si>
  <si>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</si>
  <si>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</si>
  <si>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</si>
  <si>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</si>
  <si>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</si>
  <si>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</si>
  <si>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</si>
  <si>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</si>
  <si>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</si>
  <si>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</si>
  <si>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</si>
  <si>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</si>
  <si>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</si>
  <si>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</si>
  <si>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</si>
  <si>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</si>
  <si>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</si>
  <si>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</si>
  <si>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</si>
  <si>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</si>
  <si>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</si>
  <si>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</si>
  <si>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</si>
  <si>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</si>
  <si>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</si>
  <si>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</si>
  <si>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</si>
  <si>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</si>
  <si>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</si>
  <si>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</si>
  <si>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</si>
  <si>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</si>
  <si>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</si>
  <si>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</si>
  <si>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</si>
  <si>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</si>
  <si>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</si>
  <si>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</si>
  <si>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</si>
  <si>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</si>
  <si>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</si>
  <si>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</si>
  <si>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</si>
  <si>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</si>
  <si>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</si>
  <si>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</si>
  <si>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</si>
  <si>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</si>
  <si>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</si>
  <si>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</si>
  <si>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</si>
  <si>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</si>
  <si>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</si>
  <si>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</si>
  <si>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</si>
  <si>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</si>
  <si>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</si>
  <si>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</si>
  <si>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</si>
  <si>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</si>
  <si>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</si>
  <si>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</si>
  <si>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</si>
  <si>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</si>
  <si>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</si>
  <si>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</si>
  <si>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</si>
  <si>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</si>
  <si>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</si>
  <si>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</si>
  <si>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</si>
  <si>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</si>
  <si>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</si>
  <si>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</si>
  <si>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</si>
  <si>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</si>
  <si>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</si>
  <si>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</si>
  <si>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</si>
  <si>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</si>
  <si>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</si>
  <si>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</si>
  <si>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</si>
  <si>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</si>
  <si>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</si>
  <si>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</si>
  <si>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</si>
  <si>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</si>
  <si>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</si>
  <si>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</si>
  <si>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</si>
  <si>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</si>
  <si>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</si>
  <si>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</si>
  <si>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</si>
  <si>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</si>
  <si>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</si>
  <si>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</si>
  <si>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</si>
  <si>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</si>
  <si>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</si>
  <si>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</si>
  <si>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</si>
  <si>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</si>
  <si>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</si>
  <si>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</si>
  <si>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</si>
  <si>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</si>
  <si>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</si>
  <si>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</si>
  <si>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</si>
  <si>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</si>
  <si>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</si>
  <si>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</si>
  <si>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</si>
  <si>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</si>
  <si>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</si>
  <si>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</si>
  <si>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</si>
  <si>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</si>
  <si>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</si>
  <si>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</si>
  <si>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</si>
  <si>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</si>
  <si>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</si>
  <si>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</si>
  <si>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</si>
  <si>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</si>
  <si>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</si>
  <si>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</si>
  <si>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</si>
  <si>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</si>
  <si>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</si>
  <si>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</si>
  <si>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</si>
  <si>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</si>
  <si>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</si>
  <si>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</si>
  <si>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</si>
  <si>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</si>
  <si>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</si>
  <si>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</si>
  <si>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</si>
  <si>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</si>
  <si>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</si>
  <si>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</si>
  <si>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</si>
  <si>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</si>
  <si>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</si>
  <si>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</si>
  <si>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</si>
  <si>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</si>
  <si>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</si>
  <si>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</si>
  <si>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</si>
  <si>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</si>
  <si>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</si>
  <si>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</si>
  <si>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</si>
  <si>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</si>
  <si>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</si>
  <si>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</si>
  <si>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</si>
  <si>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</si>
  <si>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</si>
  <si>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</si>
  <si>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</si>
  <si>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</si>
  <si>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</si>
  <si>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</si>
  <si>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</si>
  <si>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</si>
  <si>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</si>
  <si>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</si>
  <si>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</si>
  <si>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</si>
  <si>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</si>
  <si>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</si>
  <si>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</si>
  <si>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</si>
  <si>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</si>
  <si>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</si>
  <si>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</si>
  <si>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</si>
  <si>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</si>
  <si>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</si>
  <si>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</si>
  <si>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</si>
  <si>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</si>
  <si>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</si>
  <si>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</si>
  <si>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</si>
  <si>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</si>
  <si>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</si>
  <si>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</si>
  <si>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</si>
  <si>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</si>
  <si>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</si>
  <si>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</si>
  <si>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</si>
  <si>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</si>
  <si>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</si>
  <si>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</si>
  <si>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</si>
  <si>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</si>
  <si>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</si>
  <si>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</si>
  <si>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</si>
  <si>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</si>
  <si>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</si>
  <si>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</si>
  <si>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</si>
  <si>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</si>
  <si>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</si>
  <si>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</si>
  <si>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</si>
  <si>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</si>
  <si>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</si>
  <si>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</si>
  <si>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</si>
  <si>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</si>
  <si>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</si>
  <si>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</si>
  <si>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</si>
  <si>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</si>
  <si>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</si>
  <si>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</si>
  <si>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</si>
  <si>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</si>
  <si>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</si>
  <si>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</si>
  <si>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</si>
  <si>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</si>
  <si>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</si>
  <si>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</si>
  <si>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</si>
  <si>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</si>
  <si>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</si>
  <si>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</si>
  <si>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</si>
  <si>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</si>
  <si>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</si>
  <si>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</si>
  <si>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</si>
  <si>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</si>
  <si>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</si>
  <si>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</si>
  <si>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</si>
  <si>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</si>
  <si>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</si>
  <si>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</si>
  <si>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</si>
  <si>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</si>
  <si>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</si>
  <si>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</si>
  <si>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</si>
  <si>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</si>
  <si>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</si>
  <si>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</si>
  <si>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</si>
  <si>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</si>
  <si>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</si>
  <si>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</si>
  <si>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</si>
  <si>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</si>
  <si>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</si>
  <si>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</si>
  <si>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</si>
  <si>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</si>
  <si>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</si>
  <si>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</si>
  <si>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</si>
  <si>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</si>
  <si>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</si>
  <si>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</si>
  <si>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</si>
  <si>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</si>
  <si>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</si>
  <si>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</si>
  <si>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</si>
  <si>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</si>
  <si>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</si>
  <si>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</si>
  <si>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</si>
  <si>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</si>
  <si>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</si>
  <si>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</si>
  <si>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</si>
  <si>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</si>
  <si>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</si>
  <si>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</si>
  <si>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</si>
  <si>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</si>
  <si>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</si>
  <si>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</si>
  <si>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</si>
  <si>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</si>
  <si>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</si>
  <si>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</si>
  <si>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</si>
  <si>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</si>
  <si>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</si>
  <si>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</si>
  <si>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</si>
  <si>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</si>
  <si>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</si>
  <si>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</si>
  <si>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</si>
  <si>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</si>
  <si>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</si>
  <si>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</si>
  <si>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</si>
  <si>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</si>
  <si>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</si>
  <si>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</si>
  <si>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</si>
  <si>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</si>
  <si>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</si>
  <si>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</si>
  <si>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</si>
  <si>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</si>
  <si>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</si>
  <si>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</si>
  <si>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</si>
  <si>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</si>
  <si>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</si>
  <si>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</si>
  <si>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</si>
  <si>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</si>
  <si>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</si>
  <si>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</si>
  <si>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</si>
  <si>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</si>
  <si>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</si>
  <si>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</si>
  <si>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</si>
  <si>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</si>
  <si>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</si>
  <si>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</si>
  <si>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</si>
  <si>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</si>
  <si>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</si>
  <si>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</si>
  <si>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</si>
  <si>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</si>
  <si>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</si>
  <si>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</si>
  <si>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</si>
  <si>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</si>
  <si>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</si>
  <si>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</si>
  <si>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</si>
  <si>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</si>
  <si>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</si>
  <si>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</si>
  <si>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</si>
  <si>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</si>
  <si>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</si>
  <si>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</si>
  <si>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</si>
  <si>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</si>
  <si>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</si>
  <si>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</si>
  <si>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</si>
  <si>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</si>
  <si>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</si>
  <si>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</si>
  <si>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</si>
  <si>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</si>
  <si>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</si>
  <si>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</si>
  <si>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</si>
  <si>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</si>
  <si>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</si>
  <si>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</si>
  <si>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</si>
  <si>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</si>
  <si>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</si>
  <si>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</si>
  <si>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</si>
  <si>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</si>
  <si>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</si>
  <si>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</si>
  <si>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</si>
  <si>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</si>
  <si>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</si>
  <si>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</si>
  <si>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</si>
  <si>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</si>
  <si>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</si>
  <si>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</si>
  <si>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</si>
  <si>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</si>
  <si>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</si>
  <si>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</si>
  <si>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</si>
  <si>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</si>
  <si>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</si>
  <si>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</si>
  <si>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</si>
  <si>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</si>
  <si>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</si>
  <si>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</si>
  <si>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</si>
  <si>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</si>
  <si>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</si>
  <si>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</si>
  <si>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</si>
  <si>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</si>
  <si>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</si>
  <si>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</si>
  <si>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</si>
  <si>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</si>
  <si>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</si>
  <si>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</si>
  <si>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</si>
  <si>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</si>
  <si>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</si>
  <si>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</si>
  <si>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</si>
  <si>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</si>
  <si>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</si>
  <si>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</si>
  <si>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</si>
  <si>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</si>
  <si>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</si>
  <si>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</si>
  <si>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</si>
  <si>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</si>
  <si>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</si>
  <si>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</si>
  <si>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</si>
  <si>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</si>
  <si>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</si>
  <si>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</si>
  <si>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</si>
  <si>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</si>
  <si>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</si>
  <si>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</si>
  <si>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</si>
  <si>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</si>
  <si>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</si>
  <si>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</si>
  <si>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</si>
  <si>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</si>
  <si>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</si>
  <si>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</si>
  <si>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</si>
  <si>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</si>
  <si>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</si>
  <si>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</si>
  <si>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</si>
  <si>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</si>
  <si>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</si>
  <si>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</si>
  <si>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</si>
  <si>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</si>
  <si>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</si>
  <si>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</si>
  <si>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</si>
  <si>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</si>
  <si>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</si>
  <si>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</si>
  <si>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</si>
  <si>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</si>
  <si>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</si>
  <si>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</si>
  <si>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</si>
  <si>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</si>
  <si>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</si>
  <si>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</si>
  <si>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</si>
  <si>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</si>
  <si>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</si>
  <si>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</si>
  <si>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</si>
  <si>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</si>
  <si>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</si>
  <si>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</si>
  <si>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</si>
  <si>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</si>
  <si>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</si>
  <si>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</si>
  <si>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</si>
  <si>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</si>
  <si>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</si>
  <si>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</si>
  <si>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</si>
  <si>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</si>
  <si>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</si>
  <si>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</si>
  <si>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</si>
  <si>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</si>
  <si>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</si>
  <si>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</si>
  <si>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</si>
  <si>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</si>
  <si>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</si>
  <si>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</si>
  <si>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</si>
  <si>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</si>
  <si>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</si>
  <si>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</si>
  <si>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</si>
  <si>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</si>
  <si>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</si>
  <si>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</si>
  <si>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</si>
  <si>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</si>
  <si>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</si>
  <si>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</si>
  <si>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</si>
  <si>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</si>
  <si>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</si>
  <si>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</si>
  <si>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</si>
  <si>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</si>
  <si>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</si>
  <si>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</si>
  <si>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</si>
  <si>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</si>
  <si>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</si>
  <si>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</si>
  <si>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</si>
  <si>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</si>
  <si>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</si>
  <si>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</si>
  <si>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</si>
  <si>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</si>
  <si>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</si>
  <si>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</si>
  <si>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</si>
  <si>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</si>
  <si>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</si>
  <si>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</si>
  <si>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</si>
  <si>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</si>
  <si>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</si>
  <si>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</si>
  <si>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</si>
  <si>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</si>
  <si>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</si>
  <si>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</si>
  <si>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</si>
  <si>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</si>
  <si>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</si>
  <si>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</si>
  <si>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</si>
  <si>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</si>
  <si>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</si>
  <si>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</si>
  <si>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</si>
  <si>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</si>
  <si>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</si>
  <si>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</si>
  <si>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</si>
  <si>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</si>
  <si>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</si>
  <si>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</si>
  <si>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</si>
  <si>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</si>
  <si>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</si>
  <si>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</si>
  <si>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</si>
  <si>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</si>
  <si>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</si>
  <si>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</si>
  <si>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</si>
  <si>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</si>
  <si>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</si>
  <si>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</si>
  <si>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</si>
  <si>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</si>
  <si>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</si>
  <si>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</si>
  <si>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</si>
  <si>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</si>
  <si>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</si>
  <si>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</si>
  <si>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</si>
  <si>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</si>
  <si>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</si>
  <si>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</si>
  <si>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</si>
  <si>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</si>
  <si>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</si>
  <si>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</si>
  <si>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</si>
  <si>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</si>
  <si>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</si>
  <si>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</si>
  <si>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</si>
  <si>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</si>
  <si>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</si>
  <si>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</si>
  <si>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</si>
  <si>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</si>
  <si>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</si>
  <si>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</si>
  <si>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</si>
  <si>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</si>
  <si>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</si>
  <si>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</si>
  <si>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</si>
  <si>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</si>
  <si>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</si>
  <si>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</si>
  <si>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</si>
  <si>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</si>
  <si>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</si>
  <si>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</si>
  <si>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</si>
  <si>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</si>
  <si>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</si>
  <si>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</si>
  <si>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</si>
  <si>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</si>
  <si>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</si>
  <si>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</si>
  <si>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</si>
  <si>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</si>
  <si>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</si>
  <si>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</si>
  <si>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</si>
  <si>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</si>
  <si>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</si>
  <si>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</si>
  <si>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</si>
  <si>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</si>
  <si>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</si>
  <si>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</si>
  <si>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</si>
  <si>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</si>
  <si>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</si>
  <si>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</si>
  <si>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</si>
  <si>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</si>
  <si>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</si>
  <si>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</si>
  <si>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</si>
  <si>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</si>
  <si>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</si>
  <si>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</si>
  <si>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</si>
  <si>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</si>
  <si>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</si>
  <si>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</si>
  <si>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</si>
  <si>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</si>
  <si>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</si>
  <si>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</si>
  <si>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</si>
  <si>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</si>
  <si>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</si>
  <si>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</si>
  <si>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</si>
  <si>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</si>
  <si>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</si>
  <si>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</si>
  <si>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</si>
  <si>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</si>
  <si>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</si>
  <si>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</si>
  <si>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</si>
  <si>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</si>
  <si>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</si>
  <si>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</si>
  <si>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</si>
  <si>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</si>
  <si>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</si>
  <si>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</si>
  <si>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</si>
  <si>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</si>
  <si>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</si>
  <si>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</si>
  <si>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</si>
  <si>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</si>
  <si>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</si>
  <si>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</si>
  <si>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</si>
  <si>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</si>
  <si>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</si>
  <si>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</si>
  <si>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</si>
  <si>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</si>
  <si>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</si>
  <si>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</si>
  <si>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</si>
  <si>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</si>
  <si>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</si>
  <si>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</si>
  <si>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</si>
  <si>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</si>
  <si>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</si>
  <si>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</si>
  <si>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</si>
  <si>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</si>
  <si>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</si>
  <si>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</si>
  <si>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</si>
  <si>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</si>
  <si>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</si>
  <si>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</si>
  <si>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</si>
  <si>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</si>
  <si>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</si>
  <si>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</si>
  <si>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</si>
  <si>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</si>
  <si>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</si>
  <si>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</si>
  <si>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</si>
  <si>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</si>
  <si>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</si>
  <si>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</si>
  <si>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</si>
  <si>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</si>
  <si>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</si>
  <si>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</si>
  <si>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</si>
  <si>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</si>
  <si>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</si>
  <si>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</si>
  <si>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</si>
  <si>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</si>
  <si>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</si>
  <si>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</si>
  <si>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</si>
  <si>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</si>
  <si>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</si>
  <si>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</si>
  <si>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</si>
  <si>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</si>
  <si>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</si>
  <si>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</si>
  <si>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</si>
  <si>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</si>
  <si>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</si>
  <si>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</si>
  <si>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</si>
  <si>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</si>
  <si>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</si>
  <si>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</si>
  <si>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</si>
  <si>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</si>
  <si>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</si>
  <si>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</si>
  <si>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</si>
  <si>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</si>
  <si>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</si>
  <si>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</si>
  <si>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</si>
  <si>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</si>
  <si>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</si>
  <si>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</si>
  <si>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</si>
  <si>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</si>
  <si>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</si>
  <si>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</si>
  <si>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</si>
  <si>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</si>
  <si>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</si>
  <si>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</si>
  <si>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</si>
  <si>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</si>
  <si>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</si>
  <si>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</si>
  <si>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</si>
  <si>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</si>
  <si>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</si>
  <si>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</si>
  <si>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</si>
  <si>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</si>
  <si>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</si>
  <si>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</si>
  <si>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</si>
  <si>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</si>
  <si>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</si>
  <si>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</si>
  <si>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</si>
  <si>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</si>
  <si>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</si>
  <si>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</si>
  <si>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</si>
  <si>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</si>
  <si>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</si>
  <si>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</si>
  <si>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</si>
  <si>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</si>
  <si>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</si>
  <si>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</si>
  <si>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</si>
  <si>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</si>
  <si>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</si>
  <si>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</si>
  <si>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</si>
  <si>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</si>
  <si>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</si>
  <si>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</si>
  <si>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</si>
  <si>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</si>
  <si>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</si>
  <si>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</si>
  <si>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</si>
  <si>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</si>
  <si>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</si>
  <si>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</si>
  <si>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</si>
  <si>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</si>
  <si>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</si>
  <si>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</si>
  <si>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</si>
  <si>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</si>
  <si>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</si>
  <si>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</si>
  <si>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</si>
  <si>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</si>
  <si>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</si>
  <si>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</si>
  <si>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</si>
  <si>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</si>
  <si>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</si>
  <si>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</si>
  <si>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</si>
  <si>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</si>
  <si>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</si>
  <si>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</si>
  <si>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</si>
  <si>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</si>
  <si>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</si>
  <si>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</si>
  <si>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</si>
  <si>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</si>
  <si>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</si>
  <si>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</si>
  <si>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</si>
  <si>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</si>
  <si>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</si>
  <si>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</si>
  <si>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</si>
  <si>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</si>
  <si>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</si>
  <si>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</si>
  <si>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</si>
  <si>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</si>
  <si>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</si>
  <si>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</si>
  <si>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</si>
  <si>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</si>
  <si>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</si>
  <si>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</si>
  <si>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</si>
  <si>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</si>
  <si>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</si>
  <si>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</si>
  <si>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</si>
  <si>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</si>
  <si>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</si>
  <si>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</si>
  <si>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</si>
  <si>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</si>
  <si>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</si>
  <si>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</si>
  <si>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</si>
  <si>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</si>
  <si>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</si>
  <si>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</si>
  <si>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</si>
  <si>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</si>
  <si>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</si>
  <si>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</si>
  <si>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</si>
  <si>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</si>
  <si>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</si>
  <si>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</si>
  <si>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</si>
  <si>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</si>
  <si>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</si>
  <si>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</si>
  <si>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</si>
  <si>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</si>
  <si>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</si>
  <si>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</si>
  <si>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</si>
  <si>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</si>
  <si>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</si>
  <si>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</si>
  <si>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</si>
  <si>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</si>
  <si>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</si>
  <si>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</si>
  <si>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</si>
  <si>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</si>
  <si>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</si>
  <si>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</si>
  <si>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</si>
  <si>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</si>
  <si>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</si>
  <si>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</si>
  <si>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</si>
  <si>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</si>
  <si>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</si>
  <si>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</si>
  <si>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</si>
  <si>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</si>
  <si>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</si>
  <si>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</si>
  <si>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</si>
  <si>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</si>
  <si>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</si>
  <si>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</si>
  <si>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</si>
  <si>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</si>
  <si>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</si>
  <si>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</si>
  <si>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</si>
  <si>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</si>
  <si>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</si>
  <si>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</si>
  <si>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</si>
  <si>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</si>
  <si>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</si>
  <si>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</si>
  <si>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</si>
  <si>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</si>
  <si>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</si>
  <si>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</si>
  <si>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</si>
  <si>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</si>
  <si>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</si>
  <si>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</si>
  <si>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</si>
  <si>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</si>
  <si>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</si>
  <si>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</si>
  <si>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</si>
  <si>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</si>
  <si>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</si>
  <si>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</si>
  <si>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</si>
  <si>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</si>
  <si>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</si>
  <si>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</si>
  <si>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</si>
  <si>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</si>
  <si>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</si>
  <si>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</si>
  <si>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</si>
  <si>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</si>
  <si>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</si>
  <si>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</si>
  <si>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</si>
  <si>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</si>
  <si>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</si>
  <si>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</si>
  <si>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</si>
  <si>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</si>
  <si>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</si>
  <si>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</si>
  <si>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</si>
  <si>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</si>
  <si>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</si>
  <si>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</si>
  <si>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</si>
  <si>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</si>
  <si>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</si>
  <si>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</si>
  <si>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</si>
  <si>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</si>
  <si>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</si>
  <si>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</si>
  <si>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</si>
  <si>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</si>
  <si>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</si>
  <si>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</si>
  <si>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</si>
  <si>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</si>
  <si>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</si>
  <si>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</si>
  <si>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</si>
  <si>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</si>
  <si>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</si>
  <si>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</si>
  <si>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</si>
  <si>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</si>
  <si>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</si>
  <si>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</si>
  <si>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</si>
  <si>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</si>
  <si>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</si>
  <si>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</si>
  <si>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</si>
  <si>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</si>
  <si>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</si>
  <si>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</si>
  <si>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</si>
  <si>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</si>
  <si>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</si>
  <si>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</si>
  <si>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</si>
  <si>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</si>
  <si>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</si>
  <si>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</si>
  <si>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</si>
  <si>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</si>
  <si>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</si>
  <si>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</si>
  <si>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</si>
  <si>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</si>
  <si>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</si>
  <si>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</si>
  <si>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</si>
  <si>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</si>
  <si>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</si>
  <si>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</si>
  <si>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</si>
  <si>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</si>
  <si>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</si>
  <si>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</si>
  <si>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</si>
  <si>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</si>
  <si>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</si>
  <si>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</si>
  <si>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</si>
  <si>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</si>
  <si>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</si>
  <si>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</si>
  <si>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</si>
  <si>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</si>
  <si>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</si>
  <si>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</si>
  <si>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</si>
  <si>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</si>
  <si>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</si>
  <si>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</si>
  <si>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</si>
  <si>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</si>
  <si>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</si>
  <si>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</si>
  <si>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</si>
  <si>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</si>
  <si>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</si>
  <si>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</si>
  <si>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</si>
  <si>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</si>
  <si>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</si>
  <si>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</si>
  <si>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</si>
  <si>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</si>
  <si>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</si>
  <si>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</si>
  <si>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</si>
  <si>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</si>
  <si>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</si>
  <si>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</si>
  <si>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</si>
  <si>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</si>
  <si>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</si>
  <si>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</si>
  <si>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</si>
  <si>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</si>
  <si>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</si>
  <si>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</si>
  <si>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</si>
  <si>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</si>
  <si>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</si>
  <si>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</si>
  <si>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</si>
  <si>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</si>
  <si>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</si>
  <si>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</si>
  <si>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</si>
  <si>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</si>
  <si>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</si>
  <si>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</si>
  <si>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</si>
  <si>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</si>
  <si>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</si>
  <si>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</si>
  <si>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</si>
  <si>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</si>
  <si>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</si>
  <si>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</si>
  <si>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</si>
  <si>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</si>
  <si>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</si>
  <si>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</si>
  <si>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</si>
  <si>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</si>
  <si>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</si>
  <si>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</si>
  <si>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</si>
  <si>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</si>
  <si>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</si>
  <si>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</si>
  <si>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</si>
  <si>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</si>
  <si>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</si>
  <si>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</si>
  <si>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</si>
  <si>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</si>
  <si>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</si>
  <si>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</si>
  <si>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</si>
  <si>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</si>
  <si>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</si>
  <si>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</si>
  <si>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</si>
  <si>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</si>
  <si>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</si>
  <si>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</si>
  <si>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</si>
  <si>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</si>
  <si>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</si>
  <si>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</si>
  <si>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</si>
  <si>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</si>
  <si>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</si>
  <si>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</si>
  <si>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</si>
  <si>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</si>
  <si>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</si>
  <si>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</si>
  <si>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</si>
  <si>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</si>
  <si>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</si>
  <si>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</si>
  <si>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</si>
  <si>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</si>
  <si>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</si>
  <si>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</si>
  <si>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</si>
  <si>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</si>
  <si>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</si>
  <si>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</si>
  <si>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</si>
  <si>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</si>
  <si>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</si>
  <si>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</si>
  <si>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</si>
  <si>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</si>
  <si>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</si>
  <si>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</si>
  <si>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</si>
  <si>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</si>
  <si>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</si>
  <si>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</si>
  <si>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</si>
  <si>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</si>
  <si>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</si>
  <si>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</si>
  <si>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</si>
  <si>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</si>
  <si>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</si>
  <si>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</si>
  <si>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</si>
  <si>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</si>
  <si>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</si>
  <si>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</si>
  <si>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</si>
  <si>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</si>
  <si>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</si>
  <si>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</si>
  <si>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</si>
  <si>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</si>
  <si>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</si>
  <si>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</si>
  <si>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</si>
  <si>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</si>
  <si>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</si>
  <si>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</si>
  <si>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</si>
  <si>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</si>
  <si>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</si>
  <si>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</si>
  <si>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</si>
  <si>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</si>
  <si>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</si>
  <si>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</si>
  <si>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</si>
  <si>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</si>
  <si>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</si>
  <si>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</si>
  <si>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</si>
  <si>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</si>
  <si>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</si>
  <si>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</si>
  <si>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</si>
  <si>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</si>
  <si>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</si>
  <si>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</si>
  <si>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</si>
  <si>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</si>
  <si>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</si>
  <si>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</si>
  <si>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</si>
  <si>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</si>
  <si>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</si>
  <si>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</si>
  <si>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</si>
  <si>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</si>
  <si>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</si>
  <si>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</si>
  <si>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</si>
  <si>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</si>
  <si>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</si>
  <si>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</si>
  <si>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</si>
  <si>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</si>
  <si>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</si>
  <si>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</si>
  <si>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</si>
  <si>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</si>
  <si>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</si>
  <si>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</si>
  <si>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</si>
  <si>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</si>
  <si>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</si>
  <si>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</si>
  <si>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</si>
  <si>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</si>
  <si>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</si>
  <si>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</si>
  <si>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</si>
  <si>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</si>
  <si>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</si>
  <si>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</si>
  <si>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</si>
  <si>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</si>
  <si>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</si>
  <si>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</si>
  <si>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</si>
  <si>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</si>
  <si>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</si>
  <si>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</si>
  <si>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</si>
  <si>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</si>
  <si>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</si>
  <si>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</si>
  <si>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</si>
  <si>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</si>
  <si>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</si>
  <si>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</si>
  <si>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</si>
  <si>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</si>
  <si>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</si>
  <si>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</si>
  <si>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</si>
  <si>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</si>
  <si>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</si>
  <si>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</si>
  <si>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</si>
  <si>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</si>
  <si>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</si>
  <si>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</si>
  <si>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</si>
  <si>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</si>
  <si>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</si>
  <si>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</si>
  <si>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</si>
  <si>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</si>
  <si>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</si>
  <si>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</si>
  <si>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</si>
  <si>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</si>
  <si>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</si>
  <si>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</si>
  <si>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</si>
  <si>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</si>
  <si>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</si>
  <si>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</si>
  <si>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</si>
  <si>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</si>
  <si>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</si>
  <si>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</si>
  <si>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</si>
  <si>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</si>
  <si>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</si>
  <si>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</si>
  <si>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</si>
  <si>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</si>
  <si>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</si>
  <si>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</si>
  <si>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</si>
  <si>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</si>
  <si>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</si>
  <si>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</si>
  <si>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</si>
  <si>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</si>
  <si>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</si>
  <si>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</si>
  <si>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</si>
  <si>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</si>
  <si>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</si>
  <si>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</si>
  <si>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</si>
  <si>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</si>
  <si>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</si>
  <si>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</si>
  <si>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</si>
  <si>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</si>
  <si>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</si>
  <si>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</si>
  <si>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</si>
  <si>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</si>
  <si>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</si>
  <si>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</si>
  <si>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</si>
  <si>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</si>
  <si>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</si>
  <si>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</si>
  <si>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</si>
  <si>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</si>
  <si>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</si>
  <si>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</si>
  <si>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</si>
  <si>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</si>
  <si>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</si>
  <si>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</si>
  <si>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</si>
  <si>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</si>
  <si>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</si>
  <si>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</si>
  <si>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</si>
  <si>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</si>
  <si>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</si>
  <si>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</si>
  <si>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</si>
  <si>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</si>
  <si>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</si>
  <si>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</si>
  <si>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</si>
  <si>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</si>
  <si>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</si>
  <si>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</si>
  <si>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</si>
  <si>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</si>
  <si>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</si>
  <si>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</si>
  <si>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</si>
  <si>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</si>
  <si>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</si>
  <si>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</si>
  <si>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</si>
  <si>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</si>
  <si>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</si>
  <si>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</si>
  <si>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</si>
  <si>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</si>
  <si>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</si>
  <si>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</si>
  <si>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</si>
  <si>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</si>
  <si>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</si>
  <si>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</si>
  <si>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</si>
  <si>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</si>
  <si>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</si>
  <si>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</si>
  <si>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</si>
  <si>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</si>
  <si>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</si>
  <si>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</si>
  <si>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</si>
  <si>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</si>
  <si>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</si>
  <si>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</si>
  <si>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</si>
  <si>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</si>
  <si>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</si>
  <si>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</si>
  <si>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</si>
  <si>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</si>
  <si>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</si>
  <si>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</si>
  <si>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</si>
  <si>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</si>
  <si>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</si>
  <si>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</si>
  <si>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</si>
  <si>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</si>
  <si>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</si>
  <si>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</si>
  <si>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</si>
  <si>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</si>
  <si>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</si>
  <si>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</si>
  <si>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</si>
  <si>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</si>
  <si>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</si>
  <si>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</si>
  <si>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</si>
  <si>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</si>
  <si>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</si>
  <si>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</si>
  <si>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</si>
  <si>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</si>
  <si>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</si>
  <si>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</si>
  <si>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</si>
  <si>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</si>
  <si>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</si>
  <si>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</si>
  <si>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</si>
  <si>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</si>
  <si>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</si>
  <si>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</si>
  <si>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</si>
  <si>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</si>
  <si>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</si>
  <si>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</si>
  <si>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</si>
  <si>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</si>
  <si>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</si>
  <si>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</si>
  <si>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</si>
  <si>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</si>
  <si>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</si>
  <si>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</si>
  <si>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</si>
  <si>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</si>
  <si>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</si>
  <si>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</si>
  <si>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</si>
  <si>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</si>
  <si>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</si>
  <si>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</si>
  <si>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</si>
  <si>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</si>
  <si>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</si>
  <si>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</si>
  <si>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</si>
  <si>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</si>
  <si>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</si>
  <si>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</si>
  <si>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</si>
  <si>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</si>
  <si>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</si>
  <si>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</si>
  <si>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</si>
  <si>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</si>
  <si>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</si>
  <si>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</si>
  <si>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</si>
  <si>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</si>
  <si>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</si>
  <si>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</si>
  <si>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</si>
  <si>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</si>
  <si>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</si>
  <si>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</si>
  <si>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</si>
  <si>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</si>
  <si>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</si>
  <si>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</si>
  <si>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</si>
  <si>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</si>
  <si>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</si>
  <si>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</si>
  <si>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</si>
  <si>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</si>
  <si>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</si>
  <si>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</si>
  <si>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</si>
  <si>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</si>
  <si>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</si>
  <si>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</si>
  <si>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</si>
  <si>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</si>
  <si>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</si>
  <si>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</si>
  <si>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</si>
  <si>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</si>
  <si>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</si>
  <si>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</si>
  <si>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</si>
  <si>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</si>
  <si>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</si>
  <si>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</si>
  <si>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</si>
  <si>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</si>
  <si>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</si>
  <si>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</si>
  <si>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</si>
  <si>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</si>
  <si>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</si>
  <si>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</si>
  <si>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</si>
  <si>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</si>
  <si>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</si>
  <si>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</si>
  <si>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</si>
  <si>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</si>
  <si>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</si>
  <si>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</si>
  <si>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</si>
  <si>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</si>
  <si>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</si>
  <si>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</si>
  <si>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</si>
  <si>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</si>
  <si>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</si>
  <si>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</si>
  <si>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</si>
  <si>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</si>
  <si>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</si>
  <si>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</si>
  <si>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</si>
  <si>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</si>
  <si>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</si>
  <si>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</si>
  <si>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</si>
  <si>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</si>
  <si>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</si>
  <si>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</si>
  <si>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</si>
  <si>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</si>
  <si>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</si>
  <si>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</si>
  <si>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</si>
  <si>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</si>
  <si>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</si>
  <si>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</si>
  <si>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</si>
  <si>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</si>
  <si>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</si>
  <si>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</si>
  <si>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</si>
  <si>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</si>
  <si>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</si>
  <si>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</si>
  <si>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</si>
  <si>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</si>
  <si>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</si>
  <si>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</si>
  <si>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</si>
  <si>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</si>
  <si>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</si>
  <si>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</si>
  <si>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</si>
  <si>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</si>
  <si>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</si>
  <si>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</si>
  <si>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</si>
  <si>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</si>
  <si>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</si>
  <si>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</si>
  <si>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</si>
  <si>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</si>
  <si>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</si>
  <si>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</si>
  <si>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</si>
  <si>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</si>
  <si>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</si>
  <si>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</si>
  <si>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</si>
  <si>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</si>
  <si>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</si>
  <si>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</si>
  <si>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</si>
  <si>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</si>
  <si>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</si>
  <si>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</si>
  <si>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</si>
  <si>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</si>
  <si>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</si>
  <si>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</si>
  <si>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</si>
  <si>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</si>
  <si>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</si>
  <si>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</si>
  <si>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</si>
  <si>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</si>
  <si>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</si>
  <si>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</si>
  <si>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</si>
  <si>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</si>
  <si>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</si>
  <si>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</si>
  <si>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</si>
  <si>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</si>
  <si>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</si>
  <si>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</si>
  <si>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</si>
  <si>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</si>
  <si>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</si>
  <si>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</si>
  <si>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</si>
  <si>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</si>
  <si>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</si>
  <si>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</si>
  <si>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</si>
  <si>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</si>
  <si>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</si>
  <si>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</si>
  <si>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</si>
  <si>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</si>
  <si>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</si>
  <si>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</si>
  <si>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</si>
  <si>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</si>
  <si>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</si>
  <si>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</si>
  <si>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</si>
  <si>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</si>
  <si>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</si>
  <si>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</si>
  <si>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</si>
  <si>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</si>
  <si>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</si>
  <si>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</si>
  <si>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</si>
  <si>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</si>
  <si>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</si>
  <si>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</si>
  <si>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</si>
  <si>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</si>
  <si>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</si>
  <si>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</si>
  <si>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</si>
  <si>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</si>
  <si>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</si>
  <si>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</si>
  <si>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</si>
  <si>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</si>
  <si>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</si>
  <si>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</si>
  <si>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</si>
  <si>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</si>
  <si>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</si>
  <si>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</si>
  <si>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</si>
  <si>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</si>
  <si>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</si>
  <si>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</si>
  <si>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</si>
  <si>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</si>
  <si>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</si>
  <si>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</si>
  <si>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</si>
  <si>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</si>
  <si>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</si>
  <si>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</si>
  <si>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</si>
  <si>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</si>
  <si>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</si>
  <si>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</si>
  <si>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</si>
  <si>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</si>
  <si>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</si>
  <si>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</si>
  <si>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</si>
  <si>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</si>
  <si>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</si>
  <si>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</si>
  <si>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</si>
  <si>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</si>
  <si>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</si>
  <si>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</si>
  <si>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</si>
  <si>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</si>
  <si>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</si>
  <si>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</si>
  <si>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</si>
  <si>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</si>
  <si>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</si>
  <si>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</si>
  <si>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</si>
  <si>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</si>
  <si>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</si>
  <si>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</si>
  <si>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</si>
  <si>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</si>
  <si>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</si>
  <si>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</si>
  <si>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</si>
  <si>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</si>
  <si>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</si>
  <si>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</si>
  <si>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</si>
  <si>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</si>
  <si>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</si>
  <si>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</si>
  <si>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</si>
  <si>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</si>
  <si>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</si>
  <si>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</si>
  <si>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</si>
  <si>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</si>
  <si>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</si>
  <si>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</si>
  <si>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</si>
  <si>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</si>
  <si>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</si>
  <si>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</si>
  <si>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</si>
  <si>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</si>
  <si>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</si>
  <si>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</si>
  <si>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</si>
  <si>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</si>
  <si>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</si>
  <si>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</si>
  <si>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</si>
  <si>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</si>
  <si>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</si>
  <si>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</si>
  <si>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</si>
  <si>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</si>
  <si>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</si>
  <si>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</si>
  <si>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</si>
  <si>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</si>
  <si>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</si>
  <si>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</si>
  <si>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</si>
  <si>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</si>
  <si>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</si>
  <si>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</si>
  <si>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</si>
  <si>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</si>
  <si>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</si>
  <si>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</si>
  <si>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</si>
  <si>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</si>
  <si>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</si>
  <si>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</si>
  <si>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</si>
  <si>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</si>
  <si>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</si>
  <si>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</si>
  <si>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</si>
  <si>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</si>
  <si>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</si>
  <si>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</si>
  <si>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</si>
  <si>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</si>
  <si>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</si>
  <si>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</si>
  <si>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</si>
  <si>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</si>
  <si>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</si>
  <si>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</si>
  <si>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</si>
  <si>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</si>
  <si>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</si>
  <si>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</si>
  <si>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</si>
  <si>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</si>
  <si>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</si>
  <si>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</si>
  <si>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</si>
  <si>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</si>
  <si>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</si>
  <si>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</si>
  <si>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</si>
  <si>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</si>
  <si>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</si>
  <si>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</si>
  <si>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</si>
  <si>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</si>
  <si>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</si>
  <si>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</si>
  <si>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</si>
  <si>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</si>
  <si>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</si>
  <si>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</si>
  <si>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</si>
  <si>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</si>
  <si>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</si>
  <si>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</si>
  <si>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</si>
  <si>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</si>
  <si>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</si>
  <si>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</si>
  <si>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</si>
  <si>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</si>
  <si>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</si>
  <si>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</si>
  <si>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</si>
  <si>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</si>
  <si>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</si>
  <si>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</si>
  <si>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</si>
  <si>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</si>
  <si>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</si>
  <si>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</si>
  <si>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</si>
  <si>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</si>
  <si>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</si>
  <si>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</si>
  <si>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</si>
  <si>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</si>
  <si>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</si>
  <si>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</si>
  <si>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</si>
  <si>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</si>
  <si>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</si>
  <si>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</si>
  <si>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</si>
  <si>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</si>
  <si>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</si>
  <si>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</si>
  <si>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</si>
  <si>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</si>
  <si>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</si>
  <si>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</si>
  <si>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</si>
  <si>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</si>
  <si>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</si>
  <si>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</si>
  <si>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</si>
  <si>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</si>
  <si>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</si>
  <si>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</si>
  <si>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</si>
  <si>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</si>
  <si>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</si>
  <si>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</si>
  <si>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</si>
  <si>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</si>
  <si>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</si>
  <si>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</si>
  <si>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</si>
  <si>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</si>
  <si>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</si>
  <si>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</si>
  <si>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</si>
  <si>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</si>
  <si>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</si>
  <si>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</si>
  <si>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</si>
  <si>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</si>
  <si>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</si>
  <si>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</si>
  <si>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</si>
  <si>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</si>
  <si>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</si>
  <si>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</si>
  <si>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</si>
  <si>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</si>
  <si>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</si>
  <si>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</si>
  <si>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</si>
  <si>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</si>
  <si>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</si>
  <si>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</si>
  <si>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</si>
  <si>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</si>
  <si>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</si>
  <si>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</si>
  <si>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</si>
  <si>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</si>
  <si>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</si>
  <si>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</si>
  <si>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</si>
  <si>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</si>
  <si>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</si>
  <si>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</si>
  <si>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</si>
  <si>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</si>
  <si>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</si>
  <si>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</si>
  <si>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</si>
  <si>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</si>
  <si>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</si>
  <si>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</si>
  <si>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</si>
  <si>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</si>
  <si>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</si>
  <si>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</si>
  <si>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</si>
  <si>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</si>
  <si>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</si>
  <si>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</si>
  <si>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</si>
  <si>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</si>
  <si>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</si>
  <si>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</si>
  <si>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</si>
  <si>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</si>
  <si>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</si>
  <si>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</si>
  <si>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</si>
  <si>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</si>
  <si>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</si>
  <si>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</si>
  <si>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</si>
  <si>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</si>
  <si>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</si>
  <si>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</si>
  <si>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</si>
  <si>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</si>
  <si>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</si>
  <si>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</si>
  <si>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</si>
  <si>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</si>
  <si>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</si>
  <si>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</si>
  <si>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</si>
  <si>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</si>
  <si>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</si>
  <si>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</si>
  <si>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</si>
  <si>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</si>
  <si>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</si>
  <si>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</si>
  <si>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</si>
  <si>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</si>
  <si>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</si>
  <si>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</si>
  <si>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</si>
  <si>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</si>
  <si>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</si>
  <si>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</si>
  <si>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</si>
  <si>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</si>
  <si>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</si>
  <si>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</si>
  <si>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</si>
  <si>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</si>
  <si>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</si>
  <si>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</si>
  <si>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</si>
  <si>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</si>
  <si>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</si>
  <si>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</si>
  <si>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</si>
  <si>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</si>
  <si>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</si>
  <si>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</si>
  <si>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</si>
  <si>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</si>
  <si>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</si>
  <si>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</si>
  <si>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</si>
  <si>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</si>
  <si>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</si>
  <si>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</si>
  <si>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</si>
  <si>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</si>
  <si>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</si>
  <si>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</si>
  <si>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</si>
  <si>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</si>
  <si>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</si>
  <si>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</si>
  <si>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</si>
  <si>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</si>
  <si>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</si>
  <si>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</si>
  <si>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</si>
  <si>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</si>
  <si>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</si>
  <si>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</si>
  <si>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</si>
  <si>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</si>
  <si>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</si>
  <si>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</si>
  <si>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</si>
  <si>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</si>
  <si>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</si>
  <si>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</si>
  <si>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</si>
  <si>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</si>
  <si>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</si>
  <si>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</si>
  <si>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</si>
  <si>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</si>
  <si>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</si>
  <si>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</si>
  <si>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</si>
  <si>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</si>
  <si>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</si>
  <si>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</si>
  <si>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</si>
  <si>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</si>
  <si>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</si>
  <si>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</si>
  <si>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</si>
  <si>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</si>
  <si>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</si>
  <si>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</si>
  <si>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</si>
  <si>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</si>
  <si>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</si>
  <si>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</si>
  <si>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</si>
  <si>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</si>
  <si>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</si>
  <si>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</si>
  <si>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</si>
  <si>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</si>
  <si>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</si>
  <si>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</si>
  <si>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</si>
  <si>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</si>
  <si>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</si>
  <si>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</si>
  <si>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</si>
  <si>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</si>
  <si>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</si>
  <si>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</si>
  <si>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</si>
  <si>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</si>
  <si>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</si>
  <si>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</si>
  <si>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</si>
  <si>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</si>
  <si>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</si>
  <si>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</si>
  <si>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</si>
  <si>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</si>
  <si>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</si>
  <si>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</si>
  <si>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</si>
  <si>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</si>
  <si>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</si>
  <si>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</si>
  <si>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</si>
  <si>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</si>
  <si>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</si>
  <si>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</si>
  <si>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</si>
  <si>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</si>
  <si>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</si>
  <si>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</si>
  <si>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</si>
  <si>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</si>
  <si>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</si>
  <si>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</si>
  <si>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</si>
  <si>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</si>
  <si>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</si>
  <si>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</si>
  <si>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</si>
  <si>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</si>
  <si>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</si>
  <si>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</si>
  <si>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</si>
  <si>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</si>
  <si>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</si>
  <si>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</si>
  <si>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</si>
  <si>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</si>
  <si>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</si>
  <si>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</si>
  <si>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</si>
  <si>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</si>
  <si>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</si>
  <si>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</si>
  <si>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</si>
  <si>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</si>
  <si>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</si>
  <si>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</si>
  <si>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</si>
  <si>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</si>
  <si>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</si>
  <si>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</si>
  <si>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</si>
  <si>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</si>
  <si>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</si>
  <si>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</si>
  <si>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</si>
  <si>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</si>
  <si>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</si>
  <si>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</si>
  <si>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</si>
  <si>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</si>
  <si>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</si>
  <si>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</si>
  <si>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</si>
  <si>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</si>
  <si>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</si>
  <si>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</si>
  <si>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</si>
  <si>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</si>
  <si>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</si>
  <si>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</si>
  <si>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</si>
  <si>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</si>
  <si>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</si>
  <si>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</si>
  <si>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</si>
  <si>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</si>
  <si>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</si>
  <si>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</si>
  <si>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</si>
  <si>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</si>
  <si>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</si>
  <si>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</si>
  <si>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</si>
  <si>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</si>
  <si>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</si>
  <si>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</si>
  <si>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</si>
  <si>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</si>
  <si>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</si>
  <si>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</si>
  <si>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</si>
  <si>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</si>
  <si>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</si>
  <si>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</si>
  <si>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</si>
  <si>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</si>
  <si>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</si>
  <si>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</si>
  <si>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</si>
  <si>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</si>
  <si>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</si>
  <si>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</si>
  <si>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</si>
  <si>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</si>
  <si>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</si>
  <si>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</si>
  <si>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</si>
  <si>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</si>
  <si>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</si>
  <si>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</si>
  <si>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</si>
  <si>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</si>
  <si>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</si>
  <si>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</si>
  <si>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</si>
  <si>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</si>
  <si>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</si>
  <si>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</si>
  <si>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</si>
  <si>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</si>
  <si>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</si>
  <si>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</si>
  <si>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</si>
  <si>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</si>
  <si>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</si>
  <si>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</si>
  <si>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</si>
  <si>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</si>
  <si>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</si>
  <si>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</si>
  <si>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</si>
  <si>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</si>
  <si>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</si>
  <si>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</si>
  <si>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</si>
  <si>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</si>
  <si>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</si>
  <si>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</si>
  <si>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</si>
  <si>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</si>
  <si>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</si>
  <si>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</si>
  <si>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</si>
  <si>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</si>
  <si>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</si>
  <si>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</si>
  <si>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</si>
  <si>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</si>
  <si>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</si>
  <si>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</si>
  <si>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</si>
  <si>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</si>
  <si>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</si>
  <si>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</si>
  <si>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</si>
  <si>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</si>
  <si>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</si>
  <si>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</si>
  <si>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</si>
  <si>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</si>
  <si>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</si>
  <si>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</si>
  <si>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</si>
  <si>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</si>
  <si>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</si>
  <si>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</si>
  <si>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</si>
  <si>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</si>
  <si>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</si>
  <si>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</si>
  <si>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</si>
  <si>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</si>
  <si>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</si>
  <si>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</si>
  <si>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</si>
  <si>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</si>
  <si>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</si>
  <si>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</si>
  <si>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</si>
  <si>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</si>
  <si>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</si>
  <si>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</si>
  <si>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</si>
  <si>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</si>
  <si>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</si>
  <si>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</si>
  <si>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</si>
  <si>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</si>
  <si>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</si>
  <si>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</si>
  <si>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</si>
  <si>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</si>
  <si>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</si>
  <si>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</si>
  <si>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</si>
  <si>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</si>
  <si>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</si>
  <si>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</si>
  <si>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</si>
  <si>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</si>
  <si>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</si>
  <si>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</si>
  <si>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</si>
  <si>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</si>
  <si>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</si>
  <si>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</si>
  <si>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</si>
  <si>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</si>
  <si>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</si>
  <si>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</si>
  <si>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</si>
  <si>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</si>
  <si>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</si>
  <si>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</si>
  <si>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</si>
  <si>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</si>
  <si>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</si>
  <si>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</si>
  <si>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</si>
  <si>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</si>
  <si>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</si>
  <si>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</si>
  <si>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</si>
  <si>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</si>
  <si>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</si>
  <si>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</si>
  <si>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</si>
  <si>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</si>
  <si>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</si>
  <si>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</si>
  <si>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</si>
  <si>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</si>
  <si>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</si>
  <si>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</si>
  <si>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</si>
  <si>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</si>
  <si>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</si>
  <si>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</si>
  <si>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</si>
  <si>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</si>
  <si>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</si>
  <si>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</si>
  <si>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</si>
  <si>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</si>
  <si>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</si>
  <si>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</si>
  <si>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</si>
  <si>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</si>
  <si>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</si>
  <si>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</si>
  <si>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</si>
  <si>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</si>
  <si>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</si>
  <si>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</si>
  <si>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</si>
  <si>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</si>
  <si>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</si>
  <si>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</si>
  <si>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</si>
  <si>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</si>
  <si>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</si>
  <si>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</si>
  <si>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</si>
  <si>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</si>
  <si>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</si>
  <si>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</si>
  <si>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</si>
  <si>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</si>
  <si>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</si>
  <si>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</si>
  <si>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</si>
  <si>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</si>
  <si>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</si>
  <si>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</si>
  <si>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</si>
  <si>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</si>
  <si>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</si>
  <si>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</si>
  <si>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</si>
  <si>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</si>
  <si>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</si>
  <si>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</si>
  <si>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</si>
  <si>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</si>
  <si>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</si>
  <si>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</si>
  <si>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</si>
  <si>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</si>
  <si>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</si>
  <si>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</si>
  <si>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</si>
  <si>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</si>
  <si>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</si>
  <si>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</si>
  <si>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</si>
  <si>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</si>
  <si>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</si>
  <si>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</si>
  <si>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</si>
  <si>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</si>
  <si>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</si>
  <si>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</si>
  <si>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</si>
  <si>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</si>
  <si>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</si>
  <si>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</si>
  <si>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</si>
  <si>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</si>
  <si>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</si>
  <si>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</si>
  <si>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</si>
  <si>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</si>
  <si>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</si>
  <si>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</si>
  <si>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</si>
  <si>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</si>
  <si>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</si>
  <si>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</si>
  <si>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</si>
  <si>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</si>
  <si>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</si>
  <si>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</si>
  <si>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</si>
  <si>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</si>
  <si>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</si>
  <si>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</si>
  <si>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</si>
  <si>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</si>
  <si>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</si>
  <si>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</si>
  <si>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</si>
  <si>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</si>
  <si>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</si>
  <si>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</si>
  <si>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</si>
  <si>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</si>
  <si>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</si>
  <si>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</si>
  <si>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</si>
  <si>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</si>
  <si>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</si>
  <si>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</si>
  <si>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</si>
  <si>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</si>
  <si>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</si>
  <si>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</si>
  <si>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</si>
  <si>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</si>
  <si>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</si>
  <si>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</si>
  <si>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</si>
  <si>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</si>
  <si>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</si>
  <si>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</si>
  <si>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</si>
  <si>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</si>
  <si>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</si>
  <si>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</si>
  <si>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</si>
  <si>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</si>
  <si>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</si>
  <si>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</si>
  <si>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</si>
  <si>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</si>
  <si>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</si>
  <si>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</si>
  <si>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</si>
  <si>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</si>
  <si>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</si>
  <si>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</si>
  <si>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</si>
  <si>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</si>
  <si>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</si>
  <si>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</si>
  <si>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</si>
  <si>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</si>
  <si>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</si>
  <si>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</si>
  <si>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</si>
  <si>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</si>
  <si>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</si>
  <si>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</si>
  <si>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</si>
  <si>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</si>
  <si>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</si>
  <si>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</si>
  <si>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</si>
  <si>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</si>
  <si>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</si>
  <si>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</si>
  <si>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</si>
  <si>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</si>
  <si>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</si>
  <si>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</si>
  <si>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</si>
  <si>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</si>
  <si>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</si>
  <si>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</si>
  <si>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</si>
  <si>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</si>
  <si>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</si>
  <si>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</si>
  <si>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</si>
  <si>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</si>
  <si>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</si>
  <si>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</si>
  <si>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</si>
  <si>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</si>
  <si>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</si>
  <si>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</si>
  <si>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</si>
  <si>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</si>
  <si>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</si>
  <si>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</si>
  <si>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</si>
  <si>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</si>
  <si>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</si>
  <si>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</si>
  <si>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</si>
  <si>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</si>
  <si>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</si>
  <si>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</si>
  <si>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</si>
  <si>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</si>
  <si>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</si>
  <si>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</si>
  <si>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</si>
  <si>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</si>
  <si>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</si>
  <si>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</si>
  <si>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</si>
  <si>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</si>
  <si>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</si>
  <si>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</si>
  <si>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</si>
  <si>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</si>
  <si>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</si>
  <si>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</si>
  <si>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</si>
  <si>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</si>
  <si>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</si>
  <si>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</si>
  <si>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</si>
  <si>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</si>
  <si>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</si>
  <si>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</si>
  <si>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</si>
  <si>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</si>
  <si>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</si>
  <si>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</si>
  <si>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</si>
  <si>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</si>
  <si>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</si>
  <si>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</si>
  <si>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</si>
  <si>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</si>
  <si>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</si>
  <si>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</si>
  <si>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</si>
  <si>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</si>
  <si>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</si>
  <si>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</si>
  <si>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</si>
  <si>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</si>
  <si>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</si>
  <si>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</si>
  <si>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</si>
  <si>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</si>
  <si>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</si>
  <si>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</si>
  <si>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</si>
  <si>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</si>
  <si>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</si>
  <si>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</si>
  <si>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</si>
  <si>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</si>
  <si>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</si>
  <si>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</si>
  <si>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</si>
  <si>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</si>
  <si>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</si>
  <si>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</si>
  <si>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</si>
  <si>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</si>
  <si>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</si>
  <si>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</si>
  <si>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</si>
  <si>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</si>
  <si>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</si>
  <si>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</si>
  <si>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</si>
  <si>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</si>
  <si>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</si>
  <si>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</si>
  <si>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</si>
  <si>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</si>
  <si>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</si>
  <si>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</si>
  <si>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</si>
  <si>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</si>
  <si>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</si>
  <si>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</si>
  <si>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</si>
  <si>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</si>
  <si>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</si>
  <si>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</si>
  <si>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</si>
  <si>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</si>
  <si>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</si>
  <si>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</si>
  <si>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</si>
  <si>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</si>
  <si>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</si>
  <si>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</si>
  <si>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</si>
  <si>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</si>
  <si>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</si>
  <si>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</si>
  <si>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</si>
  <si>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</si>
  <si>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</si>
  <si>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</si>
  <si>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</si>
  <si>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</si>
  <si>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</si>
  <si>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</si>
  <si>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</si>
  <si>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</si>
  <si>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</si>
  <si>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</si>
  <si>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</si>
  <si>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</si>
  <si>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</si>
  <si>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</si>
  <si>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</si>
  <si>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</si>
  <si>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</si>
  <si>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</si>
  <si>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</si>
  <si>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</si>
  <si>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</si>
  <si>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</si>
  <si>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</si>
  <si>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</si>
  <si>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</si>
  <si>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</si>
  <si>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</si>
  <si>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</si>
  <si>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</si>
  <si>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</si>
  <si>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</si>
  <si>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</si>
  <si>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</si>
  <si>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</si>
  <si>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</si>
  <si>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</si>
  <si>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</si>
  <si>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</si>
  <si>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</si>
  <si>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</si>
  <si>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</si>
  <si>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</si>
  <si>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</si>
  <si>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</si>
  <si>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</si>
  <si>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</si>
  <si>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</si>
  <si>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</si>
  <si>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</si>
  <si>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</si>
  <si>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</si>
  <si>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</si>
  <si>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</si>
  <si>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</si>
  <si>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</si>
  <si>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</si>
  <si>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</si>
  <si>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</si>
  <si>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</si>
  <si>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</si>
  <si>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</si>
  <si>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</si>
  <si>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</si>
  <si>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</si>
  <si>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</si>
  <si>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</si>
  <si>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</si>
  <si>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</si>
  <si>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</si>
  <si>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</si>
  <si>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</si>
  <si>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</si>
  <si>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</si>
  <si>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</si>
  <si>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</si>
  <si>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</si>
  <si>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</si>
  <si>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</si>
  <si>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</si>
  <si>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</si>
  <si>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</si>
  <si>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</si>
  <si>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</si>
  <si>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</si>
  <si>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</si>
  <si>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</si>
  <si>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</si>
  <si>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</si>
  <si>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</si>
  <si>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</si>
  <si>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</si>
  <si>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</si>
  <si>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</si>
  <si>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</si>
  <si>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</si>
  <si>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</si>
  <si>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</si>
  <si>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</si>
  <si>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</si>
  <si>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</si>
  <si>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</si>
  <si>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</si>
  <si>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</si>
  <si>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</si>
  <si>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</si>
  <si>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</si>
  <si>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</si>
  <si>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</si>
  <si>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</si>
  <si>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</si>
  <si>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</si>
  <si>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</si>
  <si>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</si>
  <si>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</si>
  <si>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</si>
  <si>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</si>
  <si>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</si>
  <si>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</si>
  <si>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</si>
  <si>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</si>
  <si>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</si>
  <si>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</si>
  <si>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</si>
  <si>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</si>
  <si>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</si>
  <si>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</si>
  <si>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</si>
  <si>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</si>
  <si>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</si>
  <si>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</si>
  <si>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</si>
  <si>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</si>
  <si>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</si>
  <si>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</si>
  <si>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</si>
  <si>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</si>
  <si>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</si>
  <si>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</si>
  <si>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</si>
  <si>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</si>
  <si>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</si>
  <si>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</si>
  <si>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</si>
  <si>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</si>
  <si>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</si>
  <si>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</si>
  <si>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</si>
  <si>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</si>
  <si>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</si>
  <si>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</si>
  <si>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</si>
  <si>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</si>
  <si>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</si>
  <si>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</si>
  <si>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</si>
  <si>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</si>
  <si>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</si>
  <si>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</si>
  <si>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</si>
  <si>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</si>
  <si>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</si>
  <si>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</si>
  <si>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</si>
  <si>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</si>
  <si>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</si>
  <si>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</si>
  <si>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</si>
  <si>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</si>
  <si>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</si>
  <si>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</si>
  <si>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</si>
  <si>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</si>
  <si>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</si>
  <si>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</si>
  <si>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</si>
  <si>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</si>
  <si>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</si>
  <si>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</si>
  <si>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</si>
  <si>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</si>
  <si>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</si>
  <si>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</si>
  <si>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</si>
  <si>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</si>
  <si>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</si>
  <si>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</si>
  <si>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</si>
  <si>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</si>
  <si>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</si>
  <si>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</si>
  <si>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</si>
  <si>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</si>
  <si>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</si>
  <si>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</si>
  <si>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</si>
  <si>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</si>
  <si>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</si>
  <si>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</si>
  <si>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</si>
  <si>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</si>
  <si>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</si>
  <si>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</si>
  <si>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</si>
  <si>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</si>
  <si>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</si>
  <si>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</si>
  <si>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</si>
  <si>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</si>
  <si>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</si>
  <si>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</si>
  <si>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</si>
  <si>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</si>
  <si>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</si>
  <si>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</si>
  <si>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</si>
  <si>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</si>
  <si>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</si>
  <si>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</si>
  <si>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</si>
  <si>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</si>
  <si>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</si>
  <si>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</si>
  <si>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</si>
  <si>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</si>
  <si>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</si>
  <si>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</si>
  <si>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</si>
  <si>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</si>
  <si>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</si>
  <si>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</si>
  <si>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</si>
  <si>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</si>
  <si>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</si>
  <si>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</si>
  <si>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</si>
  <si>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</si>
  <si>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</si>
  <si>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</si>
  <si>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</si>
  <si>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</si>
  <si>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</si>
  <si>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</si>
  <si>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</si>
  <si>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</si>
  <si>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</si>
  <si>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</si>
  <si>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</si>
  <si>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</si>
  <si>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</si>
  <si>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</si>
  <si>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</si>
  <si>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</si>
  <si>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</si>
  <si>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</si>
  <si>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</si>
  <si>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</si>
  <si>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</si>
  <si>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</si>
  <si>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</si>
  <si>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</si>
  <si>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</si>
  <si>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</si>
  <si>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</si>
  <si>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</si>
  <si>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</si>
  <si>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</si>
  <si>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</si>
  <si>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</si>
  <si>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</si>
  <si>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</si>
  <si>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</si>
  <si>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</si>
  <si>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</si>
  <si>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</si>
  <si>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</si>
  <si>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</si>
  <si>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</si>
  <si>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</si>
  <si>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</si>
  <si>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</si>
  <si>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</si>
  <si>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</si>
  <si>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</si>
  <si>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</si>
  <si>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</si>
  <si>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</si>
  <si>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</si>
  <si>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</si>
  <si>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</si>
  <si>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</si>
  <si>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</si>
  <si>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</si>
  <si>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</si>
  <si>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</si>
  <si>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</si>
  <si>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</si>
  <si>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</si>
  <si>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</si>
  <si>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</si>
  <si>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</si>
  <si>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</si>
  <si>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</si>
  <si>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</si>
  <si>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</si>
  <si>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</si>
  <si>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</si>
  <si>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</si>
  <si>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</si>
  <si>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</si>
  <si>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</si>
  <si>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</si>
  <si>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</si>
  <si>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</si>
  <si>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</si>
  <si>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</si>
  <si>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</si>
  <si>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</si>
  <si>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</si>
  <si>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</si>
  <si>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</si>
  <si>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</si>
  <si>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</si>
  <si>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</si>
  <si>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</si>
  <si>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</si>
  <si>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</si>
  <si>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</si>
  <si>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</si>
  <si>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</si>
  <si>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</si>
  <si>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</si>
  <si>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</si>
  <si>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</si>
  <si>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</si>
  <si>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</si>
  <si>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</si>
  <si>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</si>
  <si>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</si>
  <si>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</si>
  <si>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</si>
  <si>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</si>
  <si>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</si>
  <si>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</si>
  <si>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</si>
  <si>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</si>
  <si>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</si>
  <si>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</si>
  <si>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</si>
  <si>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</si>
  <si>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</si>
  <si>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</si>
  <si>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</si>
  <si>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</si>
  <si>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</si>
  <si>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</si>
  <si>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</si>
  <si>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</si>
  <si>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</si>
  <si>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</si>
  <si>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</si>
  <si>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</si>
  <si>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</si>
  <si>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</si>
  <si>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</si>
  <si>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</si>
  <si>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</si>
  <si>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</si>
  <si>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</si>
  <si>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</si>
  <si>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</si>
  <si>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</si>
  <si>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</si>
  <si>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</si>
  <si>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</si>
  <si>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</si>
  <si>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</si>
  <si>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</si>
  <si>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</si>
  <si>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</si>
  <si>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</si>
  <si>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</si>
  <si>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</si>
  <si>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</si>
  <si>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</si>
  <si>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</si>
  <si>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</si>
  <si>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</si>
  <si>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</si>
  <si>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</si>
  <si>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</si>
  <si>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</si>
  <si>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</si>
  <si>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</si>
  <si>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</si>
  <si>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</si>
  <si>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</si>
  <si>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</si>
  <si>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</si>
  <si>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</si>
  <si>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</si>
  <si>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</si>
  <si>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</si>
  <si>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</si>
  <si>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</si>
  <si>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</si>
  <si>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</si>
  <si>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</si>
  <si>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</si>
  <si>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</si>
  <si>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</si>
  <si>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</si>
  <si>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</si>
  <si>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</si>
  <si>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</si>
  <si>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</si>
  <si>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</si>
  <si>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</si>
  <si>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</si>
  <si>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</si>
  <si>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</si>
  <si>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</si>
  <si>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</si>
  <si>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</si>
  <si>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</si>
  <si>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</si>
  <si>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</si>
  <si>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</si>
  <si>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</si>
  <si>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</si>
  <si>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</si>
  <si>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</si>
  <si>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</si>
  <si>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</si>
  <si>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</si>
  <si>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</si>
  <si>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</si>
  <si>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</si>
  <si>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</si>
  <si>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</si>
  <si>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</si>
  <si>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</si>
  <si>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</si>
  <si>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</si>
  <si>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</si>
  <si>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</si>
  <si>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</si>
  <si>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</si>
  <si>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</si>
  <si>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</si>
  <si>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</si>
  <si>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</si>
  <si>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</si>
  <si>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</si>
  <si>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</si>
  <si>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</si>
  <si>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</si>
  <si>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</si>
  <si>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</si>
  <si>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</si>
  <si>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</si>
  <si>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</si>
  <si>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</si>
  <si>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</si>
  <si>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</si>
  <si>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</si>
  <si>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</si>
  <si>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</si>
  <si>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</si>
  <si>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</si>
  <si>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</si>
  <si>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</si>
  <si>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</si>
  <si>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</si>
  <si>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</si>
  <si>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</si>
  <si>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</si>
  <si>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</si>
  <si>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</si>
  <si>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</si>
  <si>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</si>
  <si>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</si>
  <si>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</si>
  <si>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</si>
  <si>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</si>
  <si>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</si>
  <si>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</si>
  <si>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</si>
  <si>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</si>
  <si>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</si>
  <si>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</si>
  <si>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</si>
  <si>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</si>
  <si>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</si>
  <si>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</si>
  <si>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</si>
  <si>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</si>
  <si>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</si>
  <si>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</si>
  <si>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</si>
  <si>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</si>
  <si>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</si>
  <si>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</si>
  <si>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</si>
  <si>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</si>
  <si>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</si>
  <si>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</si>
  <si>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</si>
  <si>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</si>
  <si>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</si>
  <si>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</si>
  <si>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</si>
  <si>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</si>
  <si>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</si>
  <si>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</si>
  <si>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</si>
  <si>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</si>
  <si>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</si>
  <si>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</si>
  <si>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</si>
  <si>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</si>
  <si>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</si>
  <si>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</si>
  <si>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</si>
  <si>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</si>
  <si>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</si>
  <si>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</si>
  <si>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</si>
  <si>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</si>
  <si>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</si>
  <si>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</si>
  <si>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</si>
  <si>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</si>
  <si>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</si>
  <si>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</si>
  <si>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</si>
  <si>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</si>
  <si>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</si>
  <si>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</si>
  <si>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</si>
  <si>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</si>
  <si>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</si>
  <si>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</si>
  <si>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</si>
  <si>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</si>
  <si>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</si>
  <si>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</si>
  <si>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</si>
  <si>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</si>
  <si>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</si>
  <si>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</si>
  <si>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</si>
  <si>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</si>
  <si>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</si>
  <si>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</si>
  <si>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</si>
  <si>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</si>
  <si>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</si>
  <si>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</si>
  <si>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</si>
  <si>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</si>
  <si>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</si>
  <si>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</si>
  <si>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</si>
  <si>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</si>
  <si>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</si>
  <si>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</si>
  <si>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</si>
  <si>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</si>
  <si>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</si>
  <si>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</si>
  <si>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</si>
  <si>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</si>
  <si>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</si>
  <si>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</si>
  <si>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</si>
  <si>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</si>
  <si>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</si>
  <si>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</si>
  <si>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</si>
  <si>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</si>
  <si>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</si>
  <si>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</si>
  <si>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</si>
  <si>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</si>
  <si>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</si>
  <si>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</si>
  <si>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</si>
  <si>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</si>
  <si>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</si>
  <si>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</si>
  <si>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</si>
  <si>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</si>
  <si>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</si>
  <si>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</si>
  <si>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</si>
  <si>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</si>
  <si>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</si>
  <si>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</si>
  <si>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</si>
  <si>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</si>
  <si>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</si>
  <si>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</si>
  <si>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</si>
  <si>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</si>
  <si>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</si>
  <si>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</si>
  <si>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</si>
  <si>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</si>
  <si>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</si>
  <si>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</si>
  <si>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</si>
  <si>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</si>
  <si>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</si>
  <si>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</si>
  <si>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</si>
  <si>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</si>
  <si>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</si>
  <si>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</si>
  <si>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</si>
  <si>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</si>
  <si>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</si>
  <si>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</si>
  <si>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</si>
  <si>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</si>
  <si>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</si>
  <si>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</si>
  <si>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</si>
  <si>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</si>
  <si>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</si>
  <si>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</si>
  <si>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</si>
  <si>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</si>
  <si>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</si>
  <si>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</si>
  <si>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</si>
  <si>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</si>
  <si>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</si>
  <si>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</si>
  <si>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</si>
  <si>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</si>
  <si>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</si>
  <si>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</si>
  <si>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</si>
  <si>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</si>
  <si>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</si>
  <si>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</si>
  <si>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</si>
  <si>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</si>
  <si>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</si>
  <si>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</si>
  <si>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</si>
  <si>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</si>
  <si>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</si>
  <si>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</si>
  <si>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</si>
  <si>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</si>
  <si>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</si>
  <si>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</si>
  <si>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</si>
  <si>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</si>
  <si>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</si>
  <si>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</si>
  <si>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</si>
  <si>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</si>
  <si>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</si>
  <si>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</si>
  <si>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</si>
  <si>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</si>
  <si>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</si>
  <si>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</si>
  <si>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</si>
  <si>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</si>
  <si>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</si>
  <si>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</si>
  <si>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</si>
  <si>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</si>
  <si>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</si>
  <si>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</si>
  <si>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</si>
  <si>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</si>
  <si>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</si>
  <si>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</si>
  <si>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</si>
  <si>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</si>
  <si>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</si>
  <si>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</si>
  <si>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</si>
  <si>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</si>
  <si>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</si>
  <si>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</si>
  <si>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</si>
  <si>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</si>
  <si>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</si>
  <si>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</si>
  <si>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</si>
  <si>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</si>
  <si>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</si>
  <si>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</si>
  <si>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</si>
  <si>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</si>
  <si>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</si>
  <si>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</si>
  <si>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</si>
  <si>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</si>
  <si>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</si>
  <si>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</si>
  <si>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</si>
  <si>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</si>
  <si>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</si>
  <si>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</si>
  <si>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</si>
  <si>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</si>
  <si>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</si>
  <si>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</si>
  <si>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</si>
  <si>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</si>
  <si>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</si>
  <si>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</si>
  <si>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</si>
  <si>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</si>
  <si>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</si>
  <si>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</si>
  <si>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</si>
  <si>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</si>
  <si>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</si>
  <si>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</si>
  <si>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</si>
  <si>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</si>
  <si>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</si>
  <si>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</si>
  <si>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</si>
  <si>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</si>
  <si>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</si>
  <si>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</si>
  <si>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</si>
  <si>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</si>
  <si>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</si>
  <si>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</si>
  <si>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</si>
  <si>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</si>
  <si>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</si>
  <si>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</si>
  <si>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</si>
  <si>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</si>
  <si>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</si>
  <si>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</si>
  <si>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</si>
  <si>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</si>
  <si>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</si>
  <si>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</si>
  <si>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</si>
  <si>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</si>
  <si>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</si>
  <si>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</si>
  <si>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</si>
  <si>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</si>
  <si>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</si>
  <si>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</si>
  <si>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</si>
  <si>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</si>
  <si>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</si>
  <si>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</si>
  <si>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</si>
  <si>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</si>
  <si>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</si>
  <si>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</si>
  <si>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</si>
  <si>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</si>
  <si>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</si>
  <si>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</si>
  <si>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</si>
  <si>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</si>
  <si>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</si>
  <si>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</si>
  <si>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</si>
  <si>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</si>
  <si>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</si>
  <si>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</si>
  <si>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</si>
  <si>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</si>
  <si>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</si>
  <si>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</si>
  <si>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</si>
  <si>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</si>
  <si>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</si>
  <si>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</si>
  <si>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</si>
  <si>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</si>
  <si>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</si>
  <si>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</si>
  <si>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</si>
  <si>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</si>
  <si>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</si>
  <si>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</si>
  <si>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</si>
  <si>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</si>
  <si>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</si>
  <si>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</si>
  <si>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</si>
  <si>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</si>
  <si>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</si>
  <si>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</si>
  <si>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</si>
  <si>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</si>
  <si>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</si>
  <si>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</si>
  <si>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</si>
  <si>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</si>
  <si>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</si>
  <si>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</si>
  <si>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</si>
  <si>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</si>
  <si>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</si>
  <si>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</si>
  <si>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</si>
  <si>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</si>
  <si>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</si>
  <si>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</si>
  <si>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</si>
  <si>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</si>
  <si>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</si>
  <si>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</si>
  <si>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</si>
  <si>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</si>
  <si>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</si>
  <si>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</si>
  <si>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</si>
  <si>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</si>
  <si>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</si>
  <si>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</si>
  <si>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</si>
  <si>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</si>
  <si>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</si>
  <si>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</si>
  <si>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</si>
  <si>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</si>
  <si>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</si>
  <si>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</si>
  <si>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</si>
  <si>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</si>
  <si>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</si>
  <si>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</si>
  <si>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</si>
  <si>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</si>
  <si>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</si>
  <si>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</si>
  <si>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</si>
  <si>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</si>
  <si>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</si>
  <si>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</si>
  <si>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</si>
  <si>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</si>
  <si>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</si>
  <si>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</si>
  <si>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</si>
  <si>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</si>
  <si>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</si>
  <si>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</si>
  <si>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</si>
  <si>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</si>
  <si>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</si>
  <si>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</si>
  <si>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</si>
  <si>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</si>
  <si>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</si>
  <si>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</si>
  <si>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</si>
  <si>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</si>
  <si>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</si>
  <si>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</si>
  <si>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</si>
  <si>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</si>
  <si>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</si>
  <si>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</si>
  <si>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</si>
  <si>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</si>
  <si>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</si>
  <si>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</si>
  <si>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</si>
  <si>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</si>
  <si>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</si>
  <si>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</si>
  <si>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</si>
  <si>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</si>
  <si>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</si>
  <si>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</si>
  <si>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</si>
  <si>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</si>
  <si>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</si>
  <si>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</si>
  <si>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</si>
  <si>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</si>
  <si>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</si>
  <si>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</si>
  <si>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</si>
  <si>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</si>
  <si>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</si>
  <si>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</si>
  <si>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</si>
  <si>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</si>
  <si>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</si>
  <si>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</si>
  <si>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</si>
  <si>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</si>
  <si>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</si>
  <si>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</si>
  <si>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</si>
  <si>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</si>
  <si>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</si>
  <si>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</si>
  <si>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</si>
  <si>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</si>
  <si>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</si>
  <si>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</si>
  <si>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</si>
  <si>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</si>
  <si>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</si>
  <si>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</si>
  <si>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</si>
  <si>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</si>
  <si>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</si>
  <si>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</si>
  <si>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</si>
  <si>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</si>
  <si>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</si>
  <si>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</si>
  <si>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</si>
  <si>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</si>
  <si>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</si>
  <si>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</si>
  <si>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</si>
  <si>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</si>
  <si>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</si>
  <si>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</si>
  <si>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</si>
  <si>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</si>
  <si>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</si>
  <si>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</si>
  <si>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</si>
  <si>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</si>
  <si>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</si>
  <si>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</si>
  <si>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</si>
  <si>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</si>
  <si>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</si>
  <si>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</si>
  <si>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</si>
  <si>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</si>
  <si>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</si>
  <si>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</si>
  <si>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</si>
  <si>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</si>
  <si>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</si>
  <si>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</si>
  <si>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</si>
  <si>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</si>
  <si>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</si>
  <si>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</si>
  <si>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</si>
  <si>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</si>
  <si>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</si>
  <si>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</si>
  <si>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</si>
  <si>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</si>
  <si>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</si>
  <si>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</si>
  <si>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</si>
  <si>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</si>
  <si>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</si>
  <si>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</si>
  <si>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</si>
  <si>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</si>
  <si>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</si>
  <si>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</si>
  <si>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</si>
  <si>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</si>
  <si>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</si>
  <si>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</si>
  <si>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</si>
  <si>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</si>
  <si>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</si>
  <si>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</si>
  <si>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</si>
  <si>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</si>
  <si>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</si>
  <si>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</si>
  <si>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</si>
  <si>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</si>
  <si>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</si>
  <si>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</si>
  <si>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</si>
  <si>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</si>
  <si>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</si>
  <si>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</si>
  <si>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</si>
  <si>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</si>
  <si>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</si>
  <si>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</si>
  <si>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</si>
  <si>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</si>
  <si>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</si>
  <si>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</si>
  <si>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</si>
  <si>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</si>
  <si>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</si>
  <si>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</si>
  <si>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</si>
  <si>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</si>
  <si>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</si>
  <si>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</si>
  <si>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</si>
  <si>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</si>
  <si>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</si>
  <si>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</si>
  <si>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</si>
  <si>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</si>
  <si>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</si>
  <si>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</si>
  <si>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</si>
  <si>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</si>
  <si>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</si>
  <si>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</si>
  <si>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</si>
  <si>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</si>
  <si>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</si>
  <si>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</si>
  <si>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</si>
  <si>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</si>
  <si>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</si>
  <si>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</si>
  <si>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</si>
  <si>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</si>
  <si>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</si>
  <si>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</si>
  <si>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</si>
  <si>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</si>
  <si>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</si>
  <si>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</si>
  <si>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</si>
  <si>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</si>
  <si>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</si>
  <si>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</si>
  <si>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</si>
  <si>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</si>
  <si>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</si>
  <si>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</si>
  <si>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</si>
  <si>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</si>
  <si>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</si>
  <si>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</si>
  <si>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</si>
  <si>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</si>
  <si>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</si>
  <si>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</si>
  <si>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</si>
  <si>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</si>
  <si>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</si>
  <si>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</si>
  <si>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</si>
  <si>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</si>
  <si>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</si>
  <si>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</si>
  <si>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</si>
  <si>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</si>
  <si>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</si>
  <si>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</si>
  <si>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</si>
  <si>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</si>
  <si>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</si>
  <si>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</si>
  <si>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</si>
  <si>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</si>
  <si>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</si>
  <si>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</si>
  <si>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</si>
  <si>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</si>
  <si>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</si>
  <si>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</si>
  <si>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</si>
  <si>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</si>
  <si>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</si>
  <si>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</si>
  <si>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</si>
  <si>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</si>
  <si>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</si>
  <si>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</si>
  <si>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</si>
  <si>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</si>
  <si>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</si>
  <si>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</si>
  <si>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</si>
  <si>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</si>
  <si>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</si>
  <si>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</si>
  <si>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</si>
  <si>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</si>
  <si>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</si>
  <si>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</si>
  <si>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</si>
  <si>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</si>
  <si>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</si>
  <si>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</si>
  <si>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</si>
  <si>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</si>
  <si>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</si>
  <si>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</si>
  <si>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</si>
  <si>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</si>
  <si>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</si>
  <si>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</si>
  <si>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</si>
  <si>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</si>
  <si>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</si>
  <si>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</si>
  <si>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</si>
  <si>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</si>
  <si>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</si>
  <si>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</si>
  <si>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</si>
  <si>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</si>
  <si>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</si>
  <si>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</si>
  <si>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</si>
  <si>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</si>
  <si>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</si>
  <si>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</si>
  <si>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</si>
  <si>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</si>
  <si>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</si>
  <si>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</si>
  <si>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</si>
  <si>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</si>
  <si>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</si>
  <si>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</si>
  <si>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</si>
  <si>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</si>
  <si>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</si>
  <si>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</si>
  <si>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</si>
  <si>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</si>
  <si>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</si>
  <si>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</si>
  <si>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</si>
  <si>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</si>
  <si>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</si>
  <si>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</si>
  <si>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</si>
  <si>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</si>
  <si>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</si>
  <si>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</si>
  <si>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</si>
  <si>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</si>
  <si>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</si>
  <si>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</si>
  <si>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</si>
  <si>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</si>
  <si>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</si>
  <si>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</si>
  <si>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</si>
  <si>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</si>
  <si>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</si>
  <si>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</si>
  <si>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</si>
  <si>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</si>
  <si>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</si>
  <si>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</si>
  <si>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</si>
  <si>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</si>
  <si>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</si>
  <si>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</si>
  <si>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</si>
  <si>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</si>
  <si>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</si>
  <si>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</si>
  <si>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</si>
  <si>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</si>
  <si>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</si>
  <si>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</si>
  <si>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</si>
  <si>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</si>
  <si>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</si>
  <si>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</si>
  <si>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</si>
  <si>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</si>
  <si>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</si>
  <si>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</si>
  <si>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</si>
  <si>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</si>
  <si>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</si>
  <si>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</si>
  <si>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</si>
  <si>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</si>
  <si>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</si>
  <si>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</si>
  <si>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</si>
  <si>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</si>
  <si>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</si>
  <si>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</si>
  <si>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</si>
  <si>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</si>
  <si>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</si>
  <si>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</si>
  <si>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</si>
  <si>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</si>
  <si>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</si>
  <si>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</si>
  <si>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</si>
  <si>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</si>
  <si>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</si>
  <si>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</si>
  <si>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</si>
  <si>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</si>
  <si>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</si>
  <si>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</si>
  <si>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</si>
  <si>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</si>
  <si>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</si>
  <si>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</si>
  <si>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</si>
  <si>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</si>
  <si>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</si>
  <si>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</si>
  <si>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</si>
  <si>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</si>
  <si>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</si>
  <si>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</si>
  <si>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</si>
  <si>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</si>
  <si>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</si>
  <si>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</si>
  <si>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</si>
  <si>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</si>
  <si>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</si>
  <si>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</si>
  <si>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</si>
  <si>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</si>
  <si>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</si>
  <si>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</si>
  <si>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</si>
  <si>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</si>
  <si>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</si>
  <si>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</si>
  <si>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</si>
  <si>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</si>
  <si>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</si>
  <si>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</si>
  <si>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</si>
  <si>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</si>
  <si>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</si>
  <si>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</si>
  <si>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</si>
  <si>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</si>
  <si>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</si>
  <si>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</si>
  <si>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</si>
  <si>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</si>
  <si>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</si>
  <si>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</si>
  <si>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</si>
  <si>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</si>
  <si>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</si>
  <si>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</si>
  <si>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</si>
  <si>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</si>
  <si>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</si>
  <si>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</si>
  <si>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</si>
  <si>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</si>
  <si>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</si>
  <si>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</si>
  <si>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</si>
  <si>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</si>
  <si>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</si>
  <si>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</si>
  <si>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</si>
  <si>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</si>
  <si>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</si>
  <si>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</si>
  <si>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</si>
  <si>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</si>
  <si>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</si>
  <si>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</si>
  <si>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</si>
  <si>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</si>
  <si>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</si>
  <si>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</si>
  <si>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</si>
  <si>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</si>
  <si>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</si>
  <si>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</si>
  <si>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</si>
  <si>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</si>
  <si>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</si>
  <si>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</si>
  <si>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</si>
  <si>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</si>
  <si>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</si>
  <si>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</si>
  <si>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</si>
  <si>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</si>
  <si>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</si>
  <si>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</si>
  <si>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</si>
  <si>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</si>
  <si>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</si>
  <si>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</si>
  <si>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</si>
  <si>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</si>
  <si>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</si>
  <si>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</si>
  <si>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</si>
  <si>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</si>
  <si>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</si>
  <si>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</si>
  <si>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</si>
  <si>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</si>
  <si>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</si>
  <si>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</si>
  <si>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</si>
  <si>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</si>
  <si>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</si>
  <si>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</si>
  <si>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</si>
  <si>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</si>
  <si>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</si>
  <si>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</si>
  <si>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</si>
  <si>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</si>
  <si>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</si>
  <si>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</si>
  <si>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</si>
  <si>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</si>
  <si>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</si>
  <si>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</si>
  <si>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</si>
  <si>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</si>
  <si>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</si>
  <si>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</si>
  <si>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</si>
  <si>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</si>
  <si>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</si>
  <si>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</si>
  <si>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</si>
  <si>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</si>
  <si>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</si>
  <si>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</si>
  <si>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</si>
  <si>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</si>
  <si>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</si>
  <si>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</si>
  <si>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</si>
  <si>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</si>
  <si>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</si>
  <si>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</si>
  <si>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</si>
  <si>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</si>
  <si>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</si>
  <si>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</si>
  <si>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</si>
  <si>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</si>
  <si>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</si>
  <si>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</si>
  <si>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</si>
  <si>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</si>
  <si>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</si>
  <si>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</si>
  <si>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</si>
  <si>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</si>
  <si>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</si>
  <si>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</si>
  <si>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</si>
  <si>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</si>
  <si>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</si>
  <si>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</si>
  <si>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</si>
  <si>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</si>
  <si>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</si>
  <si>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</si>
  <si>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</si>
  <si>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</si>
  <si>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</si>
  <si>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</si>
  <si>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</si>
  <si>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</si>
  <si>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</si>
  <si>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</si>
  <si>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</si>
  <si>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</si>
  <si>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</si>
  <si>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</si>
  <si>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</si>
  <si>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</si>
  <si>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</si>
  <si>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</si>
  <si>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</si>
  <si>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</si>
  <si>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</si>
  <si>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</si>
  <si>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</si>
  <si>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</si>
  <si>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</si>
  <si>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</si>
  <si>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</si>
  <si>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</si>
  <si>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</si>
  <si>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</si>
  <si>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</si>
  <si>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</si>
  <si>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</si>
  <si>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</si>
  <si>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</si>
  <si>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</si>
  <si>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</si>
  <si>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</si>
  <si>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</si>
  <si>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</si>
  <si>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</si>
  <si>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</si>
  <si>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</si>
  <si>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</si>
  <si>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</si>
  <si>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</si>
  <si>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</si>
  <si>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</si>
  <si>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</si>
  <si>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</si>
  <si>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</si>
  <si>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</si>
  <si>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</si>
  <si>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</si>
  <si>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</si>
  <si>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</si>
  <si>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</si>
  <si>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</si>
  <si>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</si>
  <si>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</si>
  <si>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</si>
  <si>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</si>
  <si>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</si>
  <si>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</si>
  <si>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</si>
  <si>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</si>
  <si>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</si>
  <si>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</si>
  <si>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</si>
  <si>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</si>
  <si>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</si>
  <si>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</si>
  <si>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</si>
  <si>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</si>
  <si>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</si>
  <si>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</si>
  <si>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</si>
  <si>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</si>
  <si>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</si>
  <si>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</si>
  <si>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</si>
  <si>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</si>
  <si>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</si>
  <si>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</si>
  <si>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</si>
  <si>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</si>
  <si>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</si>
  <si>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</si>
  <si>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</si>
  <si>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</si>
  <si>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</si>
  <si>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</si>
  <si>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</si>
  <si>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</si>
  <si>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</si>
  <si>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</si>
  <si>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</si>
  <si>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</si>
  <si>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</si>
  <si>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</si>
  <si>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</si>
  <si>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</si>
  <si>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</si>
  <si>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</si>
  <si>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</si>
  <si>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</si>
  <si>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</si>
  <si>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</si>
  <si>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</si>
  <si>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</si>
  <si>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</si>
  <si>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</si>
  <si>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</si>
  <si>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</si>
  <si>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</si>
  <si>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</si>
  <si>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</si>
  <si>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</si>
  <si>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</si>
  <si>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</si>
  <si>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</si>
  <si>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</si>
  <si>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</si>
  <si>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</si>
  <si>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</si>
  <si>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http://indiceseconomicos.secovi.com.br/indicadormensal.php?idindicador=59#</t>
  </si>
  <si>
    <t>Mês</t>
  </si>
  <si>
    <t>índice</t>
  </si>
  <si>
    <t>Var% Mês</t>
  </si>
  <si>
    <t>Acum. Ano%</t>
  </si>
  <si>
    <t>Acum. 12 meses%</t>
  </si>
  <si>
    <t>JAN</t>
  </si>
  <si>
    <t>FEV</t>
  </si>
  <si>
    <t>MAR</t>
  </si>
  <si>
    <t>ABR</t>
  </si>
  <si>
    <t>MAI</t>
  </si>
  <si>
    <t>JUN</t>
  </si>
  <si>
    <t>JUL</t>
  </si>
  <si>
    <t>AGO</t>
  </si>
  <si>
    <t>SET</t>
  </si>
  <si>
    <t>OUT</t>
  </si>
  <si>
    <t>NOV</t>
  </si>
  <si>
    <t>DEZ</t>
  </si>
  <si>
    <t>% INCC</t>
  </si>
  <si>
    <t>PREÇO REAJUSTADO</t>
  </si>
  <si>
    <t>ÍNDICE INCC</t>
  </si>
  <si>
    <t>ÍNDICE DATA BASE</t>
  </si>
  <si>
    <t>9.265.067/0001-60</t>
  </si>
  <si>
    <t>Biosis</t>
  </si>
  <si>
    <t>(11) 2316.8928</t>
  </si>
  <si>
    <t>Douglas Silva</t>
  </si>
  <si>
    <t>Bomba submersível 240l/s - 6,00m, com eixo guia completo e pedestal</t>
  </si>
  <si>
    <t>Bomba de drenagem - EBR  60m/h³ e 15mca</t>
  </si>
  <si>
    <t>KSB</t>
  </si>
  <si>
    <t>(11) 97123.1079</t>
  </si>
  <si>
    <t>60.680.873/0018-62</t>
  </si>
  <si>
    <t>Renato Soldera Penteado</t>
  </si>
  <si>
    <t>Zamon</t>
  </si>
  <si>
    <t>27.647.354/0001-89</t>
  </si>
  <si>
    <t>(14) 3629-1465</t>
  </si>
  <si>
    <t>Bianca Oliveira</t>
  </si>
  <si>
    <t>(47) 3350-9500</t>
  </si>
  <si>
    <t>Kayan Luiz Coussou</t>
  </si>
  <si>
    <t>20.105.527/0001-98</t>
  </si>
  <si>
    <t>(19) 97413-3433</t>
  </si>
  <si>
    <t>Josiane Salvador</t>
  </si>
  <si>
    <t>ModelAço</t>
  </si>
  <si>
    <t>(31) 3592-8124</t>
  </si>
  <si>
    <t>07.736.401/0001-53</t>
  </si>
  <si>
    <t>Victor</t>
  </si>
  <si>
    <t>15.797.607/0001-11</t>
  </si>
  <si>
    <t>04.785.664/0001-64</t>
  </si>
  <si>
    <t>FLUID FEEDER INDÚSTRIA E COMÉRCIO LDTA</t>
  </si>
  <si>
    <t>(11) 2021-7755</t>
  </si>
  <si>
    <t>29.220.302/0001-57</t>
  </si>
  <si>
    <t>Estiglass TM Equipamentos Industriais</t>
  </si>
  <si>
    <t>(11) 4976-2070</t>
  </si>
  <si>
    <t>Supri soluções</t>
  </si>
  <si>
    <t>(11) 95863-2283</t>
  </si>
  <si>
    <t>43.749.115/0001-96</t>
  </si>
  <si>
    <t>J.A. Cavalcanti Reservatórios</t>
  </si>
  <si>
    <t>Dipawa Reservatórios metálicos</t>
  </si>
  <si>
    <t>ROGERIO SERVILHA</t>
  </si>
  <si>
    <t>(14) 3404-3844</t>
  </si>
  <si>
    <t>55.456.602/0001-40</t>
  </si>
  <si>
    <t>Carmaço Reservatórios</t>
  </si>
  <si>
    <t>(17) 98187-0033</t>
  </si>
  <si>
    <t>Fernando Toffoli</t>
  </si>
  <si>
    <t>Agro caixas d'água</t>
  </si>
  <si>
    <t>(14) 99825-1988</t>
  </si>
  <si>
    <t>Mara Ruiz</t>
  </si>
  <si>
    <t xml:space="preserve"> 07.413.622/0001-90</t>
  </si>
  <si>
    <t>03.992.177/0001-00</t>
  </si>
  <si>
    <t>BVTO</t>
  </si>
  <si>
    <t>Rotária do Brail</t>
  </si>
  <si>
    <t>PNX Ar comprimido</t>
  </si>
  <si>
    <t>EBET</t>
  </si>
  <si>
    <t>CEN</t>
  </si>
  <si>
    <t>Talha e trole mecânico  1,5Ton incluso monovia</t>
  </si>
  <si>
    <t>28,45m</t>
  </si>
  <si>
    <t>11,29m</t>
  </si>
  <si>
    <t>156,56m</t>
  </si>
  <si>
    <t>32,15m</t>
  </si>
  <si>
    <t>444,48m</t>
  </si>
  <si>
    <t>38,81m</t>
  </si>
  <si>
    <t>14,36m</t>
  </si>
  <si>
    <t>Tubo Ferro Fundido Bolsa JGS L= 6000 mm DN 600mm + Tubo Ferro Fundido Bolsa JGS L= 666 mm DN 600mm</t>
  </si>
  <si>
    <t>Tubo Ferro Fundido Bolsa JGS L= 6000 mm DN 600mm + Tubo Ferro Fundido Bolsa JGS L= 1000 mm DN 600mm</t>
  </si>
  <si>
    <t xml:space="preserve">Extremidade Ferro Fundido sem aba de vedação Flange PN10 L=500mm DN 200mm </t>
  </si>
  <si>
    <t>https://www.telhanorte.com.br/telha-cumeeira-kalheta-de-fibrocimento-61x60-8cm-8mm-normal-cinza-brasilit-50490/p</t>
  </si>
  <si>
    <t>https://elitegas.com.br/produto/159/pig-tail-de-cobre-b-190-r--7-16</t>
  </si>
  <si>
    <t>https://www.leroymerlin.com.br/kit--mangueira-de-gas-tombak-120cm-com-registro-de-bloqueio-e-aperto-rapido-jackwal_88508210</t>
  </si>
  <si>
    <t>https://www.leroymerlin.com.br/valvula-de-retencao-soldavel-1-32mm-marrom-tigre_87013794</t>
  </si>
  <si>
    <t>https://www.plastolandia.com.br/valvula-esfera-polipropileno-solda-epdm-32-mm</t>
  </si>
  <si>
    <t>https://www.plastolandia.com.br/valvula-esfera-polipropileno-solda-epdm-40-mm</t>
  </si>
  <si>
    <t>https://www.instaagro.com/bermad-valvula-eletrica-1-5-40mm-mod-21t-m-bsp-normalmente-fechada?gclid=CjwKCAjwzJmlBhBBEiwAEJyLu2atQARVcrSYWQVKF6bF8WBOb1B2QMPLePlEGhy7LInV7HDH0IwRxRoCWFQQAvD_BwE</t>
  </si>
  <si>
    <t>22.730.743/0001-50</t>
  </si>
  <si>
    <t>Instaagro</t>
  </si>
  <si>
    <t>DN 900mm - 28 parafusos</t>
  </si>
  <si>
    <t>DN 1000mm - 28 parafusos</t>
  </si>
  <si>
    <t>DN 700mm - 24 parafusos</t>
  </si>
  <si>
    <t>DN 600mm - 20 parafusos</t>
  </si>
  <si>
    <t>DN 250mm - 12 parafusos</t>
  </si>
  <si>
    <t>DN 500mm - 20 parafusos</t>
  </si>
  <si>
    <t>QDF – CENTRIFUGA, contendo todas as proteções e acessórios, conforme diagrama unifilar</t>
  </si>
  <si>
    <t>QDF – ADL, contendo todas as proteções e acessórios, conforme diagrama unifilar</t>
  </si>
  <si>
    <t>QDF – HIP, contendo todas as proteções e acessórios, conforme diagrama unifilar</t>
  </si>
  <si>
    <t>QDF –OP, contendo todas as proteções e acessórios, conforme diagrama unifilar</t>
  </si>
  <si>
    <t>QDF – SBR, contendo todas as proteções e acessórios, conforme diagrama unifilar</t>
  </si>
  <si>
    <t>QDF – SBR2, contendo todas as proteções e acessórios, conforme diagrama unifilar</t>
  </si>
  <si>
    <t>QDF – SBR1, contendo todas as proteções e acessórios, conforme diagrama unifilar</t>
  </si>
  <si>
    <t>QDF – SOD, contendo todas as proteções e acessórios, conforme diagrama unifilar</t>
  </si>
  <si>
    <t>QDF – SPD, contendo todas as proteções e acessórios, conforme diagrama unifilar</t>
  </si>
  <si>
    <t>QDF – TRP, contendo todas as proteções e acessórios, conforme diagrama unifilar</t>
  </si>
  <si>
    <t>04.015.569/0001-81</t>
  </si>
  <si>
    <t>Eletrificação e Instalação Elétrica Blastec Ltda</t>
  </si>
  <si>
    <t>(51) 3668-3203</t>
  </si>
  <si>
    <t>Carlos Blaskowski</t>
  </si>
  <si>
    <t>HHTEC Comércio e Serviços LTDA</t>
  </si>
  <si>
    <t xml:space="preserve">(11) 2539-3981  </t>
  </si>
  <si>
    <t>Marcos Nakandacare</t>
  </si>
  <si>
    <t>QDF – ELR, contendo todas as proteções e acessórios, conforme diagrama unifilar</t>
  </si>
  <si>
    <t>(47)99733-0608</t>
  </si>
  <si>
    <t>https://www.portaleletrico.com.br/quadro-de-comando-1200x800x250mm-com-flange-lumibras-2510/p?idsku=2519</t>
  </si>
  <si>
    <t>(51) 3374-4958</t>
  </si>
  <si>
    <t>SH - Tech RS</t>
  </si>
  <si>
    <t>Jéferson Schmidt</t>
  </si>
  <si>
    <t>10.510.598/0001-12</t>
  </si>
  <si>
    <t>GCEF</t>
  </si>
  <si>
    <t>27.801.115/0001-31</t>
  </si>
  <si>
    <t>(54)99133-9516</t>
  </si>
  <si>
    <t>Grégori Celso</t>
  </si>
  <si>
    <t>09.185.931/0001-86</t>
  </si>
  <si>
    <t>??</t>
  </si>
  <si>
    <t>08.739.643/0001-63</t>
  </si>
  <si>
    <t>VCW VALVULAS IND COM E REPRE LTDA</t>
  </si>
  <si>
    <t>https://pregaobanrisul.com.br/editais/0188_2017/lote/653644</t>
  </si>
  <si>
    <t>28.001.420/0001-01</t>
  </si>
  <si>
    <t>SANENGE</t>
  </si>
  <si>
    <t>47 38041309</t>
  </si>
  <si>
    <t>Arnaldo Budal</t>
  </si>
  <si>
    <t>MAQFORT</t>
  </si>
  <si>
    <t>(32) 3851 2350</t>
  </si>
  <si>
    <t>MOVISERVI</t>
  </si>
  <si>
    <t>(11)957597888</t>
  </si>
  <si>
    <t>Valdir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</si>
</sst>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R$]&quot; &quot;#,##0.00;[$R$]&quot; &quot;#,##0.00;"/>
    <numFmt numFmtId="165" formatCode="0.000000"/>
    <numFmt numFmtId="166" formatCode="[$R$]&quot; &quot;#,##0.00"/>
    <numFmt numFmtId="167" formatCode="##&quot;.&quot;###&quot;.&quot;###&quot;/&quot;0000&quot;-&quot;00"/>
    <numFmt numFmtId="168" formatCode="\(00\)\ 0000\-0000"/>
    <numFmt numFmtId="169" formatCode="[$R$-416]\ #,##0.00"/>
    <numFmt numFmtId="170" formatCode="00"/>
    <numFmt numFmtId="171" formatCode="0.0000"/>
    <numFmt numFmtId="172" formatCode="_(* #,##0.00_);_(* \(#,##0.00\);_(* &quot;-&quot;??_);_(@_)"/>
    <numFmt numFmtId="173" formatCode="#,##0.00_ ;[Red]\-#,##0.00\ "/>
    <numFmt numFmtId="174" formatCode="&quot;R$&quot;#,##0.00"/>
  </numFmts>
  <fonts count="30" x14ac:knownFonts="1">
    <font>
      <sz val="11"/>
      <color theme="1"/>
      <name val="Calibri"/>
      <family val="2"/>
      <scheme val="minor"/>
    </font>
    <font>
      <sz val="11"/>
      <color theme="1"/>
      <name val="Calibri"/>
      <family val="2"/>
      <scheme val="minor"/>
    </font>
    <font>
      <sz val="10"/>
      <color indexed="24"/>
      <name val="Arial"/>
      <family val="2"/>
    </font>
    <font>
      <b/>
      <sz val="9"/>
      <name val="Calibri"/>
      <family val="2"/>
      <scheme val="minor"/>
    </font>
    <font>
      <sz val="11"/>
      <color rgb="FFFFFFFF"/>
      <name val="Calibri"/>
      <family val="2"/>
    </font>
    <font>
      <sz val="10"/>
      <color rgb="FF000000"/>
      <name val="Arial"/>
      <family val="2"/>
    </font>
    <font>
      <b/>
      <sz val="8"/>
      <name val="Calibri"/>
      <family val="2"/>
      <scheme val="minor"/>
    </font>
    <font>
      <sz val="8"/>
      <name val="Calibri"/>
      <family val="2"/>
      <scheme val="minor"/>
    </font>
    <font>
      <u/>
      <sz val="11"/>
      <color theme="10"/>
      <name val="Calibri"/>
      <family val="2"/>
      <scheme val="minor"/>
    </font>
    <font>
      <sz val="8"/>
      <name val="Calibri"/>
      <family val="2"/>
    </font>
    <font>
      <u/>
      <sz val="8"/>
      <name val="Calibri"/>
      <family val="2"/>
      <scheme val="minor"/>
    </font>
    <font>
      <sz val="8"/>
      <name val="Arial"/>
      <family val="2"/>
    </font>
    <font>
      <b/>
      <sz val="25"/>
      <name val="Calibri"/>
      <family val="2"/>
      <scheme val="minor"/>
    </font>
    <font>
      <sz val="9"/>
      <name val="Calibri"/>
      <family val="2"/>
      <scheme val="minor"/>
    </font>
    <font>
      <sz val="9"/>
      <color theme="0"/>
      <name val="Calibri"/>
      <family val="2"/>
      <scheme val="minor"/>
    </font>
    <font>
      <b/>
      <sz val="9"/>
      <name val="Arial Narrow"/>
      <family val="2"/>
    </font>
    <font>
      <sz val="10"/>
      <color indexed="22"/>
      <name val="Arial"/>
      <family val="2"/>
    </font>
    <font>
      <sz val="9"/>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b/>
      <sz val="9"/>
      <color theme="1"/>
      <name val="Verdana"/>
      <family val="2"/>
    </font>
    <font>
      <sz val="8"/>
      <color theme="1"/>
      <name val="Verdana"/>
      <family val="2"/>
    </font>
    <font>
      <sz val="8"/>
      <color rgb="FFFF0000"/>
      <name val="Verdana"/>
      <family val="2"/>
    </font>
    <font>
      <b/>
      <sz val="8"/>
      <color rgb="FFFF0000"/>
      <name val="Calibri"/>
      <family val="2"/>
      <scheme val="minor"/>
    </font>
    <font>
      <sz val="6"/>
      <name val="Calibri"/>
      <family val="2"/>
      <scheme val="minor"/>
    </font>
  </fonts>
  <fills count="10">
    <fill>
      <patternFill patternType="none"/>
    </fill>
    <fill>
      <patternFill patternType="gray125"/>
    </fill>
    <fill>
      <patternFill patternType="solid">
        <fgColor rgb="FF4BACC6"/>
        <bgColor rgb="FF4BACC6"/>
      </patternFill>
    </fill>
    <fill>
      <patternFill patternType="solid">
        <fgColor rgb="FF595959"/>
        <bgColor rgb="FF595959"/>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00"/>
        <bgColor indexed="64"/>
      </patternFill>
    </fill>
    <fill>
      <patternFill patternType="solid">
        <fgColor rgb="FFF2F2F2"/>
        <bgColor indexed="64"/>
      </patternFill>
    </fill>
    <fill>
      <patternFill patternType="solid">
        <fgColor rgb="FFCCCCCC"/>
        <bgColor indexed="64"/>
      </patternFill>
    </fill>
  </fills>
  <borders count="38">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AAAAAA"/>
      </left>
      <right/>
      <top/>
      <bottom/>
      <diagonal/>
    </border>
    <border>
      <left/>
      <right style="medium">
        <color rgb="FFAAAAAA"/>
      </right>
      <top/>
      <bottom/>
      <diagonal/>
    </border>
    <border>
      <left style="medium">
        <color rgb="FFAAAAAA"/>
      </left>
      <right/>
      <top/>
      <bottom style="medium">
        <color rgb="FFAAAAAA"/>
      </bottom>
      <diagonal/>
    </border>
    <border>
      <left/>
      <right/>
      <top/>
      <bottom style="medium">
        <color rgb="FFAAAAAA"/>
      </bottom>
      <diagonal/>
    </border>
    <border>
      <left/>
      <right style="medium">
        <color rgb="FFAAAAAA"/>
      </right>
      <top/>
      <bottom style="medium">
        <color rgb="FFAAAAAA"/>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11">
    <xf numFmtId="0" fontId="0" fillId="0" borderId="0"/>
    <xf numFmtId="0" fontId="1" fillId="0" borderId="0"/>
    <xf numFmtId="0" fontId="2" fillId="0" borderId="0"/>
    <xf numFmtId="0" fontId="4" fillId="2" borderId="0" applyNumberFormat="0" applyBorder="0" applyAlignment="0" applyProtection="0"/>
    <xf numFmtId="0" fontId="5" fillId="0" borderId="0" applyNumberFormat="0" applyFill="0" applyBorder="0" applyAlignment="0" applyProtection="0"/>
    <xf numFmtId="0" fontId="8" fillId="0" borderId="0" applyNumberFormat="0" applyFill="0" applyBorder="0" applyAlignment="0" applyProtection="0"/>
    <xf numFmtId="0" fontId="2" fillId="0" borderId="0"/>
    <xf numFmtId="0" fontId="16" fillId="0" borderId="0"/>
    <xf numFmtId="4" fontId="2" fillId="0" borderId="0" applyFont="0" applyFill="0" applyBorder="0" applyAlignment="0" applyProtection="0"/>
    <xf numFmtId="0" fontId="2" fillId="0" borderId="0"/>
    <xf numFmtId="9" fontId="1" fillId="0" borderId="0" applyFont="0" applyFill="0" applyBorder="0" applyAlignment="0" applyProtection="0"/>
  </cellStyleXfs>
  <cellXfs count="203">
    <xf numFmtId="0" fontId="0" fillId="0" borderId="0" xfId="0"/>
    <xf numFmtId="0" fontId="7" fillId="0" borderId="0" xfId="1" applyFont="1" applyAlignment="1">
      <alignment horizontal="center" vertical="center"/>
    </xf>
    <xf numFmtId="0" fontId="7" fillId="0" borderId="0" xfId="0" applyFont="1" applyAlignment="1">
      <alignment vertical="center"/>
    </xf>
    <xf numFmtId="4" fontId="7" fillId="0" borderId="0" xfId="0" applyNumberFormat="1" applyFont="1" applyAlignment="1">
      <alignment vertical="center"/>
    </xf>
    <xf numFmtId="169" fontId="7" fillId="0" borderId="0" xfId="0" applyNumberFormat="1" applyFont="1" applyAlignment="1">
      <alignment vertical="center"/>
    </xf>
    <xf numFmtId="0" fontId="13" fillId="0" borderId="0" xfId="1" applyFont="1" applyAlignment="1">
      <alignment horizontal="center" vertical="center"/>
    </xf>
    <xf numFmtId="0" fontId="14" fillId="0" borderId="0" xfId="1" applyFont="1" applyAlignment="1">
      <alignment horizontal="center" vertical="center"/>
    </xf>
    <xf numFmtId="0" fontId="6" fillId="4" borderId="1" xfId="4" applyFont="1" applyFill="1" applyBorder="1" applyAlignment="1">
      <alignment horizontal="center" vertical="center"/>
    </xf>
    <xf numFmtId="0" fontId="6" fillId="4" borderId="2" xfId="4" applyFont="1" applyFill="1" applyBorder="1" applyAlignment="1">
      <alignment vertical="center" wrapText="1"/>
    </xf>
    <xf numFmtId="0" fontId="6" fillId="4" borderId="2" xfId="4" applyFont="1" applyFill="1" applyBorder="1" applyAlignment="1" applyProtection="1">
      <alignment horizontal="center" vertical="center"/>
      <protection locked="0"/>
    </xf>
    <xf numFmtId="164" fontId="6" fillId="4" borderId="2" xfId="4" applyNumberFormat="1" applyFont="1" applyFill="1" applyBorder="1" applyAlignment="1">
      <alignment horizontal="center" vertical="center"/>
    </xf>
    <xf numFmtId="164" fontId="6" fillId="4" borderId="3" xfId="4" applyNumberFormat="1" applyFont="1" applyFill="1" applyBorder="1" applyAlignment="1">
      <alignment horizontal="center" vertical="center"/>
    </xf>
    <xf numFmtId="0" fontId="7" fillId="5" borderId="1" xfId="4" applyFont="1" applyFill="1" applyBorder="1" applyAlignment="1">
      <alignment horizontal="center" vertical="center"/>
    </xf>
    <xf numFmtId="0" fontId="7" fillId="5" borderId="2" xfId="4" applyFont="1" applyFill="1" applyBorder="1" applyAlignment="1">
      <alignment horizontal="center" vertical="center" wrapText="1"/>
    </xf>
    <xf numFmtId="0" fontId="7" fillId="5" borderId="2" xfId="4" applyFont="1" applyFill="1" applyBorder="1" applyAlignment="1">
      <alignment horizontal="center" vertical="center"/>
    </xf>
    <xf numFmtId="14" fontId="7" fillId="5" borderId="2" xfId="4" applyNumberFormat="1" applyFont="1" applyFill="1" applyBorder="1" applyAlignment="1">
      <alignment horizontal="center" vertical="center"/>
    </xf>
    <xf numFmtId="0" fontId="7" fillId="5" borderId="3" xfId="4" applyFont="1" applyFill="1" applyBorder="1" applyAlignment="1">
      <alignment horizontal="center" vertical="center"/>
    </xf>
    <xf numFmtId="0" fontId="7" fillId="0" borderId="1" xfId="4" applyFont="1" applyFill="1" applyBorder="1" applyAlignment="1">
      <alignment vertical="center"/>
    </xf>
    <xf numFmtId="0" fontId="7" fillId="0" borderId="2" xfId="4" applyFont="1" applyFill="1" applyBorder="1" applyAlignment="1">
      <alignment vertical="center" wrapText="1"/>
    </xf>
    <xf numFmtId="0" fontId="7" fillId="0" borderId="2" xfId="4" applyFont="1" applyFill="1" applyBorder="1" applyAlignment="1" applyProtection="1">
      <alignment vertical="center" wrapText="1"/>
      <protection locked="0"/>
    </xf>
    <xf numFmtId="0" fontId="7" fillId="0" borderId="2" xfId="4" applyFont="1" applyFill="1" applyBorder="1" applyAlignment="1" applyProtection="1">
      <alignment vertical="center"/>
      <protection locked="0"/>
    </xf>
    <xf numFmtId="0" fontId="7" fillId="0" borderId="3" xfId="4" applyFont="1" applyFill="1" applyBorder="1" applyAlignment="1" applyProtection="1">
      <alignment vertical="center"/>
      <protection locked="0"/>
    </xf>
    <xf numFmtId="0" fontId="7" fillId="0" borderId="1" xfId="4" applyFont="1" applyFill="1" applyBorder="1" applyAlignment="1" applyProtection="1">
      <alignment horizontal="center" vertical="center" wrapText="1"/>
      <protection locked="0"/>
    </xf>
    <xf numFmtId="0" fontId="7" fillId="0" borderId="2" xfId="4" applyFont="1" applyFill="1" applyBorder="1" applyAlignment="1" applyProtection="1">
      <alignment horizontal="center" vertical="center" wrapText="1"/>
      <protection locked="0"/>
    </xf>
    <xf numFmtId="0" fontId="7" fillId="0" borderId="1" xfId="4" applyFont="1" applyFill="1" applyBorder="1" applyAlignment="1" applyProtection="1">
      <alignment horizontal="center" vertical="center"/>
      <protection locked="0"/>
    </xf>
    <xf numFmtId="165" fontId="7" fillId="0" borderId="2" xfId="4" applyNumberFormat="1" applyFont="1" applyFill="1" applyBorder="1" applyAlignment="1" applyProtection="1">
      <alignment horizontal="center" vertical="center"/>
      <protection locked="0"/>
    </xf>
    <xf numFmtId="14" fontId="7" fillId="0" borderId="2" xfId="4" applyNumberFormat="1" applyFont="1" applyFill="1" applyBorder="1" applyAlignment="1" applyProtection="1">
      <alignment horizontal="center" vertical="center"/>
      <protection locked="0"/>
    </xf>
    <xf numFmtId="0" fontId="7" fillId="0" borderId="2" xfId="4" applyFont="1" applyFill="1" applyBorder="1" applyAlignment="1" applyProtection="1">
      <alignment horizontal="center" vertical="center"/>
      <protection locked="0"/>
    </xf>
    <xf numFmtId="0" fontId="7" fillId="0" borderId="2" xfId="4" applyFont="1" applyFill="1" applyBorder="1" applyAlignment="1" applyProtection="1">
      <alignment horizontal="left" vertical="center"/>
      <protection locked="0"/>
    </xf>
    <xf numFmtId="1" fontId="6" fillId="4" borderId="1" xfId="4" applyNumberFormat="1" applyFont="1" applyFill="1" applyBorder="1" applyAlignment="1">
      <alignment horizontal="center" vertical="center"/>
    </xf>
    <xf numFmtId="0" fontId="6" fillId="4" borderId="2" xfId="4" applyFont="1" applyFill="1" applyBorder="1" applyAlignment="1" applyProtection="1">
      <alignment horizontal="center" vertical="center" wrapText="1"/>
      <protection locked="0"/>
    </xf>
    <xf numFmtId="165" fontId="7" fillId="0" borderId="2" xfId="4" applyNumberFormat="1" applyFont="1" applyFill="1" applyBorder="1" applyAlignment="1" applyProtection="1">
      <alignment horizontal="left" vertical="center"/>
      <protection locked="0"/>
    </xf>
    <xf numFmtId="165" fontId="7" fillId="0" borderId="2" xfId="4" applyNumberFormat="1" applyFont="1" applyFill="1" applyBorder="1" applyAlignment="1" applyProtection="1">
      <alignment horizontal="center" vertical="center" wrapText="1"/>
      <protection locked="0"/>
    </xf>
    <xf numFmtId="14" fontId="7" fillId="0" borderId="2" xfId="4" applyNumberFormat="1" applyFont="1" applyFill="1" applyBorder="1" applyAlignment="1" applyProtection="1">
      <alignment horizontal="center" vertical="center" wrapText="1"/>
      <protection locked="0"/>
    </xf>
    <xf numFmtId="165" fontId="10" fillId="0" borderId="2" xfId="5" applyNumberFormat="1" applyFont="1" applyFill="1" applyBorder="1" applyAlignment="1" applyProtection="1">
      <alignment horizontal="center" vertical="center" wrapText="1"/>
      <protection locked="0"/>
    </xf>
    <xf numFmtId="166" fontId="7" fillId="0" borderId="3" xfId="4" applyNumberFormat="1" applyFont="1" applyFill="1" applyBorder="1" applyAlignment="1" applyProtection="1">
      <alignment vertical="center"/>
      <protection locked="0"/>
    </xf>
    <xf numFmtId="0" fontId="7" fillId="0" borderId="2" xfId="4" applyFont="1" applyFill="1" applyBorder="1" applyAlignment="1">
      <alignment horizontal="center" vertical="center" wrapText="1"/>
    </xf>
    <xf numFmtId="0" fontId="7" fillId="0" borderId="4" xfId="4" applyFont="1" applyFill="1" applyBorder="1" applyAlignment="1">
      <alignment vertical="center"/>
    </xf>
    <xf numFmtId="0" fontId="7" fillId="0" borderId="5" xfId="4" applyFont="1" applyFill="1" applyBorder="1" applyAlignment="1">
      <alignment vertical="center" wrapText="1"/>
    </xf>
    <xf numFmtId="0" fontId="7" fillId="0" borderId="5" xfId="4" applyFont="1" applyFill="1" applyBorder="1" applyAlignment="1" applyProtection="1">
      <alignment vertical="center" wrapText="1"/>
      <protection locked="0"/>
    </xf>
    <xf numFmtId="0" fontId="7" fillId="0" borderId="5" xfId="4" applyFont="1" applyFill="1" applyBorder="1" applyAlignment="1" applyProtection="1">
      <alignment vertical="center"/>
      <protection locked="0"/>
    </xf>
    <xf numFmtId="0" fontId="7" fillId="0" borderId="6" xfId="4" applyFont="1" applyFill="1" applyBorder="1" applyAlignment="1" applyProtection="1">
      <alignment vertical="center"/>
      <protection locked="0"/>
    </xf>
    <xf numFmtId="14" fontId="7" fillId="0" borderId="2" xfId="4" applyNumberFormat="1" applyFont="1" applyFill="1" applyBorder="1" applyAlignment="1" applyProtection="1">
      <alignment vertical="center"/>
      <protection locked="0"/>
    </xf>
    <xf numFmtId="0" fontId="15" fillId="0" borderId="2" xfId="7" applyFont="1" applyBorder="1" applyAlignment="1">
      <alignment horizontal="center" vertical="center" wrapText="1"/>
    </xf>
    <xf numFmtId="0" fontId="15" fillId="0" borderId="13" xfId="6" applyFont="1" applyBorder="1" applyAlignment="1">
      <alignment horizontal="center"/>
    </xf>
    <xf numFmtId="0" fontId="15" fillId="0" borderId="10" xfId="6" applyFont="1" applyBorder="1" applyAlignment="1">
      <alignment horizontal="left" indent="1"/>
    </xf>
    <xf numFmtId="171" fontId="15" fillId="0" borderId="12" xfId="8" applyNumberFormat="1" applyFont="1" applyFill="1" applyBorder="1" applyAlignment="1" applyProtection="1">
      <alignment horizontal="center"/>
    </xf>
    <xf numFmtId="0" fontId="15" fillId="0" borderId="7" xfId="7" applyFont="1" applyBorder="1" applyAlignment="1">
      <alignment horizontal="center" wrapText="1"/>
    </xf>
    <xf numFmtId="49" fontId="15" fillId="0" borderId="12" xfId="7" applyNumberFormat="1" applyFont="1" applyBorder="1" applyAlignment="1">
      <alignment horizontal="left" wrapText="1" indent="1"/>
    </xf>
    <xf numFmtId="49" fontId="17" fillId="0" borderId="7" xfId="7" applyNumberFormat="1" applyFont="1" applyBorder="1" applyAlignment="1">
      <alignment horizontal="center" wrapText="1"/>
    </xf>
    <xf numFmtId="49" fontId="17" fillId="0" borderId="12" xfId="7" applyNumberFormat="1" applyFont="1" applyBorder="1" applyAlignment="1">
      <alignment horizontal="left" wrapText="1" indent="1"/>
    </xf>
    <xf numFmtId="171" fontId="17" fillId="0" borderId="12" xfId="6" applyNumberFormat="1" applyFont="1" applyBorder="1" applyAlignment="1">
      <alignment horizontal="center" vertical="center"/>
    </xf>
    <xf numFmtId="0" fontId="15" fillId="0" borderId="12" xfId="7" applyFont="1" applyBorder="1" applyAlignment="1">
      <alignment horizontal="left" wrapText="1" indent="1"/>
    </xf>
    <xf numFmtId="171" fontId="15" fillId="0" borderId="12" xfId="6" applyNumberFormat="1" applyFont="1" applyBorder="1" applyAlignment="1">
      <alignment horizontal="center" vertical="center"/>
    </xf>
    <xf numFmtId="49" fontId="15" fillId="0" borderId="7" xfId="7" applyNumberFormat="1" applyFont="1" applyBorder="1" applyAlignment="1">
      <alignment horizontal="center" wrapText="1"/>
    </xf>
    <xf numFmtId="171" fontId="15" fillId="0" borderId="12" xfId="8" applyNumberFormat="1" applyFont="1" applyBorder="1" applyAlignment="1" applyProtection="1">
      <alignment horizontal="center"/>
    </xf>
    <xf numFmtId="0" fontId="18" fillId="0" borderId="7" xfId="6" applyFont="1" applyBorder="1" applyAlignment="1">
      <alignment horizontal="center"/>
    </xf>
    <xf numFmtId="0" fontId="18" fillId="0" borderId="12" xfId="6" applyFont="1" applyBorder="1" applyAlignment="1">
      <alignment horizontal="left" indent="1"/>
    </xf>
    <xf numFmtId="171" fontId="18" fillId="0" borderId="12" xfId="8" applyNumberFormat="1" applyFont="1" applyBorder="1" applyAlignment="1" applyProtection="1">
      <alignment horizontal="center"/>
    </xf>
    <xf numFmtId="2" fontId="18" fillId="0" borderId="15" xfId="6" applyNumberFormat="1" applyFont="1" applyBorder="1" applyAlignment="1">
      <alignment horizontal="center" vertical="center"/>
    </xf>
    <xf numFmtId="0" fontId="15" fillId="0" borderId="9" xfId="6" applyFont="1" applyBorder="1" applyAlignment="1">
      <alignment horizontal="center"/>
    </xf>
    <xf numFmtId="0" fontId="15" fillId="0" borderId="9" xfId="6" applyFont="1" applyBorder="1" applyAlignment="1">
      <alignment horizontal="left" indent="1"/>
    </xf>
    <xf numFmtId="172" fontId="15" fillId="0" borderId="9" xfId="8" applyNumberFormat="1" applyFont="1" applyBorder="1" applyAlignment="1" applyProtection="1">
      <alignment horizontal="right"/>
    </xf>
    <xf numFmtId="4" fontId="15" fillId="0" borderId="2" xfId="8" applyFont="1" applyBorder="1" applyAlignment="1" applyProtection="1">
      <alignment horizontal="center" vertical="center"/>
    </xf>
    <xf numFmtId="0" fontId="15" fillId="0" borderId="7" xfId="6" applyFont="1" applyBorder="1" applyAlignment="1">
      <alignment horizontal="center"/>
    </xf>
    <xf numFmtId="0" fontId="15" fillId="0" borderId="12" xfId="6" applyFont="1" applyBorder="1" applyAlignment="1">
      <alignment horizontal="left" indent="1"/>
    </xf>
    <xf numFmtId="0" fontId="19" fillId="6" borderId="0" xfId="9" applyFont="1" applyFill="1" applyAlignment="1">
      <alignment horizontal="centerContinuous" wrapText="1"/>
    </xf>
    <xf numFmtId="0" fontId="20" fillId="0" borderId="0" xfId="9" applyFont="1" applyAlignment="1">
      <alignment horizontal="center" vertical="center"/>
    </xf>
    <xf numFmtId="0" fontId="20" fillId="0" borderId="0" xfId="9" applyFont="1"/>
    <xf numFmtId="0" fontId="20" fillId="0" borderId="0" xfId="9" applyFont="1" applyAlignment="1">
      <alignment horizontal="center"/>
    </xf>
    <xf numFmtId="0" fontId="19" fillId="0" borderId="0" xfId="9" applyFont="1" applyAlignment="1">
      <alignment horizontal="center" vertical="center" wrapText="1"/>
    </xf>
    <xf numFmtId="173" fontId="19" fillId="0" borderId="0" xfId="9" applyNumberFormat="1" applyFont="1" applyAlignment="1">
      <alignment horizontal="center" vertical="center" wrapText="1"/>
    </xf>
    <xf numFmtId="0" fontId="21" fillId="0" borderId="0" xfId="9" applyFont="1" applyAlignment="1">
      <alignment horizontal="center" vertical="center"/>
    </xf>
    <xf numFmtId="0" fontId="21" fillId="0" borderId="0" xfId="9" applyFont="1"/>
    <xf numFmtId="0" fontId="21" fillId="0" borderId="0" xfId="9" applyFont="1" applyAlignment="1">
      <alignment horizontal="center"/>
    </xf>
    <xf numFmtId="0" fontId="22" fillId="0" borderId="0" xfId="9" applyFont="1" applyAlignment="1">
      <alignment horizontal="center" vertical="center"/>
    </xf>
    <xf numFmtId="0" fontId="22" fillId="0" borderId="0" xfId="9" applyFont="1" applyAlignment="1">
      <alignment horizontal="left"/>
    </xf>
    <xf numFmtId="0" fontId="22" fillId="0" borderId="0" xfId="9" applyFont="1" applyAlignment="1">
      <alignment horizontal="center"/>
    </xf>
    <xf numFmtId="0" fontId="23" fillId="0" borderId="0" xfId="9" applyFont="1" applyAlignment="1">
      <alignment horizontal="center" vertical="center"/>
    </xf>
    <xf numFmtId="0" fontId="23" fillId="0" borderId="0" xfId="9" applyFont="1" applyAlignment="1">
      <alignment horizontal="left"/>
    </xf>
    <xf numFmtId="0" fontId="23" fillId="0" borderId="0" xfId="9" applyFont="1" applyAlignment="1">
      <alignment horizontal="center"/>
    </xf>
    <xf numFmtId="0" fontId="24" fillId="7" borderId="0" xfId="9" applyFont="1" applyFill="1" applyAlignment="1">
      <alignment horizontal="centerContinuous" vertical="center"/>
    </xf>
    <xf numFmtId="0" fontId="5" fillId="0" borderId="0" xfId="9" applyFont="1" applyAlignment="1">
      <alignment horizontal="center" vertical="center"/>
    </xf>
    <xf numFmtId="0" fontId="5" fillId="0" borderId="0" xfId="9" applyFont="1" applyAlignment="1">
      <alignment horizontal="left" vertical="center"/>
    </xf>
    <xf numFmtId="0" fontId="24" fillId="0" borderId="0" xfId="9" applyFont="1" applyAlignment="1">
      <alignment horizontal="center" vertical="center" wrapText="1"/>
    </xf>
    <xf numFmtId="2" fontId="5" fillId="0" borderId="0" xfId="9" applyNumberFormat="1" applyFont="1" applyAlignment="1">
      <alignment horizontal="center" vertical="center"/>
    </xf>
    <xf numFmtId="166" fontId="7" fillId="0" borderId="0" xfId="0" applyNumberFormat="1" applyFont="1" applyAlignment="1">
      <alignment vertical="center"/>
    </xf>
    <xf numFmtId="174" fontId="5" fillId="0" borderId="0" xfId="9" applyNumberFormat="1" applyFont="1" applyAlignment="1">
      <alignment horizontal="right" vertical="center"/>
    </xf>
    <xf numFmtId="173" fontId="19" fillId="6" borderId="0" xfId="9" applyNumberFormat="1" applyFont="1" applyFill="1" applyAlignment="1">
      <alignment horizontal="right" wrapText="1"/>
    </xf>
    <xf numFmtId="173" fontId="20" fillId="0" borderId="0" xfId="9" applyNumberFormat="1" applyFont="1" applyAlignment="1">
      <alignment horizontal="right"/>
    </xf>
    <xf numFmtId="173" fontId="21" fillId="0" borderId="0" xfId="9" applyNumberFormat="1" applyFont="1" applyAlignment="1">
      <alignment horizontal="right"/>
    </xf>
    <xf numFmtId="174" fontId="22" fillId="0" borderId="0" xfId="9" applyNumberFormat="1" applyFont="1" applyAlignment="1">
      <alignment horizontal="right"/>
    </xf>
    <xf numFmtId="174" fontId="23" fillId="0" borderId="0" xfId="9" applyNumberFormat="1" applyFont="1" applyAlignment="1">
      <alignment horizontal="right"/>
    </xf>
    <xf numFmtId="174" fontId="21" fillId="0" borderId="0" xfId="9" applyNumberFormat="1" applyFont="1" applyAlignment="1">
      <alignment horizontal="right"/>
    </xf>
    <xf numFmtId="174" fontId="0" fillId="0" borderId="0" xfId="0" applyNumberFormat="1" applyAlignment="1">
      <alignment horizontal="right"/>
    </xf>
    <xf numFmtId="173" fontId="0" fillId="0" borderId="0" xfId="0" applyNumberFormat="1" applyAlignment="1">
      <alignment horizontal="right"/>
    </xf>
    <xf numFmtId="0" fontId="5" fillId="0" borderId="0" xfId="9" applyFont="1" applyAlignment="1">
      <alignment horizontal="right" vertical="center"/>
    </xf>
    <xf numFmtId="0" fontId="14" fillId="3" borderId="25" xfId="3" applyFont="1" applyFill="1" applyBorder="1" applyAlignment="1">
      <alignment horizontal="center" vertical="center"/>
    </xf>
    <xf numFmtId="0" fontId="14" fillId="3" borderId="26" xfId="3" applyFont="1" applyFill="1" applyBorder="1" applyAlignment="1">
      <alignment horizontal="center" vertical="center" wrapText="1"/>
    </xf>
    <xf numFmtId="0" fontId="14" fillId="3" borderId="26" xfId="3" applyFont="1" applyFill="1" applyBorder="1" applyAlignment="1">
      <alignment horizontal="center" vertical="center"/>
    </xf>
    <xf numFmtId="0" fontId="14" fillId="3" borderId="27" xfId="3" applyFont="1" applyFill="1" applyBorder="1" applyAlignment="1">
      <alignment horizontal="center" vertical="center"/>
    </xf>
    <xf numFmtId="166" fontId="7" fillId="0" borderId="2" xfId="4" applyNumberFormat="1" applyFont="1" applyFill="1" applyBorder="1" applyAlignment="1">
      <alignment horizontal="center" vertical="center"/>
    </xf>
    <xf numFmtId="166" fontId="7" fillId="0" borderId="2" xfId="4" applyNumberFormat="1" applyFont="1" applyFill="1" applyBorder="1" applyAlignment="1" applyProtection="1">
      <alignment horizontal="center" vertical="center"/>
      <protection locked="0"/>
    </xf>
    <xf numFmtId="166" fontId="7" fillId="0" borderId="2" xfId="4" applyNumberFormat="1" applyFont="1" applyFill="1" applyBorder="1" applyAlignment="1" applyProtection="1">
      <alignment horizontal="center" vertical="center"/>
    </xf>
    <xf numFmtId="166" fontId="7" fillId="0" borderId="2" xfId="4" applyNumberFormat="1" applyFont="1" applyFill="1" applyBorder="1" applyAlignment="1" applyProtection="1">
      <alignment vertical="center"/>
      <protection locked="0"/>
    </xf>
    <xf numFmtId="14" fontId="0" fillId="0" borderId="0" xfId="0" applyNumberFormat="1"/>
    <xf numFmtId="0" fontId="8" fillId="0" borderId="0" xfId="5"/>
    <xf numFmtId="0" fontId="25" fillId="8" borderId="30" xfId="0" applyFont="1" applyFill="1" applyBorder="1" applyAlignment="1">
      <alignment horizontal="center" vertical="center" wrapText="1"/>
    </xf>
    <xf numFmtId="0" fontId="25" fillId="8" borderId="0" xfId="0" applyFont="1" applyFill="1" applyAlignment="1">
      <alignment horizontal="center" vertical="center" wrapText="1"/>
    </xf>
    <xf numFmtId="0" fontId="25" fillId="8" borderId="31" xfId="0" applyFont="1" applyFill="1" applyBorder="1" applyAlignment="1">
      <alignment horizontal="center" vertical="center" wrapText="1"/>
    </xf>
    <xf numFmtId="0" fontId="26" fillId="9" borderId="30" xfId="0" applyFont="1" applyFill="1" applyBorder="1" applyAlignment="1">
      <alignment vertical="top" wrapText="1"/>
    </xf>
    <xf numFmtId="10" fontId="26" fillId="9" borderId="0" xfId="0" applyNumberFormat="1" applyFont="1" applyFill="1" applyAlignment="1">
      <alignment vertical="top" wrapText="1"/>
    </xf>
    <xf numFmtId="10" fontId="26" fillId="9" borderId="31" xfId="0" applyNumberFormat="1" applyFont="1" applyFill="1" applyBorder="1" applyAlignment="1">
      <alignment horizontal="center" vertical="top" wrapText="1"/>
    </xf>
    <xf numFmtId="0" fontId="26" fillId="8" borderId="30" xfId="0" applyFont="1" applyFill="1" applyBorder="1" applyAlignment="1">
      <alignment vertical="top" wrapText="1"/>
    </xf>
    <xf numFmtId="10" fontId="26" fillId="8" borderId="0" xfId="0" applyNumberFormat="1" applyFont="1" applyFill="1" applyAlignment="1">
      <alignment vertical="top" wrapText="1"/>
    </xf>
    <xf numFmtId="10" fontId="26" fillId="8" borderId="31" xfId="0" applyNumberFormat="1" applyFont="1" applyFill="1" applyBorder="1" applyAlignment="1">
      <alignment horizontal="center" vertical="top" wrapText="1"/>
    </xf>
    <xf numFmtId="0" fontId="26" fillId="8" borderId="32" xfId="0" applyFont="1" applyFill="1" applyBorder="1" applyAlignment="1">
      <alignment vertical="top" wrapText="1"/>
    </xf>
    <xf numFmtId="10" fontId="26" fillId="8" borderId="33" xfId="0" applyNumberFormat="1" applyFont="1" applyFill="1" applyBorder="1" applyAlignment="1">
      <alignment vertical="top" wrapText="1"/>
    </xf>
    <xf numFmtId="10" fontId="26" fillId="8" borderId="34" xfId="0" applyNumberFormat="1" applyFont="1" applyFill="1" applyBorder="1" applyAlignment="1">
      <alignment horizontal="center" vertical="top" wrapText="1"/>
    </xf>
    <xf numFmtId="10" fontId="27" fillId="8" borderId="0" xfId="0" applyNumberFormat="1" applyFont="1" applyFill="1" applyAlignment="1">
      <alignment horizontal="center" vertical="top" wrapText="1"/>
    </xf>
    <xf numFmtId="0" fontId="26" fillId="9" borderId="32" xfId="0" applyFont="1" applyFill="1" applyBorder="1" applyAlignment="1">
      <alignment vertical="top" wrapText="1"/>
    </xf>
    <xf numFmtId="10" fontId="26" fillId="9" borderId="33" xfId="0" applyNumberFormat="1" applyFont="1" applyFill="1" applyBorder="1" applyAlignment="1">
      <alignment vertical="top" wrapText="1"/>
    </xf>
    <xf numFmtId="10" fontId="26" fillId="9" borderId="34" xfId="0" applyNumberFormat="1" applyFont="1" applyFill="1" applyBorder="1" applyAlignment="1">
      <alignment horizontal="center" vertical="top" wrapText="1"/>
    </xf>
    <xf numFmtId="10" fontId="6" fillId="4" borderId="2" xfId="10" applyNumberFormat="1" applyFont="1" applyFill="1" applyBorder="1" applyAlignment="1">
      <alignment horizontal="center" vertical="center"/>
    </xf>
    <xf numFmtId="10" fontId="7" fillId="5" borderId="2" xfId="10" applyNumberFormat="1" applyFont="1" applyFill="1" applyBorder="1" applyAlignment="1">
      <alignment horizontal="center" vertical="center"/>
    </xf>
    <xf numFmtId="10" fontId="7" fillId="0" borderId="2" xfId="10" applyNumberFormat="1" applyFont="1" applyFill="1" applyBorder="1" applyAlignment="1" applyProtection="1">
      <alignment vertical="center"/>
      <protection locked="0"/>
    </xf>
    <xf numFmtId="10" fontId="7" fillId="0" borderId="5" xfId="10" applyNumberFormat="1" applyFont="1" applyFill="1" applyBorder="1" applyAlignment="1" applyProtection="1">
      <alignment vertical="center"/>
      <protection locked="0"/>
    </xf>
    <xf numFmtId="10" fontId="7" fillId="0" borderId="0" xfId="10" applyNumberFormat="1" applyFont="1" applyAlignment="1">
      <alignment vertical="center"/>
    </xf>
    <xf numFmtId="10" fontId="0" fillId="0" borderId="0" xfId="0" applyNumberFormat="1"/>
    <xf numFmtId="171" fontId="26" fillId="9" borderId="0" xfId="0" applyNumberFormat="1" applyFont="1" applyFill="1" applyAlignment="1">
      <alignment vertical="top" wrapText="1"/>
    </xf>
    <xf numFmtId="171" fontId="26" fillId="8" borderId="0" xfId="0" applyNumberFormat="1" applyFont="1" applyFill="1" applyAlignment="1">
      <alignment vertical="top" wrapText="1"/>
    </xf>
    <xf numFmtId="171" fontId="26" fillId="8" borderId="33" xfId="0" applyNumberFormat="1" applyFont="1" applyFill="1" applyBorder="1" applyAlignment="1">
      <alignment vertical="top" wrapText="1"/>
    </xf>
    <xf numFmtId="171" fontId="26" fillId="9" borderId="33" xfId="0" applyNumberFormat="1" applyFont="1" applyFill="1" applyBorder="1" applyAlignment="1">
      <alignment vertical="top" wrapText="1"/>
    </xf>
    <xf numFmtId="10" fontId="6" fillId="4" borderId="14" xfId="10" applyNumberFormat="1" applyFont="1" applyFill="1" applyBorder="1" applyAlignment="1">
      <alignment horizontal="center" vertical="center"/>
    </xf>
    <xf numFmtId="10" fontId="7" fillId="5" borderId="14" xfId="10" applyNumberFormat="1" applyFont="1" applyFill="1" applyBorder="1" applyAlignment="1">
      <alignment horizontal="center" vertical="center"/>
    </xf>
    <xf numFmtId="10" fontId="7" fillId="0" borderId="14" xfId="10" applyNumberFormat="1" applyFont="1" applyFill="1" applyBorder="1" applyAlignment="1" applyProtection="1">
      <alignment vertical="center"/>
      <protection locked="0"/>
    </xf>
    <xf numFmtId="10" fontId="7" fillId="0" borderId="16" xfId="10" applyNumberFormat="1" applyFont="1" applyFill="1" applyBorder="1" applyAlignment="1" applyProtection="1">
      <alignment vertical="center"/>
      <protection locked="0"/>
    </xf>
    <xf numFmtId="10" fontId="14" fillId="3" borderId="26" xfId="10" applyNumberFormat="1" applyFont="1" applyFill="1" applyBorder="1" applyAlignment="1">
      <alignment horizontal="center" vertical="center" wrapText="1"/>
    </xf>
    <xf numFmtId="14" fontId="7" fillId="0" borderId="0" xfId="1" applyNumberFormat="1" applyFont="1" applyAlignment="1">
      <alignment horizontal="center" vertical="center"/>
    </xf>
    <xf numFmtId="0" fontId="13" fillId="0" borderId="28" xfId="1" applyFont="1" applyBorder="1" applyAlignment="1">
      <alignment horizontal="center" vertical="center" wrapText="1"/>
    </xf>
    <xf numFmtId="4" fontId="26" fillId="9" borderId="35" xfId="0" applyNumberFormat="1" applyFont="1" applyFill="1" applyBorder="1" applyAlignment="1">
      <alignment vertical="top" wrapText="1"/>
    </xf>
    <xf numFmtId="17" fontId="13" fillId="0" borderId="29" xfId="1" applyNumberFormat="1" applyFont="1" applyBorder="1" applyAlignment="1">
      <alignment horizontal="center" vertical="center" wrapText="1"/>
    </xf>
    <xf numFmtId="14" fontId="7" fillId="5" borderId="13" xfId="4" applyNumberFormat="1" applyFont="1" applyFill="1" applyBorder="1" applyAlignment="1">
      <alignment horizontal="center" vertical="center"/>
    </xf>
    <xf numFmtId="0" fontId="28" fillId="4" borderId="2" xfId="4" applyFont="1" applyFill="1" applyBorder="1" applyAlignment="1">
      <alignment vertical="center" wrapText="1"/>
    </xf>
    <xf numFmtId="169" fontId="29" fillId="0" borderId="0" xfId="0" applyNumberFormat="1" applyFont="1" applyAlignment="1">
      <alignment vertical="center"/>
    </xf>
    <xf numFmtId="0" fontId="7" fillId="0" borderId="2" xfId="4" applyFont="1" applyFill="1" applyBorder="1" applyAlignment="1">
      <alignment horizontal="left" vertical="center" wrapText="1"/>
    </xf>
    <xf numFmtId="0" fontId="7" fillId="0" borderId="2" xfId="10" applyNumberFormat="1" applyFont="1" applyFill="1" applyBorder="1" applyAlignment="1">
      <alignment horizontal="center" vertical="center"/>
    </xf>
    <xf numFmtId="10" fontId="7" fillId="0" borderId="14" xfId="10" applyNumberFormat="1" applyFont="1" applyFill="1" applyBorder="1" applyAlignment="1">
      <alignment horizontal="center" vertical="center"/>
    </xf>
    <xf numFmtId="166" fontId="7" fillId="0" borderId="3" xfId="4" applyNumberFormat="1" applyFont="1" applyFill="1" applyBorder="1" applyAlignment="1">
      <alignment horizontal="center" vertical="center"/>
    </xf>
    <xf numFmtId="3" fontId="7" fillId="0" borderId="2" xfId="4" applyNumberFormat="1" applyFont="1" applyFill="1" applyBorder="1" applyAlignment="1" applyProtection="1">
      <alignment horizontal="center" vertical="center" wrapText="1"/>
      <protection locked="0"/>
    </xf>
    <xf numFmtId="0" fontId="10" fillId="0" borderId="2" xfId="5" applyFont="1" applyFill="1" applyBorder="1" applyAlignment="1" applyProtection="1">
      <alignment horizontal="center" vertical="center" wrapText="1"/>
      <protection locked="0"/>
    </xf>
    <xf numFmtId="14" fontId="7" fillId="0" borderId="2" xfId="4" applyNumberFormat="1" applyFont="1" applyFill="1" applyBorder="1" applyAlignment="1" applyProtection="1">
      <alignment horizontal="left" vertical="center"/>
      <protection locked="0"/>
    </xf>
    <xf numFmtId="167" fontId="7" fillId="0" borderId="1" xfId="0" applyNumberFormat="1" applyFont="1" applyBorder="1" applyAlignment="1">
      <alignment horizontal="center" vertical="center"/>
    </xf>
    <xf numFmtId="165" fontId="10" fillId="0" borderId="2" xfId="5" applyNumberFormat="1" applyFont="1" applyFill="1" applyBorder="1" applyAlignment="1" applyProtection="1">
      <alignment horizontal="left" vertical="center"/>
      <protection locked="0"/>
    </xf>
    <xf numFmtId="168" fontId="7" fillId="0" borderId="2" xfId="4" applyNumberFormat="1" applyFont="1" applyFill="1" applyBorder="1" applyAlignment="1" applyProtection="1">
      <alignment horizontal="center" vertical="center" wrapText="1"/>
      <protection locked="0"/>
    </xf>
    <xf numFmtId="0" fontId="11" fillId="0" borderId="2" xfId="0" applyFont="1" applyBorder="1" applyAlignment="1">
      <alignment horizontal="center" vertical="center"/>
    </xf>
    <xf numFmtId="0" fontId="11" fillId="0" borderId="1" xfId="0" applyFont="1" applyBorder="1" applyAlignment="1">
      <alignment vertical="center"/>
    </xf>
    <xf numFmtId="0" fontId="7" fillId="0" borderId="1" xfId="0" applyFont="1" applyBorder="1" applyAlignment="1">
      <alignment horizontal="center" vertical="center"/>
    </xf>
    <xf numFmtId="0" fontId="10" fillId="0" borderId="2" xfId="5" applyFont="1" applyFill="1" applyBorder="1" applyAlignment="1">
      <alignment vertical="center"/>
    </xf>
    <xf numFmtId="10" fontId="7" fillId="0" borderId="2" xfId="10" applyNumberFormat="1" applyFont="1" applyFill="1" applyBorder="1" applyAlignment="1">
      <alignment horizontal="center" vertical="center"/>
    </xf>
    <xf numFmtId="49" fontId="7" fillId="0" borderId="2" xfId="4" applyNumberFormat="1" applyFont="1" applyFill="1" applyBorder="1" applyAlignment="1" applyProtection="1">
      <alignment horizontal="center" vertical="center" wrapText="1"/>
      <protection locked="0"/>
    </xf>
    <xf numFmtId="0" fontId="9" fillId="0" borderId="1" xfId="0" applyFont="1" applyBorder="1" applyAlignment="1">
      <alignment vertical="center"/>
    </xf>
    <xf numFmtId="165" fontId="7" fillId="0" borderId="14" xfId="4" applyNumberFormat="1" applyFont="1" applyFill="1" applyBorder="1" applyAlignment="1" applyProtection="1">
      <alignment horizontal="center" vertical="center"/>
      <protection locked="0"/>
    </xf>
    <xf numFmtId="166" fontId="7" fillId="0" borderId="15" xfId="4" applyNumberFormat="1" applyFont="1" applyFill="1" applyBorder="1" applyAlignment="1">
      <alignment horizontal="center" vertical="center"/>
    </xf>
    <xf numFmtId="14" fontId="7" fillId="0" borderId="36" xfId="4" applyNumberFormat="1" applyFont="1" applyFill="1" applyBorder="1" applyAlignment="1" applyProtection="1">
      <alignment horizontal="center" vertical="center"/>
      <protection locked="0"/>
    </xf>
    <xf numFmtId="0" fontId="7" fillId="0" borderId="2" xfId="1" applyFont="1" applyBorder="1" applyAlignment="1">
      <alignment vertical="center"/>
    </xf>
    <xf numFmtId="167" fontId="7" fillId="0" borderId="2" xfId="0" applyNumberFormat="1" applyFont="1" applyBorder="1" applyAlignment="1">
      <alignment horizontal="center" vertical="center"/>
    </xf>
    <xf numFmtId="0" fontId="7" fillId="0" borderId="37" xfId="4" applyFont="1" applyFill="1" applyBorder="1" applyAlignment="1" applyProtection="1">
      <alignment horizontal="center" vertical="center"/>
      <protection locked="0"/>
    </xf>
    <xf numFmtId="0" fontId="7" fillId="0" borderId="13" xfId="4" applyFont="1" applyFill="1" applyBorder="1" applyAlignment="1" applyProtection="1">
      <alignment horizontal="center" vertical="center" wrapText="1"/>
      <protection locked="0"/>
    </xf>
    <xf numFmtId="165" fontId="7" fillId="0" borderId="13" xfId="4" applyNumberFormat="1" applyFont="1" applyFill="1" applyBorder="1" applyAlignment="1" applyProtection="1">
      <alignment horizontal="center" vertical="center"/>
      <protection locked="0"/>
    </xf>
    <xf numFmtId="14" fontId="7" fillId="0" borderId="13" xfId="4" applyNumberFormat="1" applyFont="1" applyFill="1" applyBorder="1" applyAlignment="1" applyProtection="1">
      <alignment horizontal="center" vertical="center"/>
      <protection locked="0"/>
    </xf>
    <xf numFmtId="166" fontId="7" fillId="0" borderId="13" xfId="4" applyNumberFormat="1" applyFont="1" applyFill="1" applyBorder="1" applyAlignment="1">
      <alignment horizontal="center" vertical="center"/>
    </xf>
    <xf numFmtId="0" fontId="7" fillId="0" borderId="1" xfId="4" applyFont="1" applyBorder="1" applyAlignment="1" applyProtection="1">
      <alignment horizontal="center" vertical="center"/>
      <protection locked="0"/>
    </xf>
    <xf numFmtId="0" fontId="7" fillId="0" borderId="2" xfId="4" applyFont="1" applyBorder="1" applyAlignment="1" applyProtection="1">
      <alignment horizontal="center" vertical="center" wrapText="1"/>
      <protection locked="0"/>
    </xf>
    <xf numFmtId="165" fontId="7" fillId="0" borderId="2" xfId="4" applyNumberFormat="1" applyFont="1" applyBorder="1" applyAlignment="1" applyProtection="1">
      <alignment horizontal="center" vertical="center"/>
      <protection locked="0"/>
    </xf>
    <xf numFmtId="14" fontId="7" fillId="0" borderId="2" xfId="4" applyNumberFormat="1" applyFont="1" applyBorder="1" applyAlignment="1" applyProtection="1">
      <alignment horizontal="center" vertical="center"/>
      <protection locked="0"/>
    </xf>
    <xf numFmtId="166" fontId="7" fillId="0" borderId="3" xfId="4" applyNumberFormat="1" applyFont="1" applyFill="1" applyBorder="1" applyAlignment="1" applyProtection="1">
      <alignment horizontal="center" vertical="center"/>
    </xf>
    <xf numFmtId="49" fontId="3" fillId="0" borderId="22" xfId="2" applyNumberFormat="1" applyFont="1" applyBorder="1" applyAlignment="1" applyProtection="1">
      <alignment horizontal="center" vertical="center"/>
      <protection locked="0"/>
    </xf>
    <xf numFmtId="49" fontId="3" fillId="0" borderId="23" xfId="2" applyNumberFormat="1" applyFont="1" applyBorder="1" applyAlignment="1" applyProtection="1">
      <alignment horizontal="center" vertical="center"/>
      <protection locked="0"/>
    </xf>
    <xf numFmtId="49" fontId="3" fillId="0" borderId="24" xfId="2" applyNumberFormat="1" applyFont="1" applyBorder="1" applyAlignment="1" applyProtection="1">
      <alignment horizontal="center" vertical="center"/>
      <protection locked="0"/>
    </xf>
    <xf numFmtId="4" fontId="3" fillId="0" borderId="17" xfId="2" applyNumberFormat="1" applyFont="1" applyBorder="1" applyAlignment="1" applyProtection="1">
      <alignment horizontal="center" vertical="center"/>
      <protection locked="0"/>
    </xf>
    <xf numFmtId="4" fontId="3" fillId="0" borderId="0" xfId="2" applyNumberFormat="1" applyFont="1" applyAlignment="1" applyProtection="1">
      <alignment horizontal="center" vertical="center"/>
      <protection locked="0"/>
    </xf>
    <xf numFmtId="4" fontId="3" fillId="0" borderId="21" xfId="2" applyNumberFormat="1" applyFont="1" applyBorder="1" applyAlignment="1" applyProtection="1">
      <alignment horizontal="center" vertical="center"/>
      <protection locked="0"/>
    </xf>
    <xf numFmtId="0" fontId="3" fillId="0" borderId="17" xfId="1" applyFont="1" applyBorder="1" applyAlignment="1">
      <alignment horizontal="center" vertical="center"/>
    </xf>
    <xf numFmtId="0" fontId="3" fillId="0" borderId="0" xfId="1" applyFont="1" applyAlignment="1">
      <alignment horizontal="center" vertical="center"/>
    </xf>
    <xf numFmtId="0" fontId="3" fillId="0" borderId="21" xfId="1" applyFont="1" applyBorder="1" applyAlignment="1">
      <alignment horizontal="center" vertical="center"/>
    </xf>
    <xf numFmtId="0" fontId="12" fillId="0" borderId="18" xfId="1" applyFont="1" applyBorder="1" applyAlignment="1">
      <alignment horizontal="center" vertical="center"/>
    </xf>
    <xf numFmtId="0" fontId="12" fillId="0" borderId="19" xfId="1" applyFont="1" applyBorder="1" applyAlignment="1">
      <alignment horizontal="center" vertical="center"/>
    </xf>
    <xf numFmtId="0" fontId="12" fillId="0" borderId="20" xfId="1" applyFont="1" applyBorder="1" applyAlignment="1">
      <alignment horizontal="center" vertical="center"/>
    </xf>
    <xf numFmtId="0" fontId="15" fillId="0" borderId="2" xfId="6" applyFont="1" applyBorder="1" applyAlignment="1">
      <alignment horizontal="center" vertical="center"/>
    </xf>
    <xf numFmtId="0" fontId="17" fillId="0" borderId="2" xfId="6" applyFont="1" applyBorder="1" applyAlignment="1">
      <alignment horizontal="center"/>
    </xf>
    <xf numFmtId="0" fontId="18" fillId="0" borderId="14" xfId="6" applyFont="1" applyBorder="1" applyAlignment="1">
      <alignment horizontal="center" vertical="center" wrapText="1"/>
    </xf>
    <xf numFmtId="0" fontId="18" fillId="0" borderId="15" xfId="6" applyFont="1" applyBorder="1" applyAlignment="1">
      <alignment horizontal="center" vertical="center" wrapText="1"/>
    </xf>
    <xf numFmtId="49" fontId="15" fillId="0" borderId="8" xfId="6" applyNumberFormat="1" applyFont="1" applyBorder="1" applyAlignment="1">
      <alignment horizontal="left" vertical="center"/>
    </xf>
    <xf numFmtId="0" fontId="15" fillId="0" borderId="9" xfId="6" applyFont="1" applyBorder="1" applyAlignment="1">
      <alignment horizontal="left" vertical="center"/>
    </xf>
    <xf numFmtId="0" fontId="15" fillId="0" borderId="10" xfId="6" applyFont="1" applyBorder="1" applyAlignment="1">
      <alignment horizontal="left" vertical="center"/>
    </xf>
    <xf numFmtId="49" fontId="15" fillId="0" borderId="11" xfId="6" applyNumberFormat="1" applyFont="1" applyBorder="1" applyAlignment="1">
      <alignment horizontal="left" vertical="center"/>
    </xf>
    <xf numFmtId="0" fontId="15" fillId="0" borderId="0" xfId="6" applyFont="1" applyAlignment="1">
      <alignment horizontal="left" vertical="center"/>
    </xf>
    <xf numFmtId="0" fontId="15" fillId="0" borderId="12" xfId="6" applyFont="1" applyBorder="1" applyAlignment="1">
      <alignment horizontal="left" vertical="center"/>
    </xf>
    <xf numFmtId="170" fontId="15" fillId="0" borderId="8" xfId="6" applyNumberFormat="1" applyFont="1" applyBorder="1" applyAlignment="1">
      <alignment horizontal="center" vertical="center"/>
    </xf>
    <xf numFmtId="170" fontId="15" fillId="0" borderId="9" xfId="6" applyNumberFormat="1" applyFont="1" applyBorder="1" applyAlignment="1">
      <alignment horizontal="center" vertical="center"/>
    </xf>
    <xf numFmtId="170" fontId="15" fillId="0" borderId="10" xfId="6" applyNumberFormat="1" applyFont="1" applyBorder="1" applyAlignment="1">
      <alignment horizontal="center" vertical="center"/>
    </xf>
    <xf numFmtId="166" fontId="7" fillId="0" borderId="14" xfId="4" applyNumberFormat="1" applyFont="1" applyFill="1" applyBorder="1" applyAlignment="1">
      <alignment horizontal="center" vertical="center"/>
    </xf>
  </cellXfs>
  <cellStyles count="11">
    <cellStyle name="Ênfase5 2 2" xfId="3" xr:uid="{00000000-0005-0000-0000-000000000000}"/>
    <cellStyle name="Hiperlink" xfId="5" builtinId="8"/>
    <cellStyle name="Normal" xfId="0" builtinId="0"/>
    <cellStyle name="Normal 14" xfId="1" xr:uid="{00000000-0005-0000-0000-000003000000}"/>
    <cellStyle name="Normal 2 2" xfId="6" xr:uid="{9CA818DF-FA73-454A-B369-9A72DFB6AEFF}"/>
    <cellStyle name="Normal 2 2 2" xfId="9" xr:uid="{95BDCB76-92A9-4458-9FD8-E9ECEDC675F8}"/>
    <cellStyle name="Normal 2 5" xfId="2" xr:uid="{00000000-0005-0000-0000-000004000000}"/>
    <cellStyle name="Normal 21" xfId="4" xr:uid="{00000000-0005-0000-0000-000005000000}"/>
    <cellStyle name="Normal_Demonstrativo da Composição do Custo Unitário 2" xfId="7" xr:uid="{F48D2FD4-8D77-4BF7-A730-8D1048419FAC}"/>
    <cellStyle name="Porcentagem" xfId="10" builtinId="5"/>
    <cellStyle name="Vírgula 2" xfId="8" xr:uid="{E6C0FFEF-5AD2-47AB-83E2-2E95D37E16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1997115048118985"/>
                  <c:y val="-4.2083333333333334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trendlineLbl>
          </c:trendline>
          <c:xVal>
            <c:numRef>
              <c:f>Cotações!$O$911:$O$916</c:f>
              <c:numCache>
                <c:formatCode>General</c:formatCode>
                <c:ptCount val="6"/>
                <c:pt idx="0">
                  <c:v>1468</c:v>
                </c:pt>
                <c:pt idx="1">
                  <c:v>1500</c:v>
                </c:pt>
                <c:pt idx="3">
                  <c:v>2645</c:v>
                </c:pt>
                <c:pt idx="4">
                  <c:v>3480</c:v>
                </c:pt>
                <c:pt idx="5">
                  <c:v>3500</c:v>
                </c:pt>
              </c:numCache>
            </c:numRef>
          </c:xVal>
          <c:yVal>
            <c:numRef>
              <c:f>Cotações!$P$911:$P$916</c:f>
              <c:numCache>
                <c:formatCode>General</c:formatCode>
                <c:ptCount val="6"/>
                <c:pt idx="0">
                  <c:v>21664.07</c:v>
                </c:pt>
                <c:pt idx="1">
                  <c:v>21665</c:v>
                </c:pt>
                <c:pt idx="3" formatCode="#,##0.00">
                  <c:v>30082.29</c:v>
                </c:pt>
                <c:pt idx="4" formatCode="#,##0.00">
                  <c:v>33091.03</c:v>
                </c:pt>
                <c:pt idx="5" formatCode="#,##0.00">
                  <c:v>33095</c:v>
                </c:pt>
              </c:numCache>
            </c:numRef>
          </c:yVal>
          <c:smooth val="1"/>
          <c:extLst>
            <c:ext xmlns:c16="http://schemas.microsoft.com/office/drawing/2014/chart" uri="{C3380CC4-5D6E-409C-BE32-E72D297353CC}">
              <c16:uniqueId val="{00000001-BFE2-40B4-82AC-70BBF3375E18}"/>
            </c:ext>
          </c:extLst>
        </c:ser>
        <c:dLbls>
          <c:showLegendKey val="0"/>
          <c:showVal val="0"/>
          <c:showCatName val="0"/>
          <c:showSerName val="0"/>
          <c:showPercent val="0"/>
          <c:showBubbleSize val="0"/>
        </c:dLbls>
        <c:axId val="551777888"/>
        <c:axId val="551779456"/>
      </c:scatterChart>
      <c:valAx>
        <c:axId val="5517778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51779456"/>
        <c:crosses val="autoZero"/>
        <c:crossBetween val="midCat"/>
      </c:valAx>
      <c:valAx>
        <c:axId val="5517794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5177788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pt-BR"/>
              <a:t>SAINT GOBAIN</a:t>
            </a:r>
          </a:p>
        </c:rich>
      </c:tx>
      <c:layout>
        <c:manualLayout>
          <c:xMode val="edge"/>
          <c:yMode val="edge"/>
          <c:x val="0.32566033439093517"/>
          <c:y val="0.15120274914089346"/>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manualLayout>
          <c:layoutTarget val="inner"/>
          <c:xMode val="edge"/>
          <c:yMode val="edge"/>
          <c:x val="0.16668584916402265"/>
          <c:y val="0.30989690721649493"/>
          <c:w val="0.68042123533231358"/>
          <c:h val="0.44131774765267751"/>
        </c:manualLayout>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trendlineLbl>
          </c:trendline>
          <c:xVal>
            <c:numRef>
              <c:f>Cotações!$M$846:$M$849</c:f>
              <c:numCache>
                <c:formatCode>General</c:formatCode>
                <c:ptCount val="4"/>
                <c:pt idx="0">
                  <c:v>1500</c:v>
                </c:pt>
                <c:pt idx="1">
                  <c:v>1970</c:v>
                </c:pt>
                <c:pt idx="2">
                  <c:v>2150</c:v>
                </c:pt>
                <c:pt idx="3">
                  <c:v>2920</c:v>
                </c:pt>
              </c:numCache>
            </c:numRef>
          </c:xVal>
          <c:yVal>
            <c:numRef>
              <c:f>Cotações!$N$846:$N$849</c:f>
              <c:numCache>
                <c:formatCode>General</c:formatCode>
                <c:ptCount val="4"/>
                <c:pt idx="0">
                  <c:v>24555.68</c:v>
                </c:pt>
                <c:pt idx="1">
                  <c:v>27727.17</c:v>
                </c:pt>
                <c:pt idx="2">
                  <c:v>30467.360000000001</c:v>
                </c:pt>
                <c:pt idx="3">
                  <c:v>33642.43</c:v>
                </c:pt>
              </c:numCache>
            </c:numRef>
          </c:yVal>
          <c:smooth val="1"/>
          <c:extLst>
            <c:ext xmlns:c16="http://schemas.microsoft.com/office/drawing/2014/chart" uri="{C3380CC4-5D6E-409C-BE32-E72D297353CC}">
              <c16:uniqueId val="{00000001-AF4D-4FFF-BA9A-A030FDCE30D2}"/>
            </c:ext>
          </c:extLst>
        </c:ser>
        <c:dLbls>
          <c:showLegendKey val="0"/>
          <c:showVal val="0"/>
          <c:showCatName val="0"/>
          <c:showSerName val="0"/>
          <c:showPercent val="0"/>
          <c:showBubbleSize val="0"/>
        </c:dLbls>
        <c:axId val="551770048"/>
        <c:axId val="551766520"/>
      </c:scatterChart>
      <c:valAx>
        <c:axId val="551770048"/>
        <c:scaling>
          <c:orientation val="minMax"/>
          <c:max val="3000"/>
          <c:min val="14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51766520"/>
        <c:crosses val="autoZero"/>
        <c:crossBetween val="midCat"/>
      </c:valAx>
      <c:valAx>
        <c:axId val="551766520"/>
        <c:scaling>
          <c:orientation val="minMax"/>
          <c:min val="220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51770048"/>
        <c:crosses val="autoZero"/>
        <c:crossBetween val="midCat"/>
        <c:majorUnit val="5000"/>
        <c:minorUnit val="100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2"/>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trendlineLbl>
          </c:trendline>
          <c:xVal>
            <c:numRef>
              <c:f>Cotações!$M$854:$M$862</c:f>
              <c:numCache>
                <c:formatCode>General</c:formatCode>
                <c:ptCount val="9"/>
                <c:pt idx="0">
                  <c:v>1500</c:v>
                </c:pt>
                <c:pt idx="1">
                  <c:v>1533</c:v>
                </c:pt>
                <c:pt idx="2">
                  <c:v>1674</c:v>
                </c:pt>
                <c:pt idx="4">
                  <c:v>1970</c:v>
                </c:pt>
                <c:pt idx="5">
                  <c:v>2150</c:v>
                </c:pt>
                <c:pt idx="6">
                  <c:v>2924</c:v>
                </c:pt>
                <c:pt idx="7">
                  <c:v>3249</c:v>
                </c:pt>
                <c:pt idx="8">
                  <c:v>4628</c:v>
                </c:pt>
              </c:numCache>
            </c:numRef>
          </c:xVal>
          <c:yVal>
            <c:numRef>
              <c:f>Cotações!$N$854:$N$862</c:f>
              <c:numCache>
                <c:formatCode>General</c:formatCode>
                <c:ptCount val="9"/>
                <c:pt idx="0">
                  <c:v>30471.9</c:v>
                </c:pt>
                <c:pt idx="1">
                  <c:v>32971.870000000003</c:v>
                </c:pt>
                <c:pt idx="2">
                  <c:v>32971.870000000003</c:v>
                </c:pt>
                <c:pt idx="4">
                  <c:v>32971.870000000003</c:v>
                </c:pt>
                <c:pt idx="5">
                  <c:v>35471.53</c:v>
                </c:pt>
                <c:pt idx="6">
                  <c:v>37971.4</c:v>
                </c:pt>
                <c:pt idx="7">
                  <c:v>40471.129999999997</c:v>
                </c:pt>
                <c:pt idx="8">
                  <c:v>50502.8</c:v>
                </c:pt>
              </c:numCache>
            </c:numRef>
          </c:yVal>
          <c:smooth val="1"/>
          <c:extLst>
            <c:ext xmlns:c16="http://schemas.microsoft.com/office/drawing/2014/chart" uri="{C3380CC4-5D6E-409C-BE32-E72D297353CC}">
              <c16:uniqueId val="{00000001-22F2-4E18-93B4-7B73A64A7826}"/>
            </c:ext>
          </c:extLst>
        </c:ser>
        <c:dLbls>
          <c:showLegendKey val="0"/>
          <c:showVal val="0"/>
          <c:showCatName val="0"/>
          <c:showSerName val="0"/>
          <c:showPercent val="0"/>
          <c:showBubbleSize val="0"/>
        </c:dLbls>
        <c:axId val="551768480"/>
        <c:axId val="551771224"/>
      </c:scatterChart>
      <c:valAx>
        <c:axId val="551768480"/>
        <c:scaling>
          <c:orientation val="minMax"/>
          <c:min val="15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51771224"/>
        <c:crosses val="autoZero"/>
        <c:crossBetween val="midCat"/>
      </c:valAx>
      <c:valAx>
        <c:axId val="551771224"/>
        <c:scaling>
          <c:orientation val="minMax"/>
          <c:min val="300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517684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180975</xdr:colOff>
      <xdr:row>0</xdr:row>
      <xdr:rowOff>133350</xdr:rowOff>
    </xdr:from>
    <xdr:to>
      <xdr:col>2</xdr:col>
      <xdr:colOff>555759</xdr:colOff>
      <xdr:row>1</xdr:row>
      <xdr:rowOff>146538</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42167" y="133350"/>
          <a:ext cx="1517785" cy="423496"/>
        </a:xfrm>
        <a:prstGeom prst="rect">
          <a:avLst/>
        </a:prstGeom>
      </xdr:spPr>
    </xdr:pic>
    <xdr:clientData/>
  </xdr:twoCellAnchor>
  <xdr:twoCellAnchor editAs="oneCell">
    <xdr:from>
      <xdr:col>7</xdr:col>
      <xdr:colOff>286305</xdr:colOff>
      <xdr:row>0</xdr:row>
      <xdr:rowOff>212784</xdr:rowOff>
    </xdr:from>
    <xdr:to>
      <xdr:col>9</xdr:col>
      <xdr:colOff>340306</xdr:colOff>
      <xdr:row>3</xdr:row>
      <xdr:rowOff>3904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60978" y="212784"/>
          <a:ext cx="1490082" cy="509158"/>
        </a:xfrm>
        <a:prstGeom prst="rect">
          <a:avLst/>
        </a:prstGeom>
      </xdr:spPr>
    </xdr:pic>
    <xdr:clientData/>
  </xdr:twoCellAnchor>
  <xdr:twoCellAnchor editAs="oneCell">
    <xdr:from>
      <xdr:col>12</xdr:col>
      <xdr:colOff>140644</xdr:colOff>
      <xdr:row>903</xdr:row>
      <xdr:rowOff>36172</xdr:rowOff>
    </xdr:from>
    <xdr:to>
      <xdr:col>14</xdr:col>
      <xdr:colOff>798631</xdr:colOff>
      <xdr:row>908</xdr:row>
      <xdr:rowOff>218386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10720721" y="149739864"/>
          <a:ext cx="1874259" cy="755136"/>
        </a:xfrm>
        <a:prstGeom prst="rect">
          <a:avLst/>
        </a:prstGeom>
      </xdr:spPr>
    </xdr:pic>
    <xdr:clientData/>
  </xdr:twoCellAnchor>
  <xdr:twoCellAnchor>
    <xdr:from>
      <xdr:col>12</xdr:col>
      <xdr:colOff>256441</xdr:colOff>
      <xdr:row>917</xdr:row>
      <xdr:rowOff>174381</xdr:rowOff>
    </xdr:from>
    <xdr:to>
      <xdr:col>19</xdr:col>
      <xdr:colOff>102576</xdr:colOff>
      <xdr:row>935</xdr:row>
      <xdr:rowOff>60081</xdr:rowOff>
    </xdr:to>
    <xdr:graphicFrame macro="">
      <xdr:nvGraphicFramePr>
        <xdr:cNvPr id="10" name="Gráfico 9">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388326</xdr:colOff>
      <xdr:row>836</xdr:row>
      <xdr:rowOff>115765</xdr:rowOff>
    </xdr:from>
    <xdr:to>
      <xdr:col>14</xdr:col>
      <xdr:colOff>718038</xdr:colOff>
      <xdr:row>844</xdr:row>
      <xdr:rowOff>36635</xdr:rowOff>
    </xdr:to>
    <xdr:graphicFrame macro="">
      <xdr:nvGraphicFramePr>
        <xdr:cNvPr id="4" name="Gráfico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175846</xdr:colOff>
      <xdr:row>848</xdr:row>
      <xdr:rowOff>183173</xdr:rowOff>
    </xdr:from>
    <xdr:to>
      <xdr:col>17</xdr:col>
      <xdr:colOff>311393</xdr:colOff>
      <xdr:row>857</xdr:row>
      <xdr:rowOff>126023</xdr:rowOff>
    </xdr:to>
    <xdr:graphicFrame macro="">
      <xdr:nvGraphicFramePr>
        <xdr:cNvPr id="5" name="Gráfico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4FDBDBEE\M129-5%20Quantitativos%20para%20Obras%20Lineares%20-%20PLANILHA%20MODELO%20A%20PARTIR%20DE%20MAI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ções"/>
      <sheetName val="Parâmetros"/>
      <sheetName val="Valas"/>
      <sheetName val="Quantitativo Valas"/>
      <sheetName val="Ramais Prediais"/>
      <sheetName val="Quantitativo Ramais"/>
      <sheetName val="DADOS PRÉ-MOLD"/>
      <sheetName val="Montagem de PV's"/>
      <sheetName val="BD"/>
      <sheetName val="Remanejamento de Interferências"/>
      <sheetName val="m br"/>
      <sheetName val="Obra"/>
      <sheetName val="Critérios Valas"/>
    </sheetNames>
    <sheetDataSet>
      <sheetData sheetId="0" refreshError="1"/>
      <sheetData sheetId="1">
        <row r="2">
          <cell r="C2" t="str">
            <v>COMPANHIA RIOGRANDENSE DE SANEAMENTO</v>
          </cell>
        </row>
        <row r="3">
          <cell r="C3" t="str">
            <v>PARÂMETROS UTILIZADOS PARA O DIMENSIONAMENTO DE VALAS</v>
          </cell>
        </row>
        <row r="5">
          <cell r="B5" t="str">
            <v>MUNICÍPIO:</v>
          </cell>
        </row>
        <row r="6">
          <cell r="B6" t="str">
            <v xml:space="preserve">OBRA: </v>
          </cell>
        </row>
        <row r="7">
          <cell r="B7" t="str">
            <v>Número de habitantes do município:</v>
          </cell>
        </row>
        <row r="8">
          <cell r="B8" t="str">
            <v>Conduto:</v>
          </cell>
          <cell r="D8" t="str">
            <v>Tipo de Obra:</v>
          </cell>
          <cell r="E8" t="str">
            <v xml:space="preserve">  </v>
          </cell>
        </row>
        <row r="10">
          <cell r="B10" t="str">
            <v>DADOS DA SONDAGEM</v>
          </cell>
        </row>
        <row r="11">
          <cell r="B11" t="str">
            <v>Número</v>
          </cell>
          <cell r="C11" t="str">
            <v>Nível da Água</v>
          </cell>
          <cell r="D11" t="str">
            <v>Início Rocha Decomposta</v>
          </cell>
          <cell r="E11" t="str">
            <v>Rocha (impenetrável)</v>
          </cell>
          <cell r="H11" t="str">
            <v>Tipo de Solo</v>
          </cell>
          <cell r="I11" t="str">
            <v>Ocorrência de Solo Orgânico (prof.)</v>
          </cell>
        </row>
        <row r="12">
          <cell r="B12" t="str">
            <v>(texto)</v>
          </cell>
          <cell r="C12" t="str">
            <v>(prof.)</v>
          </cell>
          <cell r="D12" t="str">
            <v>(prof.)</v>
          </cell>
          <cell r="E12" t="str">
            <v>Prof. Início</v>
          </cell>
          <cell r="F12" t="str">
            <v>% Branda</v>
          </cell>
          <cell r="G12" t="str">
            <v>% Dura</v>
          </cell>
          <cell r="H12" t="str">
            <v>TIPO DE SOLO</v>
          </cell>
          <cell r="I12" t="str">
            <v>Inicio</v>
          </cell>
          <cell r="J12" t="str">
            <v>Fim</v>
          </cell>
        </row>
        <row r="13">
          <cell r="N13">
            <v>1</v>
          </cell>
          <cell r="O13" t="str">
            <v>ASFALTO</v>
          </cell>
          <cell r="P13">
            <v>0.06</v>
          </cell>
          <cell r="Q13">
            <v>0.2</v>
          </cell>
          <cell r="R13">
            <v>0.6</v>
          </cell>
          <cell r="S13" t="str">
            <v>Sim</v>
          </cell>
        </row>
        <row r="14">
          <cell r="N14">
            <v>2</v>
          </cell>
          <cell r="O14" t="str">
            <v>PEDRA IRREGULAR</v>
          </cell>
          <cell r="P14">
            <v>0.1</v>
          </cell>
          <cell r="Q14">
            <v>0.1</v>
          </cell>
          <cell r="R14">
            <v>0.6</v>
          </cell>
          <cell r="S14" t="str">
            <v>Sim</v>
          </cell>
        </row>
        <row r="15">
          <cell r="N15">
            <v>3</v>
          </cell>
          <cell r="O15" t="str">
            <v>PARALELEPÍPEDO</v>
          </cell>
          <cell r="P15">
            <v>0.1</v>
          </cell>
          <cell r="Q15">
            <v>0.1</v>
          </cell>
          <cell r="R15">
            <v>0.6</v>
          </cell>
          <cell r="S15" t="str">
            <v>Sim</v>
          </cell>
        </row>
        <row r="16">
          <cell r="N16">
            <v>4</v>
          </cell>
          <cell r="O16" t="str">
            <v>BLOCO PRÉ (CONCRETO)</v>
          </cell>
          <cell r="P16">
            <v>0.1</v>
          </cell>
          <cell r="Q16">
            <v>0.1</v>
          </cell>
          <cell r="R16">
            <v>0.6</v>
          </cell>
          <cell r="S16" t="str">
            <v>Sim</v>
          </cell>
        </row>
        <row r="17">
          <cell r="N17">
            <v>5</v>
          </cell>
          <cell r="O17" t="str">
            <v>SAIBRO*</v>
          </cell>
          <cell r="P17">
            <v>0</v>
          </cell>
          <cell r="Q17">
            <v>0</v>
          </cell>
          <cell r="R17">
            <v>0</v>
          </cell>
          <cell r="S17" t="str">
            <v>Sim</v>
          </cell>
        </row>
        <row r="18">
          <cell r="N18">
            <v>6</v>
          </cell>
        </row>
        <row r="53">
          <cell r="C53" t="str">
            <v>ESTIMATIVA DE COMPOSIÇÃO DO SOLO</v>
          </cell>
        </row>
        <row r="54">
          <cell r="C54" t="str">
            <v>Tipo de Solo predominante na região</v>
          </cell>
        </row>
        <row r="55">
          <cell r="C55" t="str">
            <v>Percentual de Solo</v>
          </cell>
          <cell r="G55">
            <v>1</v>
          </cell>
        </row>
        <row r="56">
          <cell r="C56" t="str">
            <v>Percentual de Rocha Decomposta</v>
          </cell>
        </row>
        <row r="57">
          <cell r="C57" t="str">
            <v>Percentual de Rocha Branda</v>
          </cell>
        </row>
        <row r="58">
          <cell r="C58" t="str">
            <v>Percentual de Rocha Dura</v>
          </cell>
        </row>
        <row r="59">
          <cell r="C59" t="str">
            <v>Total</v>
          </cell>
          <cell r="D59" t="str">
            <v/>
          </cell>
          <cell r="G59">
            <v>1</v>
          </cell>
        </row>
        <row r="65455">
          <cell r="D65455">
            <v>1.5</v>
          </cell>
        </row>
      </sheetData>
      <sheetData sheetId="2"/>
      <sheetData sheetId="3" refreshError="1"/>
      <sheetData sheetId="4" refreshError="1"/>
      <sheetData sheetId="5" refreshError="1"/>
      <sheetData sheetId="6">
        <row r="8">
          <cell r="A8">
            <v>0.7</v>
          </cell>
        </row>
      </sheetData>
      <sheetData sheetId="7"/>
      <sheetData sheetId="8" refreshError="1"/>
      <sheetData sheetId="9">
        <row r="14">
          <cell r="C14" t="str">
            <v>CÓDIGO</v>
          </cell>
          <cell r="E14" t="str">
            <v>DISCRIMINAÇÃO</v>
          </cell>
          <cell r="H14" t="str">
            <v>UN</v>
          </cell>
          <cell r="I14" t="str">
            <v>QUANT.</v>
          </cell>
        </row>
        <row r="15">
          <cell r="C15" t="str">
            <v>03.06.00.00</v>
          </cell>
          <cell r="E15" t="str">
            <v>Remanejamento de Interferências</v>
          </cell>
        </row>
        <row r="17">
          <cell r="C17" t="str">
            <v>03.06.00.21</v>
          </cell>
          <cell r="E17" t="str">
            <v>Execução de tampa de boca de lobo</v>
          </cell>
          <cell r="H17" t="str">
            <v>un</v>
          </cell>
          <cell r="I17">
            <v>0</v>
          </cell>
        </row>
        <row r="18">
          <cell r="C18" t="str">
            <v>03.06.00.22</v>
          </cell>
          <cell r="E18" t="str">
            <v>Remanejamento de rede de água</v>
          </cell>
          <cell r="H18" t="str">
            <v>m</v>
          </cell>
          <cell r="I18">
            <v>0</v>
          </cell>
        </row>
        <row r="19">
          <cell r="C19" t="str">
            <v>03.06.00.23</v>
          </cell>
          <cell r="E19" t="str">
            <v>Conserto de rede de água</v>
          </cell>
          <cell r="H19" t="str">
            <v>m</v>
          </cell>
          <cell r="I19">
            <v>0</v>
          </cell>
        </row>
        <row r="20">
          <cell r="C20" t="str">
            <v>03.06.00.24</v>
          </cell>
          <cell r="E20" t="str">
            <v>Conserto de ramal de água</v>
          </cell>
          <cell r="H20" t="str">
            <v>m</v>
          </cell>
          <cell r="I20">
            <v>0</v>
          </cell>
        </row>
        <row r="21">
          <cell r="C21" t="str">
            <v>03.06.00.25</v>
          </cell>
          <cell r="E21" t="str">
            <v>Execução de caixa de pluvial</v>
          </cell>
          <cell r="H21" t="str">
            <v>un</v>
          </cell>
          <cell r="I21">
            <v>0</v>
          </cell>
        </row>
        <row r="22">
          <cell r="C22" t="str">
            <v>03.06.00.26</v>
          </cell>
          <cell r="E22" t="str">
            <v>Remanejamento de rede pluvial DN 300</v>
          </cell>
          <cell r="H22" t="str">
            <v>m</v>
          </cell>
          <cell r="I22">
            <v>0</v>
          </cell>
        </row>
        <row r="23">
          <cell r="C23" t="str">
            <v>03.06.00.27</v>
          </cell>
          <cell r="E23" t="str">
            <v>Remanejamento de rede pluvial DN 400</v>
          </cell>
          <cell r="H23" t="str">
            <v>m</v>
          </cell>
          <cell r="I23">
            <v>0</v>
          </cell>
        </row>
        <row r="24">
          <cell r="C24" t="str">
            <v>03.06.00.28</v>
          </cell>
          <cell r="E24" t="str">
            <v>Remanejamento de rede pluvial DN 500</v>
          </cell>
          <cell r="H24" t="str">
            <v>m</v>
          </cell>
          <cell r="I24">
            <v>0</v>
          </cell>
        </row>
        <row r="25">
          <cell r="C25" t="str">
            <v>03.06.00.29</v>
          </cell>
          <cell r="E25" t="str">
            <v>Remanejamento de rede pluvial DN 600</v>
          </cell>
          <cell r="H25" t="str">
            <v>m</v>
          </cell>
          <cell r="I25">
            <v>0</v>
          </cell>
        </row>
      </sheetData>
      <sheetData sheetId="10">
        <row r="6">
          <cell r="A6" t="str">
            <v>Tubo de PVC coletor de esgoto, JEI/JERI, DN 100, L=6m</v>
          </cell>
          <cell r="B6">
            <v>5.9</v>
          </cell>
        </row>
        <row r="7">
          <cell r="A7" t="str">
            <v>Tubo de PVC coletor de esgoto, JEI/JERI, DN 150, L=6m</v>
          </cell>
          <cell r="B7">
            <v>5.88</v>
          </cell>
        </row>
        <row r="8">
          <cell r="A8" t="str">
            <v>Tubo de PVC coletor de esgoto, JEI/JERI, DN 200, L=6m</v>
          </cell>
          <cell r="B8">
            <v>5.86</v>
          </cell>
        </row>
        <row r="9">
          <cell r="A9" t="str">
            <v>Tubo de PVC coletor de esgoto, JEI/JERI, DN 250, L=6m</v>
          </cell>
          <cell r="B9">
            <v>5.84</v>
          </cell>
        </row>
        <row r="10">
          <cell r="A10" t="str">
            <v>Tubo de PVC coletor de esgoto, JEI/JERI, DN 300, L=6m</v>
          </cell>
          <cell r="B10">
            <v>5.82</v>
          </cell>
        </row>
        <row r="11">
          <cell r="A11" t="str">
            <v>Tubo de PVC coletor de esgoto, JEI/JERI, DN 350, L=6m</v>
          </cell>
          <cell r="B11">
            <v>5.78</v>
          </cell>
        </row>
        <row r="12">
          <cell r="A12" t="str">
            <v>Tubo de PVC coletor de esgoto, JEI/JERI, DN 400, L=6m</v>
          </cell>
          <cell r="B12">
            <v>5.77</v>
          </cell>
        </row>
        <row r="13">
          <cell r="A13" t="str">
            <v>Tubo de PVC-O para esgoto, JEI/JERI, PN 12,5, DN 100, L=6m</v>
          </cell>
          <cell r="B13">
            <v>5.75</v>
          </cell>
        </row>
        <row r="14">
          <cell r="A14" t="str">
            <v>Tubo de PVC-O para esgoto, JEI/JERI, PN 12,5, DN 150, L=6m</v>
          </cell>
          <cell r="B14">
            <v>5.75</v>
          </cell>
        </row>
        <row r="15">
          <cell r="A15" t="str">
            <v>Tubo de PVC-O para esgoto, JEI/JERI, PN 12,5, DN 200, L=6m</v>
          </cell>
          <cell r="B15">
            <v>5.75</v>
          </cell>
        </row>
        <row r="16">
          <cell r="A16" t="str">
            <v>Tubo de PVC-O para esgoto, JEI/JERI, PN 12,5, DN 250, L=6m</v>
          </cell>
          <cell r="B16">
            <v>5.75</v>
          </cell>
        </row>
        <row r="17">
          <cell r="A17" t="str">
            <v>Tubo de PVC-O para esgoto, JEI/JERI, PN 12,5, DN 300, L=6m</v>
          </cell>
          <cell r="B17">
            <v>5.75</v>
          </cell>
        </row>
        <row r="18">
          <cell r="A18" t="str">
            <v>Tubo de PVC-O para esgoto, JEI/JERI, PN 16, DN 100, L=6m</v>
          </cell>
          <cell r="B18">
            <v>5.75</v>
          </cell>
        </row>
        <row r="19">
          <cell r="A19" t="str">
            <v>Tubo de PVC-O para esgoto, JEI/JERI, PN 16, DN 150, L=6m</v>
          </cell>
          <cell r="B19">
            <v>5.75</v>
          </cell>
        </row>
        <row r="20">
          <cell r="A20" t="str">
            <v>Tubo de PVC-O para esgoto, JEI/JERI, PN 16, DN 200, L=6m</v>
          </cell>
          <cell r="B20">
            <v>5.75</v>
          </cell>
        </row>
        <row r="21">
          <cell r="A21" t="str">
            <v>Tubo de PVC-O para esgoto, JEI/JERI, PN 16, DN 250, L=6m</v>
          </cell>
          <cell r="B21">
            <v>5.75</v>
          </cell>
        </row>
        <row r="22">
          <cell r="A22" t="str">
            <v>Tubo de PVC-O para esgoto, JEI/JERI, PN 16, DN 300, L=6m</v>
          </cell>
          <cell r="B22">
            <v>5.75</v>
          </cell>
        </row>
        <row r="23">
          <cell r="A23" t="str">
            <v>Tubo de PVC DEFOFO, JEI/JERI, 1 MPA, DN 100, L=6m</v>
          </cell>
          <cell r="B23">
            <v>5.83</v>
          </cell>
        </row>
        <row r="24">
          <cell r="A24" t="str">
            <v>Tubo de PVC DEFOFO, JEI/JERI, 1 MPA, DN 150, L=6m</v>
          </cell>
          <cell r="B24">
            <v>5.83</v>
          </cell>
        </row>
        <row r="25">
          <cell r="A25" t="str">
            <v>Tubo de PVC DEFOFO, JEI/JERI, 1 MPA, DN 200, L=6m</v>
          </cell>
          <cell r="B25">
            <v>5.75</v>
          </cell>
        </row>
        <row r="26">
          <cell r="A26" t="str">
            <v>Tubo de PVC DEFOFO, JEI/JERI, 1 MPA, DN 250, L=6m</v>
          </cell>
          <cell r="B26">
            <v>5.75</v>
          </cell>
        </row>
        <row r="27">
          <cell r="A27" t="str">
            <v>Tubo de PVC DEFOFO, JEI/JERI, 1 MPA, DN 300, L=6m</v>
          </cell>
          <cell r="B27">
            <v>5.75</v>
          </cell>
        </row>
      </sheetData>
      <sheetData sheetId="11">
        <row r="1">
          <cell r="B1" t="str">
            <v xml:space="preserve">  </v>
          </cell>
        </row>
        <row r="2">
          <cell r="B2" t="str">
            <v>Rede Coletora de Esgoto</v>
          </cell>
        </row>
        <row r="3">
          <cell r="B3" t="str">
            <v>Emissário</v>
          </cell>
        </row>
        <row r="4">
          <cell r="B4" t="str">
            <v>Rede de Distribuição de Água</v>
          </cell>
        </row>
        <row r="5">
          <cell r="B5" t="str">
            <v>Adutora</v>
          </cell>
        </row>
        <row r="6">
          <cell r="B6" t="str">
            <v>Drenagem</v>
          </cell>
        </row>
        <row r="7">
          <cell r="B7" t="str">
            <v xml:space="preserve">  </v>
          </cell>
        </row>
        <row r="8">
          <cell r="B8" t="str">
            <v>Forçado</v>
          </cell>
        </row>
        <row r="9">
          <cell r="B9" t="str">
            <v>Livre</v>
          </cell>
        </row>
        <row r="11">
          <cell r="B11" t="str">
            <v>Areia</v>
          </cell>
        </row>
        <row r="12">
          <cell r="B12" t="str">
            <v>Pó de pedra</v>
          </cell>
        </row>
        <row r="13">
          <cell r="B13" t="str">
            <v>Argila</v>
          </cell>
        </row>
        <row r="14">
          <cell r="B14" t="str">
            <v>Areia reciclada</v>
          </cell>
        </row>
        <row r="15">
          <cell r="B15" t="str">
            <v>Saibro</v>
          </cell>
        </row>
        <row r="17">
          <cell r="B17" t="str">
            <v>Areia</v>
          </cell>
        </row>
        <row r="18">
          <cell r="B18" t="str">
            <v>Argila</v>
          </cell>
        </row>
        <row r="19">
          <cell r="B19" t="str">
            <v>Silte</v>
          </cell>
        </row>
        <row r="21">
          <cell r="B21" t="str">
            <v>PVC</v>
          </cell>
        </row>
        <row r="22">
          <cell r="B22" t="str">
            <v>PVC-O</v>
          </cell>
        </row>
        <row r="23">
          <cell r="B23" t="str">
            <v>DEFOFO</v>
          </cell>
        </row>
        <row r="24">
          <cell r="B24" t="str">
            <v>FoFo</v>
          </cell>
        </row>
        <row r="25">
          <cell r="B25" t="str">
            <v>Concreto</v>
          </cell>
        </row>
        <row r="26">
          <cell r="B26" t="str">
            <v>PEAD</v>
          </cell>
        </row>
        <row r="28">
          <cell r="B28" t="str">
            <v>Até 50.000 hab</v>
          </cell>
        </row>
        <row r="29">
          <cell r="B29" t="str">
            <v>Entre 50.001 e 100.000 hab</v>
          </cell>
        </row>
        <row r="30">
          <cell r="B30" t="str">
            <v>Acima de 100.000 hab</v>
          </cell>
        </row>
        <row r="32">
          <cell r="B32" t="str">
            <v>Areia</v>
          </cell>
        </row>
        <row r="33">
          <cell r="B33" t="str">
            <v>Pó de pedra</v>
          </cell>
        </row>
        <row r="34">
          <cell r="B34" t="str">
            <v>Saibro</v>
          </cell>
        </row>
      </sheetData>
      <sheetData sheetId="12">
        <row r="2">
          <cell r="B2">
            <v>50</v>
          </cell>
          <cell r="C2">
            <v>0.06</v>
          </cell>
          <cell r="D2">
            <v>0.55000000000000004</v>
          </cell>
        </row>
        <row r="3">
          <cell r="B3">
            <v>75</v>
          </cell>
          <cell r="C3">
            <v>8.5000000000000006E-2</v>
          </cell>
          <cell r="D3">
            <v>0.55000000000000004</v>
          </cell>
        </row>
        <row r="4">
          <cell r="B4">
            <v>80</v>
          </cell>
          <cell r="C4">
            <v>9.8000000000000004E-2</v>
          </cell>
          <cell r="D4">
            <v>0.55000000000000004</v>
          </cell>
        </row>
        <row r="5">
          <cell r="B5">
            <v>100</v>
          </cell>
          <cell r="C5">
            <v>0.11799999999999999</v>
          </cell>
          <cell r="D5">
            <v>0.55000000000000004</v>
          </cell>
        </row>
        <row r="6">
          <cell r="B6">
            <v>150</v>
          </cell>
          <cell r="C6">
            <v>0.17</v>
          </cell>
          <cell r="D6">
            <v>0.55000000000000004</v>
          </cell>
        </row>
        <row r="7">
          <cell r="B7">
            <v>200</v>
          </cell>
          <cell r="C7">
            <v>0.222</v>
          </cell>
          <cell r="D7">
            <v>0.55000000000000004</v>
          </cell>
        </row>
        <row r="8">
          <cell r="B8">
            <v>250</v>
          </cell>
          <cell r="C8">
            <v>0.27400000000000002</v>
          </cell>
          <cell r="D8">
            <v>0.6</v>
          </cell>
        </row>
        <row r="9">
          <cell r="B9">
            <v>300</v>
          </cell>
          <cell r="C9">
            <v>0.32600000000000001</v>
          </cell>
          <cell r="D9">
            <v>0.6</v>
          </cell>
        </row>
        <row r="10">
          <cell r="B10">
            <v>350</v>
          </cell>
          <cell r="C10">
            <v>0.378</v>
          </cell>
          <cell r="D10">
            <v>0.6</v>
          </cell>
        </row>
        <row r="11">
          <cell r="B11">
            <v>400</v>
          </cell>
          <cell r="C11">
            <v>0.42899999999999999</v>
          </cell>
          <cell r="D11">
            <v>0.65</v>
          </cell>
        </row>
        <row r="12">
          <cell r="B12">
            <v>450</v>
          </cell>
          <cell r="C12">
            <v>0.48</v>
          </cell>
          <cell r="D12">
            <v>0.65</v>
          </cell>
        </row>
        <row r="13">
          <cell r="B13">
            <v>500</v>
          </cell>
          <cell r="C13">
            <v>0.53200000000000003</v>
          </cell>
          <cell r="D13">
            <v>0.65</v>
          </cell>
        </row>
        <row r="14">
          <cell r="B14">
            <v>100</v>
          </cell>
          <cell r="C14">
            <v>0.11799999999999999</v>
          </cell>
          <cell r="D14">
            <v>0.55000000000000004</v>
          </cell>
        </row>
        <row r="15">
          <cell r="B15">
            <v>150</v>
          </cell>
          <cell r="C15">
            <v>0.17</v>
          </cell>
          <cell r="D15">
            <v>0.55000000000000004</v>
          </cell>
        </row>
        <row r="16">
          <cell r="B16">
            <v>200</v>
          </cell>
          <cell r="C16">
            <v>0.222</v>
          </cell>
          <cell r="D16">
            <v>0.55000000000000004</v>
          </cell>
        </row>
        <row r="17">
          <cell r="B17">
            <v>250</v>
          </cell>
          <cell r="C17">
            <v>0.27400000000000002</v>
          </cell>
          <cell r="D17">
            <v>0.6</v>
          </cell>
        </row>
        <row r="18">
          <cell r="B18">
            <v>300</v>
          </cell>
          <cell r="C18">
            <v>0.32600000000000001</v>
          </cell>
          <cell r="D18">
            <v>0.6</v>
          </cell>
        </row>
        <row r="19">
          <cell r="B19">
            <v>100</v>
          </cell>
          <cell r="C19">
            <v>0.11799999999999999</v>
          </cell>
          <cell r="D19">
            <v>0.55000000000000004</v>
          </cell>
        </row>
        <row r="20">
          <cell r="B20">
            <v>150</v>
          </cell>
          <cell r="C20">
            <v>0.17</v>
          </cell>
          <cell r="D20">
            <v>0.55000000000000004</v>
          </cell>
        </row>
        <row r="21">
          <cell r="B21">
            <v>200</v>
          </cell>
          <cell r="C21">
            <v>0.222</v>
          </cell>
          <cell r="D21">
            <v>0.55000000000000004</v>
          </cell>
        </row>
        <row r="22">
          <cell r="B22">
            <v>250</v>
          </cell>
          <cell r="C22">
            <v>0.27400000000000002</v>
          </cell>
          <cell r="D22">
            <v>0.6</v>
          </cell>
        </row>
        <row r="23">
          <cell r="B23">
            <v>300</v>
          </cell>
          <cell r="C23">
            <v>0.32600000000000001</v>
          </cell>
          <cell r="D23">
            <v>0.6</v>
          </cell>
        </row>
        <row r="24">
          <cell r="B24">
            <v>80</v>
          </cell>
          <cell r="C24">
            <v>9.8000000000000004E-2</v>
          </cell>
          <cell r="D24">
            <v>0.5</v>
          </cell>
        </row>
        <row r="25">
          <cell r="B25">
            <v>100</v>
          </cell>
          <cell r="C25">
            <v>0.11799999999999999</v>
          </cell>
          <cell r="D25">
            <v>0.5</v>
          </cell>
        </row>
        <row r="26">
          <cell r="B26">
            <v>150</v>
          </cell>
          <cell r="C26">
            <v>0.17</v>
          </cell>
          <cell r="D26">
            <v>0.5</v>
          </cell>
        </row>
        <row r="27">
          <cell r="B27">
            <v>200</v>
          </cell>
          <cell r="C27">
            <v>0.222</v>
          </cell>
          <cell r="D27">
            <v>0.5</v>
          </cell>
        </row>
        <row r="28">
          <cell r="B28">
            <v>250</v>
          </cell>
          <cell r="C28">
            <v>0.27400000000000002</v>
          </cell>
          <cell r="D28">
            <v>0.6</v>
          </cell>
        </row>
        <row r="29">
          <cell r="B29">
            <v>300</v>
          </cell>
          <cell r="C29">
            <v>0.32600000000000001</v>
          </cell>
          <cell r="D29">
            <v>0.6</v>
          </cell>
        </row>
        <row r="30">
          <cell r="B30">
            <v>350</v>
          </cell>
          <cell r="C30">
            <v>0.378</v>
          </cell>
          <cell r="D30">
            <v>0.6</v>
          </cell>
        </row>
        <row r="31">
          <cell r="B31">
            <v>400</v>
          </cell>
          <cell r="C31">
            <v>0.42899999999999999</v>
          </cell>
          <cell r="D31">
            <v>0.6</v>
          </cell>
        </row>
        <row r="32">
          <cell r="B32">
            <v>450</v>
          </cell>
          <cell r="C32">
            <v>0.48</v>
          </cell>
          <cell r="D32">
            <v>0.7</v>
          </cell>
        </row>
        <row r="33">
          <cell r="B33">
            <v>500</v>
          </cell>
          <cell r="C33">
            <v>0.53200000000000003</v>
          </cell>
          <cell r="D33">
            <v>0.7</v>
          </cell>
        </row>
        <row r="34">
          <cell r="B34">
            <v>600</v>
          </cell>
          <cell r="C34">
            <v>0.63500000000000001</v>
          </cell>
          <cell r="D34">
            <v>0.7</v>
          </cell>
        </row>
        <row r="35">
          <cell r="B35">
            <v>700</v>
          </cell>
          <cell r="C35">
            <v>0.73799999999999999</v>
          </cell>
          <cell r="D35">
            <v>0.7</v>
          </cell>
        </row>
        <row r="36">
          <cell r="B36">
            <v>800</v>
          </cell>
          <cell r="C36">
            <v>0.84199999999999997</v>
          </cell>
          <cell r="D36">
            <v>0.7</v>
          </cell>
        </row>
        <row r="37">
          <cell r="B37">
            <v>900</v>
          </cell>
          <cell r="C37">
            <v>0.94499999999999995</v>
          </cell>
          <cell r="D37">
            <v>0.8</v>
          </cell>
        </row>
        <row r="38">
          <cell r="B38">
            <v>1000</v>
          </cell>
          <cell r="C38">
            <v>1.048</v>
          </cell>
          <cell r="D38">
            <v>0.8</v>
          </cell>
        </row>
        <row r="39">
          <cell r="B39">
            <v>1200</v>
          </cell>
          <cell r="C39">
            <v>1.2549999999999999</v>
          </cell>
          <cell r="D39">
            <v>0.8</v>
          </cell>
        </row>
        <row r="40">
          <cell r="B40">
            <v>300</v>
          </cell>
          <cell r="C40">
            <v>0.4</v>
          </cell>
          <cell r="D40">
            <v>0.8</v>
          </cell>
        </row>
        <row r="41">
          <cell r="B41">
            <v>400</v>
          </cell>
          <cell r="C41">
            <v>0.5</v>
          </cell>
          <cell r="D41">
            <v>0.8</v>
          </cell>
        </row>
        <row r="42">
          <cell r="B42">
            <v>500</v>
          </cell>
          <cell r="C42">
            <v>0.61</v>
          </cell>
          <cell r="D42">
            <v>0.85</v>
          </cell>
        </row>
        <row r="43">
          <cell r="B43">
            <v>600</v>
          </cell>
          <cell r="C43">
            <v>0.73</v>
          </cell>
          <cell r="D43">
            <v>0.85</v>
          </cell>
        </row>
        <row r="44">
          <cell r="B44">
            <v>700</v>
          </cell>
          <cell r="C44">
            <v>0.84</v>
          </cell>
          <cell r="D44">
            <v>0.85</v>
          </cell>
        </row>
        <row r="45">
          <cell r="B45">
            <v>800</v>
          </cell>
          <cell r="C45">
            <v>0.96</v>
          </cell>
          <cell r="D45">
            <v>0.85</v>
          </cell>
        </row>
        <row r="46">
          <cell r="B46">
            <v>900</v>
          </cell>
          <cell r="C46">
            <v>1.07</v>
          </cell>
          <cell r="D46">
            <v>0.9</v>
          </cell>
        </row>
        <row r="47">
          <cell r="B47">
            <v>1000</v>
          </cell>
          <cell r="C47">
            <v>1.18</v>
          </cell>
          <cell r="D47">
            <v>0.9</v>
          </cell>
        </row>
        <row r="48">
          <cell r="B48">
            <v>1200</v>
          </cell>
          <cell r="C48">
            <v>1.4</v>
          </cell>
          <cell r="D48">
            <v>0.9</v>
          </cell>
        </row>
        <row r="49">
          <cell r="B49">
            <v>1500</v>
          </cell>
          <cell r="C49">
            <v>1.74</v>
          </cell>
          <cell r="D49">
            <v>0.9</v>
          </cell>
        </row>
        <row r="50">
          <cell r="B50">
            <v>2000</v>
          </cell>
          <cell r="C50">
            <v>2.36</v>
          </cell>
          <cell r="D50">
            <v>0.9</v>
          </cell>
        </row>
        <row r="51">
          <cell r="B51">
            <v>50</v>
          </cell>
          <cell r="C51">
            <v>0.05</v>
          </cell>
          <cell r="D51">
            <v>0.55000000000000004</v>
          </cell>
        </row>
        <row r="52">
          <cell r="B52">
            <v>63</v>
          </cell>
          <cell r="C52">
            <v>6.3E-2</v>
          </cell>
          <cell r="D52">
            <v>0.55000000000000004</v>
          </cell>
        </row>
        <row r="53">
          <cell r="B53">
            <v>75</v>
          </cell>
          <cell r="C53">
            <v>7.4999999999999997E-2</v>
          </cell>
          <cell r="D53">
            <v>0.55000000000000004</v>
          </cell>
        </row>
        <row r="54">
          <cell r="B54">
            <v>90</v>
          </cell>
          <cell r="C54">
            <v>0.09</v>
          </cell>
          <cell r="D54">
            <v>0.55000000000000004</v>
          </cell>
        </row>
        <row r="55">
          <cell r="B55">
            <v>110</v>
          </cell>
          <cell r="C55">
            <v>0.11</v>
          </cell>
          <cell r="D55">
            <v>0.55000000000000004</v>
          </cell>
        </row>
        <row r="56">
          <cell r="B56">
            <v>125</v>
          </cell>
          <cell r="C56">
            <v>0.125</v>
          </cell>
          <cell r="D56">
            <v>0.55000000000000004</v>
          </cell>
        </row>
        <row r="57">
          <cell r="B57">
            <v>140</v>
          </cell>
          <cell r="C57">
            <v>0.14000000000000001</v>
          </cell>
          <cell r="D57">
            <v>0.55000000000000004</v>
          </cell>
        </row>
        <row r="58">
          <cell r="B58">
            <v>160</v>
          </cell>
          <cell r="C58">
            <v>0.16</v>
          </cell>
          <cell r="D58">
            <v>0.55000000000000004</v>
          </cell>
        </row>
        <row r="59">
          <cell r="B59">
            <v>180</v>
          </cell>
          <cell r="C59">
            <v>0.18</v>
          </cell>
          <cell r="D59">
            <v>0.55000000000000004</v>
          </cell>
        </row>
        <row r="60">
          <cell r="B60">
            <v>200</v>
          </cell>
          <cell r="C60">
            <v>0.2</v>
          </cell>
          <cell r="D60">
            <v>0.55000000000000004</v>
          </cell>
        </row>
        <row r="61">
          <cell r="B61">
            <v>225</v>
          </cell>
          <cell r="C61">
            <v>0.22500000000000001</v>
          </cell>
          <cell r="D61">
            <v>0.65</v>
          </cell>
        </row>
        <row r="62">
          <cell r="B62">
            <v>250</v>
          </cell>
          <cell r="C62">
            <v>0.25</v>
          </cell>
          <cell r="D62">
            <v>0.65</v>
          </cell>
        </row>
        <row r="63">
          <cell r="B63">
            <v>280</v>
          </cell>
          <cell r="C63">
            <v>0.28000000000000003</v>
          </cell>
          <cell r="D63">
            <v>0.65</v>
          </cell>
        </row>
        <row r="64">
          <cell r="B64">
            <v>315</v>
          </cell>
          <cell r="C64">
            <v>0.315</v>
          </cell>
          <cell r="D64">
            <v>0.65</v>
          </cell>
        </row>
        <row r="65">
          <cell r="B65">
            <v>355</v>
          </cell>
          <cell r="C65">
            <v>0.35499999999999998</v>
          </cell>
          <cell r="D65">
            <v>0.65</v>
          </cell>
        </row>
        <row r="66">
          <cell r="B66">
            <v>400</v>
          </cell>
          <cell r="C66">
            <v>0.4</v>
          </cell>
          <cell r="D66">
            <v>0.65</v>
          </cell>
        </row>
        <row r="67">
          <cell r="B67">
            <v>450</v>
          </cell>
          <cell r="C67">
            <v>0.45</v>
          </cell>
          <cell r="D67">
            <v>0.75</v>
          </cell>
        </row>
        <row r="68">
          <cell r="B68">
            <v>500</v>
          </cell>
          <cell r="C68">
            <v>0.5</v>
          </cell>
          <cell r="D68">
            <v>0.75</v>
          </cell>
        </row>
        <row r="69">
          <cell r="B69">
            <v>560</v>
          </cell>
          <cell r="C69">
            <v>0.56000000000000005</v>
          </cell>
          <cell r="D69">
            <v>0.75</v>
          </cell>
        </row>
        <row r="70">
          <cell r="B70">
            <v>630</v>
          </cell>
          <cell r="C70">
            <v>0.63</v>
          </cell>
          <cell r="D70">
            <v>0.75</v>
          </cell>
        </row>
        <row r="71">
          <cell r="B71">
            <v>710</v>
          </cell>
          <cell r="C71">
            <v>0.71</v>
          </cell>
          <cell r="D71">
            <v>0.75</v>
          </cell>
        </row>
        <row r="72">
          <cell r="B72">
            <v>800</v>
          </cell>
          <cell r="C72">
            <v>0.8</v>
          </cell>
          <cell r="D72">
            <v>0.75</v>
          </cell>
        </row>
        <row r="73">
          <cell r="B73">
            <v>900</v>
          </cell>
          <cell r="C73">
            <v>0.9</v>
          </cell>
          <cell r="D73">
            <v>0.75</v>
          </cell>
        </row>
        <row r="74">
          <cell r="B74">
            <v>1000</v>
          </cell>
          <cell r="C74">
            <v>1</v>
          </cell>
          <cell r="D74">
            <v>0.85</v>
          </cell>
        </row>
        <row r="75">
          <cell r="B75">
            <v>1200</v>
          </cell>
          <cell r="C75">
            <v>1.2</v>
          </cell>
          <cell r="D75">
            <v>0.85</v>
          </cell>
        </row>
        <row r="76">
          <cell r="B76">
            <v>1400</v>
          </cell>
          <cell r="C76">
            <v>1.4</v>
          </cell>
          <cell r="D76">
            <v>0.85</v>
          </cell>
        </row>
        <row r="77">
          <cell r="B77">
            <v>1600</v>
          </cell>
          <cell r="C77">
            <v>1.6</v>
          </cell>
          <cell r="D77">
            <v>0.85</v>
          </cell>
        </row>
        <row r="78">
          <cell r="B78">
            <v>1800</v>
          </cell>
          <cell r="C78">
            <v>1.8</v>
          </cell>
          <cell r="D78">
            <v>0.85</v>
          </cell>
        </row>
        <row r="79">
          <cell r="B79">
            <v>2000</v>
          </cell>
          <cell r="C79">
            <v>2</v>
          </cell>
          <cell r="D79">
            <v>0.85</v>
          </cell>
        </row>
        <row r="80">
          <cell r="B80">
            <v>2100</v>
          </cell>
          <cell r="C80">
            <v>2.1</v>
          </cell>
          <cell r="D80">
            <v>0.85</v>
          </cell>
        </row>
        <row r="81">
          <cell r="B81">
            <v>2300</v>
          </cell>
          <cell r="C81">
            <v>2.2999999999999998</v>
          </cell>
          <cell r="D81">
            <v>0.85</v>
          </cell>
        </row>
        <row r="82">
          <cell r="B82">
            <v>2500</v>
          </cell>
          <cell r="C82">
            <v>2.5</v>
          </cell>
          <cell r="D82">
            <v>0.85</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lojaeletrica.com.br/grampo-ancoragem-50mm-para-cemig-150kv--234567,product,2100100000059,dept,0.aspx" TargetMode="External"/><Relationship Id="rId21" Type="http://schemas.openxmlformats.org/officeDocument/2006/relationships/hyperlink" Target="https://www.fibrasnetsjc.com.br/MLB-2796404467-cabo-optico-drop-1fo-1-km-_JM" TargetMode="External"/><Relationship Id="rId42" Type="http://schemas.openxmlformats.org/officeDocument/2006/relationships/hyperlink" Target="https://www.eletrorastro.com.br/produto/saida-lateral-para-eletroduto-3-4-inbraell-85504" TargetMode="External"/><Relationship Id="rId47" Type="http://schemas.openxmlformats.org/officeDocument/2006/relationships/hyperlink" Target="https://www.dimensional.com.br/tampa-metalica-condulete-aluminio-sem-pintura-2-postos-horizontais-sep-1-2-3-4-56117005-tramontina/p" TargetMode="External"/><Relationship Id="rId63" Type="http://schemas.openxmlformats.org/officeDocument/2006/relationships/hyperlink" Target="https://loja.conduscamp.com.br/produto/cabo-instrumentacaosinal-1x2x050-mm-blindagem-total--dreno-preto/5333101?IdSku=4729022" TargetMode="External"/><Relationship Id="rId68" Type="http://schemas.openxmlformats.org/officeDocument/2006/relationships/hyperlink" Target="https://escoramento.com/product-category/solicite-seu-orcamento/sp-orcamento/" TargetMode="External"/><Relationship Id="rId84" Type="http://schemas.openxmlformats.org/officeDocument/2006/relationships/hyperlink" Target="https://www.plenobras.com.br/7315/sinaleiro-led-pvc-monobloco-lente-lisa-com-led-22mm-220vca-laranja-schneider-electric" TargetMode="External"/><Relationship Id="rId89" Type="http://schemas.openxmlformats.org/officeDocument/2006/relationships/hyperlink" Target="https://www.casadosfusiveis.com.br/fusivel_diazed_02a_retardado_500v_427.html" TargetMode="External"/><Relationship Id="rId112" Type="http://schemas.openxmlformats.org/officeDocument/2006/relationships/hyperlink" Target="http://cnpj.info/10510598000112" TargetMode="External"/><Relationship Id="rId16" Type="http://schemas.openxmlformats.org/officeDocument/2006/relationships/hyperlink" Target="https://www.unicaserv.com.br/suporte-para-bap-furo-14mm" TargetMode="External"/><Relationship Id="rId107" Type="http://schemas.openxmlformats.org/officeDocument/2006/relationships/hyperlink" Target="http://cnpj.info/10510598000112" TargetMode="External"/><Relationship Id="rId11" Type="http://schemas.openxmlformats.org/officeDocument/2006/relationships/hyperlink" Target="https://www.seton.com.br/fita-subterranea-rede-eletrica-abaixo.html" TargetMode="External"/><Relationship Id="rId32" Type="http://schemas.openxmlformats.org/officeDocument/2006/relationships/hyperlink" Target="https://www.extra.com.br/material-construcao/BanheiroAcessorios/cubas-pias-banheiro/lavatorio-suspenso-de-canto-42x345x30-incepa-branco-1532863546.html?IdSku=1532863546" TargetMode="External"/><Relationship Id="rId37" Type="http://schemas.openxmlformats.org/officeDocument/2006/relationships/hyperlink" Target="https://www.lmrs.com.br/guia-de-cabos-fechado-19-1ux75mm-preto?parceiro=4478" TargetMode="External"/><Relationship Id="rId53" Type="http://schemas.openxmlformats.org/officeDocument/2006/relationships/hyperlink" Target="https://www.plenobras.com.br/124025/cabo-cobre-isolado-hepr-90g-061kv-4x-400-mm2-nax-flex-preto-nbr-7286-459830043802pr" TargetMode="External"/><Relationship Id="rId58" Type="http://schemas.openxmlformats.org/officeDocument/2006/relationships/hyperlink" Target="https://www.plenobras.com.br/133740/cabo-cobre-isolado-hepr-90g-061kv-2x-250-mm2-nax-flex-preto-nbr-7286-controle-2x25" TargetMode="External"/><Relationship Id="rId74" Type="http://schemas.openxmlformats.org/officeDocument/2006/relationships/hyperlink" Target="https://www.viewtech.ind.br/inversor-de-frequencia-weg-cfw11-trifasico-40cv-58-5a-380v" TargetMode="External"/><Relationship Id="rId79" Type="http://schemas.openxmlformats.org/officeDocument/2006/relationships/hyperlink" Target="https://www.plenobras.com.br/120865/contator-auxiliar-6a-a-mini-2na+2nf-24vca-v-60hz-caw04-weg" TargetMode="External"/><Relationship Id="rId102" Type="http://schemas.openxmlformats.org/officeDocument/2006/relationships/hyperlink" Target="https://www.portaleletrico.com.br/quadro-de-comando-1200x800x250mm-com-flange-lumibras-2510/p?idsku=2519" TargetMode="External"/><Relationship Id="rId5" Type="http://schemas.openxmlformats.org/officeDocument/2006/relationships/hyperlink" Target="https://plenobras.teky.com.br/10459/grampo-metalico-ancoragem-gd8-16-18mm-ancora" TargetMode="External"/><Relationship Id="rId90" Type="http://schemas.openxmlformats.org/officeDocument/2006/relationships/hyperlink" Target="tel:1135993031" TargetMode="External"/><Relationship Id="rId95" Type="http://schemas.openxmlformats.org/officeDocument/2006/relationships/hyperlink" Target="https://www.telhanorte.com.br/telha-cumeeira-kalheta-de-fibrocimento-61x60-8cm-8mm-normal-cinza-brasilit-50490/p" TargetMode="External"/><Relationship Id="rId22" Type="http://schemas.openxmlformats.org/officeDocument/2006/relationships/hyperlink" Target="https://www.dimensional.com.br/eletroduto-rigido-metalico-aco-carbono-galvanizado-fogo-pesado-com-1-luva-4-25mm-4-npt-3000-mm-abnt-nbr-5597-ecedn9-elecon/p" TargetMode="External"/><Relationship Id="rId27" Type="http://schemas.openxmlformats.org/officeDocument/2006/relationships/hyperlink" Target="https://www.eletrorastro.com.br/produto/interruptor-diferencial-residual-2-polos-25a-30ma-schneider-79340?utm_source=google&amp;utm_medium=cpc&amp;utm_campaign=" TargetMode="External"/><Relationship Id="rId43" Type="http://schemas.openxmlformats.org/officeDocument/2006/relationships/hyperlink" Target="https://www.leroymerlin.com.br/saida-lateral-simples-para-eletroduto-3-4-perfil-lider_90430872" TargetMode="External"/><Relationship Id="rId48" Type="http://schemas.openxmlformats.org/officeDocument/2006/relationships/hyperlink" Target="https://www.dimensional.com.br/cabo-flexivel-0-6-1kv-90-graus-celsius-hepr-4x10mm2-preto-eprotenaxg7-prysmian-/p" TargetMode="External"/><Relationship Id="rId64" Type="http://schemas.openxmlformats.org/officeDocument/2006/relationships/hyperlink" Target="https://www.santil.com.br/produto/cabo-de-controle-9x1mm-preto-500v-sem-blindagem-vendido-por-metro-sil/2898460" TargetMode="External"/><Relationship Id="rId69" Type="http://schemas.openxmlformats.org/officeDocument/2006/relationships/hyperlink" Target="mailto:comercial1@dvrep.com.br" TargetMode="External"/><Relationship Id="rId113" Type="http://schemas.openxmlformats.org/officeDocument/2006/relationships/printerSettings" Target="../printerSettings/printerSettings1.bin"/><Relationship Id="rId80" Type="http://schemas.openxmlformats.org/officeDocument/2006/relationships/hyperlink" Target="https://www.plenobras.com.br/120865/contator-auxiliar-6a-a-mini-2na+2nf-24vca-v-60hz-caw04-weg" TargetMode="External"/><Relationship Id="rId85" Type="http://schemas.openxmlformats.org/officeDocument/2006/relationships/hyperlink" Target="https://www.plenobras.com.br/128523/controlador-horimetro-analogico-220-240vca-v-71x71mm-9252" TargetMode="External"/><Relationship Id="rId12" Type="http://schemas.openxmlformats.org/officeDocument/2006/relationships/hyperlink" Target="https://www.loja.thouse.com.br/MLB-2714079620-kit-c-5-conjunto-ancoragem-ratinho-fibra-optica-7-a-10mm-_JM" TargetMode="External"/><Relationship Id="rId17" Type="http://schemas.openxmlformats.org/officeDocument/2006/relationships/hyperlink" Target="https://www.unicaserv.com.br/fibras-opticas/conectores-e-acopladores/conector-optico-sc-upc-sm-fast-connector-rosca-preta-pre-polido-verde?parceiro=3738&amp;gclid=Cj0KCQiA4OybBhCzARIsAIcfn9kTUTlBM80SeJwmiV97MTkcgr8GBLaTc98cs_CB5MCiaRtDuRbgMj0aAoJJEALw_wcB" TargetMode="External"/><Relationship Id="rId33" Type="http://schemas.openxmlformats.org/officeDocument/2006/relationships/hyperlink" Target="https://gamatel.com.br/produto/pabx-intelbras/" TargetMode="External"/><Relationship Id="rId38" Type="http://schemas.openxmlformats.org/officeDocument/2006/relationships/hyperlink" Target="https://www.leroymerlin.com.br/tampa-para-condulete-3-postos-1-aluminio-tramontina_89966450" TargetMode="External"/><Relationship Id="rId59" Type="http://schemas.openxmlformats.org/officeDocument/2006/relationships/hyperlink" Target="https://www.dimensional.com.br/cabo-flexivel-0-6-1kv-90-graus-celsius-hepr-4x6mm2-preto-fiterflex-nexans-/p" TargetMode="External"/><Relationship Id="rId103" Type="http://schemas.openxmlformats.org/officeDocument/2006/relationships/hyperlink" Target="http://cnpj.info/10510598000112" TargetMode="External"/><Relationship Id="rId108" Type="http://schemas.openxmlformats.org/officeDocument/2006/relationships/hyperlink" Target="http://cnpj.info/10510598000112" TargetMode="External"/><Relationship Id="rId54" Type="http://schemas.openxmlformats.org/officeDocument/2006/relationships/hyperlink" Target="https://www.plenobras.com.br/8609/cabo-cobre-flexivel-4x-35mm-isolado-hepr-061kv-90-preto-nbr-7286-nax-flex" TargetMode="External"/><Relationship Id="rId70" Type="http://schemas.openxmlformats.org/officeDocument/2006/relationships/hyperlink" Target="https://www.viewtech.ind.br/medidor-de-energia-eletrica-weg-multimedidor-mmw02-50-60hz" TargetMode="External"/><Relationship Id="rId75" Type="http://schemas.openxmlformats.org/officeDocument/2006/relationships/hyperlink" Target="https://www.painelmix.com.br/soft-box-painel-modular-sbpm-1766-1700x600x660mm-p1248" TargetMode="External"/><Relationship Id="rId91" Type="http://schemas.openxmlformats.org/officeDocument/2006/relationships/hyperlink" Target="tel:(11)%204941%200251%20-%20(11)%204127%201244" TargetMode="External"/><Relationship Id="rId96" Type="http://schemas.openxmlformats.org/officeDocument/2006/relationships/hyperlink" Target="https://www.magazineluiza.com.br/botijao-de-gas-p45-super-gas-bras/p/ba04hj76ed/cj/gabo/" TargetMode="External"/><Relationship Id="rId1" Type="http://schemas.openxmlformats.org/officeDocument/2006/relationships/hyperlink" Target="https://eletricazan.com.br/fios-e-cabos/cabos-de-aluminio/cabo-quadriplex-120mm-de-aluminio-metro-99796.html" TargetMode="External"/><Relationship Id="rId6" Type="http://schemas.openxmlformats.org/officeDocument/2006/relationships/hyperlink" Target="https://schimankomaterialeletrico.com.br/" TargetMode="External"/><Relationship Id="rId15" Type="http://schemas.openxmlformats.org/officeDocument/2006/relationships/hyperlink" Target="https://www.unicaserv.com.br/infra-estrutura/abracadeiras/abracadeira-bap-3-ajustavel-gi-c-parafuso-slim-1200mm?parceiro=3738&amp;gclid=Cj0KCQiA4OybBhCzARIsAIcfn9kAm0ZcmOTe-RaiDSwiiZ-bqiiyTrSMjVpYRuHYlJ0mFSEYcHaxQfcaAs_REALw_wcB" TargetMode="External"/><Relationship Id="rId23" Type="http://schemas.openxmlformats.org/officeDocument/2006/relationships/hyperlink" Target="https://plenobras.teky.com.br/8094/eletroduto-pesado-galvanizado-a-fogo-par-425mm-4%22x3m-com-rosca-bsp-nbr-5598-multiduto-ltda" TargetMode="External"/><Relationship Id="rId28" Type="http://schemas.openxmlformats.org/officeDocument/2006/relationships/hyperlink" Target="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 TargetMode="External"/><Relationship Id="rId36" Type="http://schemas.openxmlformats.org/officeDocument/2006/relationships/hyperlink" Target="https://www.plenobras.com.br/produto/luva-pvc-p-eletroduto-1-c-rosca-bsp-preta-ref-11714-3393" TargetMode="External"/><Relationship Id="rId49" Type="http://schemas.openxmlformats.org/officeDocument/2006/relationships/hyperlink" Target="https://www.plenobras.com.br/8606/cabo-cobre-flexivel-4x-10mm-isolado-hepr-061kv-90-preto-nbr-7286-nax-flex" TargetMode="External"/><Relationship Id="rId57" Type="http://schemas.openxmlformats.org/officeDocument/2006/relationships/hyperlink" Target="https://www.dimensional.com.br/cabo-flexivel-061kv-90-graus-celsius-hepr-2x25mm2-preto---eproflex90---induscabos/p" TargetMode="External"/><Relationship Id="rId106" Type="http://schemas.openxmlformats.org/officeDocument/2006/relationships/hyperlink" Target="http://cnpj.info/10510598000112" TargetMode="External"/><Relationship Id="rId114" Type="http://schemas.openxmlformats.org/officeDocument/2006/relationships/drawing" Target="../drawings/drawing1.xml"/><Relationship Id="rId10" Type="http://schemas.openxmlformats.org/officeDocument/2006/relationships/hyperlink" Target="https://www.eletrotrafo.com.br/eletroduto-de-ferro-galv-fogo-pesado-2--x-6mts-300mm-nbr-5598-70012974/p" TargetMode="External"/><Relationship Id="rId31" Type="http://schemas.openxmlformats.org/officeDocument/2006/relationships/hyperlink" Target="https://www.levebarras.com.br/checkout/cart/" TargetMode="External"/><Relationship Id="rId44" Type="http://schemas.openxmlformats.org/officeDocument/2006/relationships/hyperlink" Target="https://www.santil.com.br/produto/saida-lateral-34-comape/2897032/" TargetMode="External"/><Relationship Id="rId52" Type="http://schemas.openxmlformats.org/officeDocument/2006/relationships/hyperlink" Target="https://www.dimensional.com.br/cabo-flexivel-1kv-90g-hepr-4x4mm2-pt/p" TargetMode="External"/><Relationship Id="rId60" Type="http://schemas.openxmlformats.org/officeDocument/2006/relationships/hyperlink" Target="https://www.plenobras.com.br/133745/cabo-cobre-isolado-hepr-90g-061kv-4x-600-mm2-nax-flex-preto-nbr-7286-controle-4x600" TargetMode="External"/><Relationship Id="rId65" Type="http://schemas.openxmlformats.org/officeDocument/2006/relationships/hyperlink" Target="https://www.eletrorastro.com.br/produto/chave-boia-inferior-superior-16a-2m-220v-metaltex-80434?utm_source=google&amp;utm_medium=cpc&amp;utm_campaign=" TargetMode="External"/><Relationship Id="rId73" Type="http://schemas.openxmlformats.org/officeDocument/2006/relationships/hyperlink" Target="https://www.viewtech.ind.br/disjuntor-motor-weg-mpw-de-40a-a-50a-tripolar-mpw65" TargetMode="External"/><Relationship Id="rId78" Type="http://schemas.openxmlformats.org/officeDocument/2006/relationships/hyperlink" Target="https://www.seton.com.br/luminaria-para-painel-eletrico.html" TargetMode="External"/><Relationship Id="rId81" Type="http://schemas.openxmlformats.org/officeDocument/2006/relationships/hyperlink" Target="https://www.plenobras.com.br/7090/rele-interface-rsl-6a-24vcacc-1-contato-reversivel-slim-schneider-electric" TargetMode="External"/><Relationship Id="rId86" Type="http://schemas.openxmlformats.org/officeDocument/2006/relationships/hyperlink" Target="https://www.plenobras.com.br/10320/comutador-pvc-comando-22mm-aro-preto-1na-com-doi-posicoes-90g-com-retencao-manopla-longa-preto-metaltex" TargetMode="External"/><Relationship Id="rId94" Type="http://schemas.openxmlformats.org/officeDocument/2006/relationships/hyperlink" Target="https://www.leroymerlin.com.br/pressurizador-com-fluxostato-interno-1-2cv-60hz-127v--110v--syllent_91095494?store_code=19&amp;gclid=Cj0KCQiA4aacBhCUARIsAI55maFbkx4sD0vCkJ1UO_G-ZsbhZu5Vdh0W0bnvd2t75FXoGnWR0RfPdaIaAjCzEALw_wcB" TargetMode="External"/><Relationship Id="rId99" Type="http://schemas.openxmlformats.org/officeDocument/2006/relationships/hyperlink" Target="https://www.plastolandia.com.br/valvula-esfera-polipropileno-solda-epdm-32-mm" TargetMode="External"/><Relationship Id="rId101" Type="http://schemas.openxmlformats.org/officeDocument/2006/relationships/hyperlink" Target="https://www.instaagro.com/bermad-valvula-eletrica-1-5-40mm-mod-21t-m-bsp-normalmente-fechada?gclid=CjwKCAjwzJmlBhBBEiwAEJyLu2atQARVcrSYWQVKF6bF8WBOb1B2QMPLePlEGhy7LInV7HDH0IwRxRoCWFQQAvD_BwE" TargetMode="External"/><Relationship Id="rId4" Type="http://schemas.openxmlformats.org/officeDocument/2006/relationships/hyperlink" Target="https://plenobras.teky.com.br/8954/isolador-suspensao-polimerico-25kv-275x570x230mm-vicentino" TargetMode="External"/><Relationship Id="rId9" Type="http://schemas.openxmlformats.org/officeDocument/2006/relationships/hyperlink" Target="https://www.dimensional.com.br/eletroduto-ac-gf-2-npt-nbr5597-63021gf5597---perfil-lider/p" TargetMode="External"/><Relationship Id="rId13" Type="http://schemas.openxmlformats.org/officeDocument/2006/relationships/hyperlink" Target="https://www.kabum.com.br/produto/199396/cabo-de-fibra-optica-evus-standard-drop-flat-1km-ftth-1fo-g657a?srsltid=AYJSbAdtmIZq0eNnUeuPo3NAeTTLmmkOtUSQ0Vnaz5P-qfkFu-Bte0jdNbw" TargetMode="External"/><Relationship Id="rId18" Type="http://schemas.openxmlformats.org/officeDocument/2006/relationships/hyperlink" Target="https://www.fttx.com.br/kit-10-pcs-conector-rosca-scapc/p" TargetMode="External"/><Relationship Id="rId39" Type="http://schemas.openxmlformats.org/officeDocument/2006/relationships/hyperlink" Target="https://www.dimensional.com.br/eletroduto-ac-gf-2-npt-nbr5597-63021gf5597---perfil-lider/p" TargetMode="External"/><Relationship Id="rId109" Type="http://schemas.openxmlformats.org/officeDocument/2006/relationships/hyperlink" Target="http://cnpj.info/10510598000112" TargetMode="External"/><Relationship Id="rId34" Type="http://schemas.openxmlformats.org/officeDocument/2006/relationships/hyperlink" Target="https://www.americanas.com.br/produto/249468004?cor=Branco&amp;l=3" TargetMode="External"/><Relationship Id="rId50" Type="http://schemas.openxmlformats.org/officeDocument/2006/relationships/hyperlink" Target="https://www.dimensional.com.br/cabo-flexivel-1kv-90g-hepr-4x25mm2-pt---induscabos/p" TargetMode="External"/><Relationship Id="rId55" Type="http://schemas.openxmlformats.org/officeDocument/2006/relationships/hyperlink" Target="https://www.dimensional.com.br/cabo-flexivel-061kv-90-graus-celsius-hepr-4x35mm2-preto---eproflex90---induscabos/p" TargetMode="External"/><Relationship Id="rId76" Type="http://schemas.openxmlformats.org/officeDocument/2006/relationships/hyperlink" Target="http://www.airfan.com.br/loja/index.php?route=product/product&amp;product_id=16" TargetMode="External"/><Relationship Id="rId97" Type="http://schemas.openxmlformats.org/officeDocument/2006/relationships/hyperlink" Target="https://www.leroymerlin.com.br/kit--mangueira-de-gas-tombak-120cm-com-registro-de-bloqueio-e-aperto-rapido-jackwal_88508210" TargetMode="External"/><Relationship Id="rId104" Type="http://schemas.openxmlformats.org/officeDocument/2006/relationships/hyperlink" Target="http://cnpj.info/10510598000112" TargetMode="External"/><Relationship Id="rId7" Type="http://schemas.openxmlformats.org/officeDocument/2006/relationships/hyperlink" Target="https://plenobras.teky.com.br/8605/cabo-cobre-flexivel-4x-6mm-isolado-hepr-061kv-90-preto-nbr-7286-nax-flex" TargetMode="External"/><Relationship Id="rId71" Type="http://schemas.openxmlformats.org/officeDocument/2006/relationships/hyperlink" Target="https://www.dimensional.com.br/disjuntor-motor-tripolar-40-50a-440vca-65ka-mpw803u050-weg/p" TargetMode="External"/><Relationship Id="rId92" Type="http://schemas.openxmlformats.org/officeDocument/2006/relationships/hyperlink" Target="https://www.seuposto.com/canaleta-em-inox-304-barra-com-3-metros" TargetMode="External"/><Relationship Id="rId2" Type="http://schemas.openxmlformats.org/officeDocument/2006/relationships/hyperlink" Target="https://loja.conduscamp.com.br/produto/cabo-aluminio-quadruplex-colorido-3x3500-mm--neutro-nu-3500-mm/5332971?IdSku=4938542" TargetMode="External"/><Relationship Id="rId29" Type="http://schemas.openxmlformats.org/officeDocument/2006/relationships/hyperlink" Target="https://www.sieletric.com.br/produto/isolador-pedestal-porcelana-25kv" TargetMode="External"/><Relationship Id="rId24" Type="http://schemas.openxmlformats.org/officeDocument/2006/relationships/hyperlink" Target="https://www.eletrotrafo.com.br/eletroduto-de-ferro-galv-fogo-pesado-3-4--x-3mts-225mm-nbr-5598-70008571/p" TargetMode="External"/><Relationship Id="rId40" Type="http://schemas.openxmlformats.org/officeDocument/2006/relationships/hyperlink" Target="https://www.dimensional.com.br/cabo-flexivel-061kv-90-graus-celsius-hepr-4x16mm2-preto---eproflex90---induscabos/p" TargetMode="External"/><Relationship Id="rId45" Type="http://schemas.openxmlformats.org/officeDocument/2006/relationships/hyperlink" Target="https://www.plenobras.com.br/2726/tampa-condulete-1-tecla-aluminio-spintura-12-34-com-parafuso-wetzel-s.a" TargetMode="External"/><Relationship Id="rId66" Type="http://schemas.openxmlformats.org/officeDocument/2006/relationships/hyperlink" Target="https://www.eletrorastro.com.br/produto/suporte-suspensao-300x50-tirante-inbraell-91468?utm_source=google&amp;utm_medium=cpc&amp;utm_campaign=&amp;gclid=Cj0KCQiAoNWOBhCwARIsAAiHnEjdbb_vr-B0IsrZz2qTxbCl9O3pUehdWxCtfmclSPF0pIQznD-a2eQaAqXJEALw_wcB" TargetMode="External"/><Relationship Id="rId87" Type="http://schemas.openxmlformats.org/officeDocument/2006/relationships/hyperlink" Target="https://www.casadosfusiveis.com.br/fusivel_diazed_02a_retardado_500v_427.html" TargetMode="External"/><Relationship Id="rId110" Type="http://schemas.openxmlformats.org/officeDocument/2006/relationships/hyperlink" Target="http://cnpj.info/10510598000112" TargetMode="External"/><Relationship Id="rId61" Type="http://schemas.openxmlformats.org/officeDocument/2006/relationships/hyperlink" Target="https://www.dimensional.com.br/cabo-flexivel-1kv-90g-hepr-4x25mm2-pt---induscabos/p" TargetMode="External"/><Relationship Id="rId82" Type="http://schemas.openxmlformats.org/officeDocument/2006/relationships/hyperlink" Target="https://www.plenobras.com.br/10317/botao-puxa-destrava-40mm-emergencia-pvc-cogumelo-22mm-vermelho-aro-preto-com-elemento-1nf-opaco-metaltex" TargetMode="External"/><Relationship Id="rId19" Type="http://schemas.openxmlformats.org/officeDocument/2006/relationships/hyperlink" Target="https://www.hr2tech.com.br/produtos/10-conector-fast-optico-de-campo-rosca-sc-apc-fibra-monomodo/" TargetMode="External"/><Relationship Id="rId14" Type="http://schemas.openxmlformats.org/officeDocument/2006/relationships/hyperlink" Target="https://www.centralcabos.com.br/-cabo-fibra-optica-drop-flat-1fo-1km---1-000m-anatel-condutti/p?idsku=2017044132" TargetMode="External"/><Relationship Id="rId30" Type="http://schemas.openxmlformats.org/officeDocument/2006/relationships/hyperlink" Target="https://www.eletricaarea.com.br/material-eletrico/interruptores-e-tomadas/conjunto-4x2-int-simples-ip44-aquatic" TargetMode="External"/><Relationship Id="rId35" Type="http://schemas.openxmlformats.org/officeDocument/2006/relationships/hyperlink" Target="https://www.casadopabx.com.br/central-pabx/central-pabx-conectamodulare/central-pabx-intelbras-modulare-04-linhas-e-12-ramais" TargetMode="External"/><Relationship Id="rId56" Type="http://schemas.openxmlformats.org/officeDocument/2006/relationships/hyperlink" Target="https://www.dimensional.com.br/cabo-controle-1kv-70-graus-celsius-pvc-6x15mm2-preto---280106008---induscabos/p" TargetMode="External"/><Relationship Id="rId77" Type="http://schemas.openxmlformats.org/officeDocument/2006/relationships/hyperlink" Target="https://www.seton.com.br/luminaria-para-painel-eletrico.html" TargetMode="External"/><Relationship Id="rId100" Type="http://schemas.openxmlformats.org/officeDocument/2006/relationships/hyperlink" Target="https://www.plastolandia.com.br/valvula-esfera-polipropileno-solda-epdm-40-mm" TargetMode="External"/><Relationship Id="rId105" Type="http://schemas.openxmlformats.org/officeDocument/2006/relationships/hyperlink" Target="http://cnpj.info/10510598000112" TargetMode="External"/><Relationship Id="rId8" Type="http://schemas.openxmlformats.org/officeDocument/2006/relationships/hyperlink" Target="https://plenobras.teky.com.br/119574/conector-perfurante-derivacao-cobre-estanhado-p-16-12000mm2-d-16-12000mm2-preto-incesa" TargetMode="External"/><Relationship Id="rId51" Type="http://schemas.openxmlformats.org/officeDocument/2006/relationships/hyperlink" Target="https://www.plenobras.com.br/8630/cabo-cobre-flexivel-4x-250mm-isolado-hepr-061kv-90-preto-nbr-13248-atox" TargetMode="External"/><Relationship Id="rId72" Type="http://schemas.openxmlformats.org/officeDocument/2006/relationships/hyperlink" Target="https://www.viewtech.ind.br/rele-monitor-de-tensao-trifasico-weg-220v-rmw17-ss" TargetMode="External"/><Relationship Id="rId93" Type="http://schemas.openxmlformats.org/officeDocument/2006/relationships/hyperlink" Target="https://www.seuposto.com/canaleta-em-inox-304-barra-com-3-metros" TargetMode="External"/><Relationship Id="rId98" Type="http://schemas.openxmlformats.org/officeDocument/2006/relationships/hyperlink" Target="https://www.leroymerlin.com.br/valvula-de-retencao-soldavel-1-32mm-marrom-tigre_87013794" TargetMode="External"/><Relationship Id="rId3" Type="http://schemas.openxmlformats.org/officeDocument/2006/relationships/hyperlink" Target="https://eletricazan.com.br/fios-e-cabos/cabos-de-aluminio/cabo-quadriplex-35mm-de-aluminio-metro-99792.html" TargetMode="External"/><Relationship Id="rId25" Type="http://schemas.openxmlformats.org/officeDocument/2006/relationships/hyperlink" Target="https://www.dimensional.com.br/cabo-flexivel-0-6-1kv-90-graus-celsius-hepr-4x25mm2-preto-fiterflex-nexans-/p" TargetMode="External"/><Relationship Id="rId46" Type="http://schemas.openxmlformats.org/officeDocument/2006/relationships/hyperlink" Target="https://www.dimensional.com.br/tampa-condulete-al-s-pint-1-vert-1-2-3-4-p-1t-56117002/p" TargetMode="External"/><Relationship Id="rId67" Type="http://schemas.openxmlformats.org/officeDocument/2006/relationships/hyperlink" Target="https://www.fg.com.br/clips-para-cabo-de-aco-3-8--953mm-galvanizado---nove54/p" TargetMode="External"/><Relationship Id="rId20" Type="http://schemas.openxmlformats.org/officeDocument/2006/relationships/hyperlink" Target="https://www.lojamatel.com.br/produto/suporte-dieletrico-fds-6000/2684" TargetMode="External"/><Relationship Id="rId41" Type="http://schemas.openxmlformats.org/officeDocument/2006/relationships/hyperlink" Target="https://www.plenobras.com.br/8607/cabo-cobre-flexivel-4x-16mm-isolado-hepr-061kv-90-preto-nbr-7286-nax-flex" TargetMode="External"/><Relationship Id="rId62" Type="http://schemas.openxmlformats.org/officeDocument/2006/relationships/hyperlink" Target="https://www.plenobras.com.br/8630/cabo-cobre-flexivel-4x-250mm-isolado-hepr-061kv-90-preto-nbr-13248-atox" TargetMode="External"/><Relationship Id="rId83" Type="http://schemas.openxmlformats.org/officeDocument/2006/relationships/hyperlink" Target="https://www.plenobras.com.br/7315/sinaleiro-led-pvc-monobloco-lente-lisa-com-led-22mm-220vca-laranja-schneider-electric" TargetMode="External"/><Relationship Id="rId88" Type="http://schemas.openxmlformats.org/officeDocument/2006/relationships/hyperlink" Target="tel:1135993031" TargetMode="External"/><Relationship Id="rId111" Type="http://schemas.openxmlformats.org/officeDocument/2006/relationships/hyperlink" Target="http://cnpj.info/1051059800011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indiceseconomicos.secovi.com.br/indicadormensal.php?idindicador=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P4220"/>
  <sheetViews>
    <sheetView showGridLines="0" tabSelected="1" view="pageBreakPreview" zoomScale="130" zoomScaleNormal="115" zoomScaleSheetLayoutView="130" workbookViewId="0">
      <pane xSplit="2" ySplit="5" topLeftCell="C2289" activePane="bottomRight" state="frozen"/>
      <selection pane="topRight" activeCell="C1" sqref="C1"/>
      <selection pane="bottomLeft" activeCell="A6" sqref="A6"/>
      <selection pane="bottomRight" activeCell="N2295" sqref="N2295"/>
    </sheetView>
  </sheetViews>
  <sheetFormatPr defaultRowHeight="11.25" x14ac:dyDescent="0.25"/>
  <cols>
    <col min="1" max="1" width="2.42578125" style="2" customWidth="1"/>
    <col min="2" max="2" width="17.28515625" style="2" bestFit="1" customWidth="1"/>
    <col min="3" max="3" width="37.7109375" style="2" customWidth="1"/>
    <col min="4" max="7" width="14.7109375" style="2" customWidth="1"/>
    <col min="8" max="9" width="10.7109375" style="127" customWidth="1"/>
    <col min="10" max="10" width="14.7109375" style="2" customWidth="1"/>
    <col min="11" max="11" width="6.140625" style="2" customWidth="1"/>
    <col min="12" max="12" width="13.28515625" style="2" bestFit="1" customWidth="1"/>
    <col min="13" max="14" width="9.140625" style="2"/>
    <col min="15" max="15" width="15.28515625" style="2" bestFit="1" customWidth="1"/>
    <col min="16" max="16" width="10" style="2" customWidth="1"/>
    <col min="17" max="16384" width="9.140625" style="2"/>
  </cols>
  <sheetData>
    <row r="1" spans="2:13" s="1" customFormat="1" ht="32.25" x14ac:dyDescent="0.25">
      <c r="B1" s="186"/>
      <c r="C1" s="187"/>
      <c r="D1" s="187"/>
      <c r="E1" s="187"/>
      <c r="F1" s="187"/>
      <c r="G1" s="187"/>
      <c r="H1" s="187"/>
      <c r="I1" s="187"/>
      <c r="J1" s="188"/>
      <c r="L1" s="139" t="s">
        <v>13764</v>
      </c>
    </row>
    <row r="2" spans="2:13" s="5" customFormat="1" ht="12" x14ac:dyDescent="0.25">
      <c r="B2" s="183" t="s">
        <v>0</v>
      </c>
      <c r="C2" s="184"/>
      <c r="D2" s="184"/>
      <c r="E2" s="184"/>
      <c r="F2" s="184"/>
      <c r="G2" s="184"/>
      <c r="H2" s="184"/>
      <c r="I2" s="184"/>
      <c r="J2" s="185"/>
      <c r="L2" s="140">
        <v>1067.9190000000001</v>
      </c>
    </row>
    <row r="3" spans="2:13" s="5" customFormat="1" ht="12" x14ac:dyDescent="0.25">
      <c r="B3" s="180" t="s">
        <v>1</v>
      </c>
      <c r="C3" s="181"/>
      <c r="D3" s="181"/>
      <c r="E3" s="181"/>
      <c r="F3" s="181"/>
      <c r="G3" s="181"/>
      <c r="H3" s="181"/>
      <c r="I3" s="181"/>
      <c r="J3" s="182"/>
      <c r="L3" s="141">
        <v>45047</v>
      </c>
    </row>
    <row r="4" spans="2:13" s="5" customFormat="1" ht="12" x14ac:dyDescent="0.25">
      <c r="B4" s="177" t="s">
        <v>2</v>
      </c>
      <c r="C4" s="178"/>
      <c r="D4" s="178"/>
      <c r="E4" s="178"/>
      <c r="F4" s="178"/>
      <c r="G4" s="178"/>
      <c r="H4" s="178"/>
      <c r="I4" s="178"/>
      <c r="J4" s="179"/>
      <c r="L4" s="138"/>
    </row>
    <row r="5" spans="2:13" s="6" customFormat="1" ht="24" x14ac:dyDescent="0.25">
      <c r="B5" s="97" t="s">
        <v>3</v>
      </c>
      <c r="C5" s="98" t="s">
        <v>4</v>
      </c>
      <c r="D5" s="98" t="s">
        <v>12</v>
      </c>
      <c r="E5" s="99" t="s">
        <v>5</v>
      </c>
      <c r="F5" s="99" t="s">
        <v>6</v>
      </c>
      <c r="G5" s="99" t="s">
        <v>7</v>
      </c>
      <c r="H5" s="137" t="s">
        <v>13763</v>
      </c>
      <c r="I5" s="100" t="s">
        <v>13761</v>
      </c>
      <c r="J5" s="98" t="s">
        <v>13762</v>
      </c>
      <c r="K5" s="6" t="s">
        <v>1210</v>
      </c>
    </row>
    <row r="6" spans="2:13" x14ac:dyDescent="0.25">
      <c r="B6" s="7">
        <v>1</v>
      </c>
      <c r="C6" s="8" t="s">
        <v>8</v>
      </c>
      <c r="D6" s="8"/>
      <c r="E6" s="9" t="s">
        <v>9</v>
      </c>
      <c r="F6" s="10"/>
      <c r="G6" s="10">
        <f>IF(G8="","Verificar",TRUNC(MEDIAN(G8:G11),2))</f>
        <v>869.5</v>
      </c>
      <c r="H6" s="123" t="str">
        <f>IF(F6="","",VLOOKUP(F6,'Índice de Preço  INCC-DI FGV'!$A$3:$D$158,4))</f>
        <v/>
      </c>
      <c r="I6" s="133" t="str">
        <f>IF(F6="","",($L$2/H6)-1)</f>
        <v/>
      </c>
      <c r="J6" s="11">
        <f>IF(J8="","Verificar",TRUNC(MEDIAN(J8:J11),2))</f>
        <v>888.84</v>
      </c>
      <c r="K6" s="2">
        <f>COUNTA(C8:C12)</f>
        <v>2</v>
      </c>
    </row>
    <row r="7" spans="2:13" x14ac:dyDescent="0.25">
      <c r="B7" s="12" t="s">
        <v>10</v>
      </c>
      <c r="C7" s="13" t="s">
        <v>11</v>
      </c>
      <c r="D7" s="13" t="s">
        <v>12</v>
      </c>
      <c r="E7" s="14" t="s">
        <v>13</v>
      </c>
      <c r="F7" s="15" t="s">
        <v>14</v>
      </c>
      <c r="G7" s="14" t="s">
        <v>7</v>
      </c>
      <c r="H7" s="124"/>
      <c r="I7" s="134"/>
      <c r="J7" s="16"/>
    </row>
    <row r="8" spans="2:13" ht="22.5" x14ac:dyDescent="0.25">
      <c r="B8" s="24" t="s">
        <v>1024</v>
      </c>
      <c r="C8" s="23" t="s">
        <v>15</v>
      </c>
      <c r="D8" s="23" t="s">
        <v>16</v>
      </c>
      <c r="E8" s="25" t="s">
        <v>17</v>
      </c>
      <c r="F8" s="26">
        <v>44781</v>
      </c>
      <c r="G8" s="101">
        <v>790</v>
      </c>
      <c r="H8" s="146">
        <f>IF(F8="","",IF(F8&gt;$L$3,"",VLOOKUP(F8,'Índice de Preço  INCC-DI FGV'!$A$3:$D$158,4)))</f>
        <v>1044.6790000000001</v>
      </c>
      <c r="I8" s="147">
        <f>IF(F8="","",IF(F8&gt;$L$3,"",($L$2/H8)-1))</f>
        <v>2.2246067930914659E-2</v>
      </c>
      <c r="J8" s="148">
        <f>IF(G8="","",IF(F8&gt;$L$3,G8,G8*(1+I8)))</f>
        <v>807.57439366542258</v>
      </c>
      <c r="M8" s="86"/>
    </row>
    <row r="9" spans="2:13" x14ac:dyDescent="0.25">
      <c r="B9" s="24" t="s">
        <v>18</v>
      </c>
      <c r="C9" s="23" t="s">
        <v>19</v>
      </c>
      <c r="D9" s="23" t="s">
        <v>20</v>
      </c>
      <c r="E9" s="25" t="s">
        <v>21</v>
      </c>
      <c r="F9" s="26">
        <v>44781</v>
      </c>
      <c r="G9" s="101">
        <v>949</v>
      </c>
      <c r="H9" s="146">
        <f>IF(F9="","",IF(F9&gt;$L$3,"",VLOOKUP(F9,'Índice de Preço  INCC-DI FGV'!$A$3:$D$158,4)))</f>
        <v>1044.6790000000001</v>
      </c>
      <c r="I9" s="147">
        <f t="shared" ref="I9:I11" si="0">IF(F9="","",IF(F9&gt;$L$3,"",($L$2/H9)-1))</f>
        <v>2.2246067930914659E-2</v>
      </c>
      <c r="J9" s="148">
        <f t="shared" ref="J9:J11" si="1">IF(G9="","",IF(F9&gt;$L$3,G9,G9*(1+I9)))</f>
        <v>970.11151846643804</v>
      </c>
      <c r="M9" s="86"/>
    </row>
    <row r="10" spans="2:13" x14ac:dyDescent="0.25">
      <c r="B10" s="24"/>
      <c r="C10" s="23"/>
      <c r="D10" s="23"/>
      <c r="E10" s="25"/>
      <c r="F10" s="26"/>
      <c r="G10" s="101"/>
      <c r="H10" s="146" t="str">
        <f>IF(F10="","",IF(F10&gt;$L$3,"",VLOOKUP(F10,'Índice de Preço  INCC-DI FGV'!$A$3:$D$158,4)))</f>
        <v/>
      </c>
      <c r="I10" s="147" t="str">
        <f t="shared" si="0"/>
        <v/>
      </c>
      <c r="J10" s="148" t="str">
        <f t="shared" si="1"/>
        <v/>
      </c>
      <c r="M10" s="86"/>
    </row>
    <row r="11" spans="2:13" x14ac:dyDescent="0.25">
      <c r="B11" s="24"/>
      <c r="C11" s="23"/>
      <c r="D11" s="23"/>
      <c r="E11" s="25"/>
      <c r="F11" s="26"/>
      <c r="G11" s="101"/>
      <c r="H11" s="146" t="str">
        <f>IF(F11="","",IF(F11&gt;$L$3,"",VLOOKUP(F11,'Índice de Preço  INCC-DI FGV'!$A$3:$D$158,4)))</f>
        <v/>
      </c>
      <c r="I11" s="147" t="str">
        <f t="shared" si="0"/>
        <v/>
      </c>
      <c r="J11" s="148" t="str">
        <f t="shared" si="1"/>
        <v/>
      </c>
    </row>
    <row r="12" spans="2:13" x14ac:dyDescent="0.25">
      <c r="B12" s="17" t="s">
        <v>22</v>
      </c>
      <c r="C12" s="18"/>
      <c r="D12" s="19"/>
      <c r="E12" s="20"/>
      <c r="F12" s="20"/>
      <c r="G12" s="20"/>
      <c r="H12" s="125" t="str">
        <f>IF(F12="","",VLOOKUP(F12,'Índice de Preço  INCC-DI FGV'!$A$3:$D$158,4))</f>
        <v/>
      </c>
      <c r="I12" s="135" t="str">
        <f>IF(F12="","",($L$2/H12)-1)</f>
        <v/>
      </c>
      <c r="J12" s="21"/>
    </row>
    <row r="13" spans="2:13" x14ac:dyDescent="0.25">
      <c r="B13" s="7">
        <f>B6+1</f>
        <v>2</v>
      </c>
      <c r="C13" s="8" t="s">
        <v>23</v>
      </c>
      <c r="D13" s="8"/>
      <c r="E13" s="9" t="s">
        <v>9</v>
      </c>
      <c r="F13" s="10"/>
      <c r="G13" s="10">
        <f>IF(G15="","Verificar",TRUNC(MEDIAN(G15:G18),2))</f>
        <v>645.5</v>
      </c>
      <c r="H13" s="123" t="str">
        <f>IF(F13="","",VLOOKUP(F13,'Índice de Preço  INCC-DI FGV'!$A$3:$D$158,4))</f>
        <v/>
      </c>
      <c r="I13" s="133" t="str">
        <f>IF(F13="","",($L$2/H13)-1)</f>
        <v/>
      </c>
      <c r="J13" s="11">
        <f>IF(J15="","Verificar",TRUNC(MEDIAN(J15:J18),2))</f>
        <v>659.85</v>
      </c>
      <c r="K13" s="2">
        <f>COUNTA(C15:C19)</f>
        <v>2</v>
      </c>
    </row>
    <row r="14" spans="2:13" x14ac:dyDescent="0.25">
      <c r="B14" s="12" t="s">
        <v>10</v>
      </c>
      <c r="C14" s="13" t="s">
        <v>11</v>
      </c>
      <c r="D14" s="13" t="s">
        <v>12</v>
      </c>
      <c r="E14" s="14" t="s">
        <v>13</v>
      </c>
      <c r="F14" s="15" t="s">
        <v>14</v>
      </c>
      <c r="G14" s="14" t="s">
        <v>7</v>
      </c>
      <c r="H14" s="124"/>
      <c r="I14" s="134"/>
      <c r="J14" s="16"/>
    </row>
    <row r="15" spans="2:13" ht="22.5" x14ac:dyDescent="0.25">
      <c r="B15" s="24" t="s">
        <v>1024</v>
      </c>
      <c r="C15" s="23" t="s">
        <v>15</v>
      </c>
      <c r="D15" s="23" t="s">
        <v>16</v>
      </c>
      <c r="E15" s="25" t="s">
        <v>17</v>
      </c>
      <c r="F15" s="26">
        <v>44781</v>
      </c>
      <c r="G15" s="101">
        <v>680</v>
      </c>
      <c r="H15" s="146">
        <f>IF(F15="","",IF(F15&gt;$L$3,"",VLOOKUP(F15,'Índice de Preço  INCC-DI FGV'!$A$3:$D$158,4)))</f>
        <v>1044.6790000000001</v>
      </c>
      <c r="I15" s="147">
        <f t="shared" ref="I15:I18" si="2">IF(F15="","",IF(F15&gt;$L$3,"",($L$2/H15)-1))</f>
        <v>2.2246067930914659E-2</v>
      </c>
      <c r="J15" s="148">
        <f t="shared" ref="J15:J18" si="3">IF(G15="","",IF(F15&gt;$L$3,G15,G15*(1+I15)))</f>
        <v>695.12732619302199</v>
      </c>
    </row>
    <row r="16" spans="2:13" x14ac:dyDescent="0.25">
      <c r="B16" s="24" t="s">
        <v>18</v>
      </c>
      <c r="C16" s="23" t="s">
        <v>19</v>
      </c>
      <c r="D16" s="23" t="s">
        <v>20</v>
      </c>
      <c r="E16" s="25" t="s">
        <v>21</v>
      </c>
      <c r="F16" s="26">
        <v>44781</v>
      </c>
      <c r="G16" s="101">
        <v>611</v>
      </c>
      <c r="H16" s="146">
        <f>IF(F16="","",IF(F16&gt;$L$3,"",VLOOKUP(F16,'Índice de Preço  INCC-DI FGV'!$A$3:$D$158,4)))</f>
        <v>1044.6790000000001</v>
      </c>
      <c r="I16" s="147">
        <f t="shared" si="2"/>
        <v>2.2246067930914659E-2</v>
      </c>
      <c r="J16" s="148">
        <f t="shared" si="3"/>
        <v>624.59234750578889</v>
      </c>
    </row>
    <row r="17" spans="2:11" x14ac:dyDescent="0.25">
      <c r="B17" s="24"/>
      <c r="C17" s="23"/>
      <c r="D17" s="23"/>
      <c r="E17" s="25"/>
      <c r="F17" s="26"/>
      <c r="G17" s="101"/>
      <c r="H17" s="146" t="str">
        <f>IF(F17="","",IF(F17&gt;$L$3,"",VLOOKUP(F17,'Índice de Preço  INCC-DI FGV'!$A$3:$D$158,4)))</f>
        <v/>
      </c>
      <c r="I17" s="147" t="str">
        <f t="shared" si="2"/>
        <v/>
      </c>
      <c r="J17" s="148" t="str">
        <f t="shared" si="3"/>
        <v/>
      </c>
    </row>
    <row r="18" spans="2:11" x14ac:dyDescent="0.25">
      <c r="B18" s="24"/>
      <c r="C18" s="23"/>
      <c r="D18" s="23"/>
      <c r="E18" s="25"/>
      <c r="F18" s="26"/>
      <c r="G18" s="101"/>
      <c r="H18" s="146" t="str">
        <f>IF(F18="","",IF(F18&gt;$L$3,"",VLOOKUP(F18,'Índice de Preço  INCC-DI FGV'!$A$3:$D$158,4)))</f>
        <v/>
      </c>
      <c r="I18" s="147" t="str">
        <f t="shared" si="2"/>
        <v/>
      </c>
      <c r="J18" s="148" t="str">
        <f t="shared" si="3"/>
        <v/>
      </c>
    </row>
    <row r="19" spans="2:11" x14ac:dyDescent="0.25">
      <c r="B19" s="17" t="s">
        <v>22</v>
      </c>
      <c r="C19" s="18"/>
      <c r="D19" s="19"/>
      <c r="E19" s="20"/>
      <c r="F19" s="20"/>
      <c r="G19" s="20"/>
      <c r="H19" s="125" t="str">
        <f>IF(F19="","",VLOOKUP(F19,'Índice de Preço  INCC-DI FGV'!$A$3:$D$158,4))</f>
        <v/>
      </c>
      <c r="I19" s="135" t="str">
        <f>IF(F19="","",($L$2/H19)-1)</f>
        <v/>
      </c>
      <c r="J19" s="21"/>
    </row>
    <row r="20" spans="2:11" ht="22.5" x14ac:dyDescent="0.25">
      <c r="B20" s="7">
        <f>B13+1</f>
        <v>3</v>
      </c>
      <c r="C20" s="8" t="s">
        <v>24</v>
      </c>
      <c r="D20" s="8"/>
      <c r="E20" s="9" t="s">
        <v>130</v>
      </c>
      <c r="F20" s="10"/>
      <c r="G20" s="10">
        <f>IF(G22="","Verificar",TRUNC(MEDIAN(G22:G25),2))</f>
        <v>5135</v>
      </c>
      <c r="H20" s="123" t="str">
        <f>IF(F20="","",VLOOKUP(F20,'Índice de Preço  INCC-DI FGV'!$A$3:$D$158,4))</f>
        <v/>
      </c>
      <c r="I20" s="133" t="str">
        <f>IF(F20="","",($L$2/H20)-1)</f>
        <v/>
      </c>
      <c r="J20" s="11">
        <f>IF(J22="","Verificar",TRUNC(MEDIAN(J22:J25),2))</f>
        <v>5249.23</v>
      </c>
      <c r="K20" s="2">
        <f>COUNTA(C22:C26)</f>
        <v>2</v>
      </c>
    </row>
    <row r="21" spans="2:11" x14ac:dyDescent="0.25">
      <c r="B21" s="12" t="s">
        <v>10</v>
      </c>
      <c r="C21" s="13" t="s">
        <v>11</v>
      </c>
      <c r="D21" s="13" t="s">
        <v>12</v>
      </c>
      <c r="E21" s="14" t="s">
        <v>13</v>
      </c>
      <c r="F21" s="15" t="s">
        <v>14</v>
      </c>
      <c r="G21" s="14" t="s">
        <v>7</v>
      </c>
      <c r="H21" s="124"/>
      <c r="I21" s="134"/>
      <c r="J21" s="16"/>
    </row>
    <row r="22" spans="2:11" x14ac:dyDescent="0.25">
      <c r="B22" s="24" t="s">
        <v>18</v>
      </c>
      <c r="C22" s="23" t="s">
        <v>19</v>
      </c>
      <c r="D22" s="23" t="s">
        <v>20</v>
      </c>
      <c r="E22" s="25" t="s">
        <v>21</v>
      </c>
      <c r="F22" s="26">
        <v>44781</v>
      </c>
      <c r="G22" s="101">
        <v>5870</v>
      </c>
      <c r="H22" s="146">
        <f>IF(F22="","",IF(F22&gt;$L$3,"",VLOOKUP(F22,'Índice de Preço  INCC-DI FGV'!$A$3:$D$158,4)))</f>
        <v>1044.6790000000001</v>
      </c>
      <c r="I22" s="147">
        <f t="shared" ref="I22:I25" si="4">IF(F22="","",IF(F22&gt;$L$3,"",($L$2/H22)-1))</f>
        <v>2.2246067930914659E-2</v>
      </c>
      <c r="J22" s="148">
        <f t="shared" ref="J22:J25" si="5">IF(G22="","",IF(F22&gt;$L$3,G22,G22*(1+I22)))</f>
        <v>6000.584418754469</v>
      </c>
    </row>
    <row r="23" spans="2:11" ht="22.5" x14ac:dyDescent="0.25">
      <c r="B23" s="24" t="s">
        <v>1024</v>
      </c>
      <c r="C23" s="23" t="s">
        <v>15</v>
      </c>
      <c r="D23" s="23" t="s">
        <v>16</v>
      </c>
      <c r="E23" s="25" t="s">
        <v>17</v>
      </c>
      <c r="F23" s="26">
        <v>44781</v>
      </c>
      <c r="G23" s="101">
        <v>4400</v>
      </c>
      <c r="H23" s="146">
        <f>IF(F23="","",IF(F23&gt;$L$3,"",VLOOKUP(F23,'Índice de Preço  INCC-DI FGV'!$A$3:$D$158,4)))</f>
        <v>1044.6790000000001</v>
      </c>
      <c r="I23" s="147">
        <f t="shared" si="4"/>
        <v>2.2246067930914659E-2</v>
      </c>
      <c r="J23" s="148">
        <f t="shared" si="5"/>
        <v>4497.8826988960245</v>
      </c>
    </row>
    <row r="24" spans="2:11" x14ac:dyDescent="0.25">
      <c r="B24" s="24"/>
      <c r="C24" s="23"/>
      <c r="D24" s="23"/>
      <c r="E24" s="25"/>
      <c r="F24" s="26"/>
      <c r="G24" s="101"/>
      <c r="H24" s="146" t="str">
        <f>IF(F24="","",IF(F24&gt;$L$3,"",VLOOKUP(F24,'Índice de Preço  INCC-DI FGV'!$A$3:$D$158,4)))</f>
        <v/>
      </c>
      <c r="I24" s="147" t="str">
        <f t="shared" si="4"/>
        <v/>
      </c>
      <c r="J24" s="148" t="str">
        <f t="shared" si="5"/>
        <v/>
      </c>
    </row>
    <row r="25" spans="2:11" x14ac:dyDescent="0.25">
      <c r="B25" s="24"/>
      <c r="C25" s="23"/>
      <c r="D25" s="23"/>
      <c r="E25" s="25"/>
      <c r="F25" s="26"/>
      <c r="G25" s="101"/>
      <c r="H25" s="146" t="str">
        <f>IF(F25="","",IF(F25&gt;$L$3,"",VLOOKUP(F25,'Índice de Preço  INCC-DI FGV'!$A$3:$D$158,4)))</f>
        <v/>
      </c>
      <c r="I25" s="147" t="str">
        <f t="shared" si="4"/>
        <v/>
      </c>
      <c r="J25" s="148" t="str">
        <f t="shared" si="5"/>
        <v/>
      </c>
    </row>
    <row r="26" spans="2:11" x14ac:dyDescent="0.25">
      <c r="B26" s="17" t="s">
        <v>22</v>
      </c>
      <c r="C26" s="18"/>
      <c r="D26" s="19"/>
      <c r="E26" s="20"/>
      <c r="F26" s="20"/>
      <c r="G26" s="20"/>
      <c r="H26" s="125" t="str">
        <f>IF(F26="","",VLOOKUP(F26,'Índice de Preço  INCC-DI FGV'!$A$3:$D$158,4))</f>
        <v/>
      </c>
      <c r="I26" s="135" t="str">
        <f>IF(F26="","",($L$2/H26)-1)</f>
        <v/>
      </c>
      <c r="J26" s="21"/>
    </row>
    <row r="27" spans="2:11" x14ac:dyDescent="0.25">
      <c r="B27" s="7">
        <f>B20+1</f>
        <v>4</v>
      </c>
      <c r="C27" s="8" t="s">
        <v>25</v>
      </c>
      <c r="D27" s="8"/>
      <c r="E27" s="9" t="s">
        <v>130</v>
      </c>
      <c r="F27" s="10"/>
      <c r="G27" s="10">
        <f>IF(G29="","Verificar",TRUNC(MEDIAN(G29:G32),2))</f>
        <v>221.4</v>
      </c>
      <c r="H27" s="123" t="str">
        <f>IF(F27="","",VLOOKUP(F27,'Índice de Preço  INCC-DI FGV'!$A$3:$D$158,4))</f>
        <v/>
      </c>
      <c r="I27" s="133" t="str">
        <f>IF(F27="","",($L$2/H27)-1)</f>
        <v/>
      </c>
      <c r="J27" s="11">
        <f>IF(J29="","Verificar",TRUNC(MEDIAN(J29:J32),2))</f>
        <v>238.38</v>
      </c>
      <c r="K27" s="2">
        <f>COUNTA(C29:C33)</f>
        <v>2</v>
      </c>
    </row>
    <row r="28" spans="2:11" x14ac:dyDescent="0.25">
      <c r="B28" s="12" t="s">
        <v>10</v>
      </c>
      <c r="C28" s="13" t="s">
        <v>11</v>
      </c>
      <c r="D28" s="13" t="s">
        <v>12</v>
      </c>
      <c r="E28" s="14" t="s">
        <v>13</v>
      </c>
      <c r="F28" s="15" t="s">
        <v>14</v>
      </c>
      <c r="G28" s="14" t="s">
        <v>7</v>
      </c>
      <c r="H28" s="124"/>
      <c r="I28" s="134"/>
      <c r="J28" s="16"/>
    </row>
    <row r="29" spans="2:11" x14ac:dyDescent="0.25">
      <c r="B29" s="24" t="s">
        <v>26</v>
      </c>
      <c r="C29" s="23" t="s">
        <v>27</v>
      </c>
      <c r="D29" s="23" t="s">
        <v>28</v>
      </c>
      <c r="E29" s="25" t="s">
        <v>29</v>
      </c>
      <c r="F29" s="26">
        <v>44711</v>
      </c>
      <c r="G29" s="101">
        <v>212.8</v>
      </c>
      <c r="H29" s="146">
        <f>IF(F29="","",IF(F29&gt;$L$3,"",VLOOKUP(F29,'Índice de Preço  INCC-DI FGV'!$A$3:$D$158,4)))</f>
        <v>1013.164</v>
      </c>
      <c r="I29" s="147">
        <f t="shared" ref="I29:I32" si="6">IF(F29="","",IF(F29&gt;$L$3,"",($L$2/H29)-1))</f>
        <v>5.4043570438744526E-2</v>
      </c>
      <c r="J29" s="148">
        <f t="shared" ref="J29:J32" si="7">IF(G29="","",IF(F29&gt;$L$3,G29,G29*(1+I29)))</f>
        <v>224.30047178936485</v>
      </c>
    </row>
    <row r="30" spans="2:11" x14ac:dyDescent="0.25">
      <c r="B30" s="24" t="s">
        <v>1080</v>
      </c>
      <c r="C30" s="23" t="s">
        <v>30</v>
      </c>
      <c r="D30" s="149">
        <v>5133821400</v>
      </c>
      <c r="E30" s="25" t="s">
        <v>31</v>
      </c>
      <c r="F30" s="26">
        <v>44596</v>
      </c>
      <c r="G30" s="101">
        <v>230</v>
      </c>
      <c r="H30" s="146">
        <f>IF(F30="","",IF(F30&gt;$L$3,"",VLOOKUP(F30,'Índice de Preço  INCC-DI FGV'!$A$3:$D$158,4)))</f>
        <v>972.904</v>
      </c>
      <c r="I30" s="147">
        <f t="shared" si="6"/>
        <v>9.7661228651542364E-2</v>
      </c>
      <c r="J30" s="148">
        <f t="shared" si="7"/>
        <v>252.46208258985473</v>
      </c>
    </row>
    <row r="31" spans="2:11" x14ac:dyDescent="0.25">
      <c r="B31" s="24"/>
      <c r="C31" s="23"/>
      <c r="D31" s="149"/>
      <c r="E31" s="25"/>
      <c r="F31" s="26"/>
      <c r="G31" s="101"/>
      <c r="H31" s="146" t="str">
        <f>IF(F31="","",IF(F31&gt;$L$3,"",VLOOKUP(F31,'Índice de Preço  INCC-DI FGV'!$A$3:$D$158,4)))</f>
        <v/>
      </c>
      <c r="I31" s="147" t="str">
        <f t="shared" si="6"/>
        <v/>
      </c>
      <c r="J31" s="148" t="str">
        <f t="shared" si="7"/>
        <v/>
      </c>
    </row>
    <row r="32" spans="2:11" x14ac:dyDescent="0.25">
      <c r="B32" s="24"/>
      <c r="C32" s="23"/>
      <c r="D32" s="23"/>
      <c r="E32" s="25"/>
      <c r="F32" s="26"/>
      <c r="G32" s="101"/>
      <c r="H32" s="146" t="str">
        <f>IF(F32="","",IF(F32&gt;$L$3,"",VLOOKUP(F32,'Índice de Preço  INCC-DI FGV'!$A$3:$D$158,4)))</f>
        <v/>
      </c>
      <c r="I32" s="147" t="str">
        <f t="shared" si="6"/>
        <v/>
      </c>
      <c r="J32" s="148" t="str">
        <f t="shared" si="7"/>
        <v/>
      </c>
    </row>
    <row r="33" spans="2:11" x14ac:dyDescent="0.25">
      <c r="B33" s="17" t="s">
        <v>22</v>
      </c>
      <c r="C33" s="18"/>
      <c r="D33" s="19"/>
      <c r="E33" s="20"/>
      <c r="F33" s="20"/>
      <c r="G33" s="20"/>
      <c r="H33" s="125" t="str">
        <f>IF(F33="","",VLOOKUP(F33,'Índice de Preço  INCC-DI FGV'!$A$3:$D$158,4))</f>
        <v/>
      </c>
      <c r="I33" s="135" t="str">
        <f>IF(F33="","",($L$2/H33)-1)</f>
        <v/>
      </c>
      <c r="J33" s="21"/>
    </row>
    <row r="34" spans="2:11" x14ac:dyDescent="0.25">
      <c r="B34" s="7">
        <f>B27+1</f>
        <v>5</v>
      </c>
      <c r="C34" s="8" t="s">
        <v>32</v>
      </c>
      <c r="D34" s="8"/>
      <c r="E34" s="9" t="s">
        <v>130</v>
      </c>
      <c r="F34" s="10"/>
      <c r="G34" s="10">
        <f>IF(G36="","Verificar",TRUNC(MEDIAN(G36:G39),2))</f>
        <v>247.2</v>
      </c>
      <c r="H34" s="123" t="str">
        <f>IF(F34="","",VLOOKUP(F34,'Índice de Preço  INCC-DI FGV'!$A$3:$D$158,4))</f>
        <v/>
      </c>
      <c r="I34" s="133" t="str">
        <f>IF(F34="","",($L$2/H34)-1)</f>
        <v/>
      </c>
      <c r="J34" s="11">
        <f>IF(J36="","Verificar",TRUNC(MEDIAN(J36:J39),2))</f>
        <v>266.14</v>
      </c>
      <c r="K34" s="2">
        <f>COUNTA(C36:C40)</f>
        <v>2</v>
      </c>
    </row>
    <row r="35" spans="2:11" x14ac:dyDescent="0.25">
      <c r="B35" s="12" t="s">
        <v>10</v>
      </c>
      <c r="C35" s="13" t="s">
        <v>11</v>
      </c>
      <c r="D35" s="13" t="s">
        <v>12</v>
      </c>
      <c r="E35" s="14" t="s">
        <v>13</v>
      </c>
      <c r="F35" s="15" t="s">
        <v>14</v>
      </c>
      <c r="G35" s="14" t="s">
        <v>7</v>
      </c>
      <c r="H35" s="124"/>
      <c r="I35" s="134"/>
      <c r="J35" s="16"/>
    </row>
    <row r="36" spans="2:11" x14ac:dyDescent="0.25">
      <c r="B36" s="24" t="s">
        <v>26</v>
      </c>
      <c r="C36" s="23" t="s">
        <v>27</v>
      </c>
      <c r="D36" s="23" t="s">
        <v>28</v>
      </c>
      <c r="E36" s="25" t="s">
        <v>29</v>
      </c>
      <c r="F36" s="26">
        <v>44711</v>
      </c>
      <c r="G36" s="101">
        <v>238.4</v>
      </c>
      <c r="H36" s="146">
        <f>IF(F36="","",IF(F36&gt;$L$3,"",VLOOKUP(F36,'Índice de Preço  INCC-DI FGV'!$A$3:$D$158,4)))</f>
        <v>1013.164</v>
      </c>
      <c r="I36" s="147">
        <f t="shared" ref="I36:I39" si="8">IF(F36="","",IF(F36&gt;$L$3,"",($L$2/H36)-1))</f>
        <v>5.4043570438744526E-2</v>
      </c>
      <c r="J36" s="148">
        <f t="shared" ref="J36:J39" si="9">IF(G36="","",IF(F36&gt;$L$3,G36,G36*(1+I36)))</f>
        <v>251.2839871925967</v>
      </c>
    </row>
    <row r="37" spans="2:11" x14ac:dyDescent="0.25">
      <c r="B37" s="24" t="s">
        <v>1080</v>
      </c>
      <c r="C37" s="23" t="s">
        <v>30</v>
      </c>
      <c r="D37" s="149">
        <v>5133821400</v>
      </c>
      <c r="E37" s="25" t="s">
        <v>31</v>
      </c>
      <c r="F37" s="26">
        <v>44596</v>
      </c>
      <c r="G37" s="101">
        <v>256</v>
      </c>
      <c r="H37" s="146">
        <f>IF(F37="","",IF(F37&gt;$L$3,"",VLOOKUP(F37,'Índice de Preço  INCC-DI FGV'!$A$3:$D$158,4)))</f>
        <v>972.904</v>
      </c>
      <c r="I37" s="147">
        <f t="shared" si="8"/>
        <v>9.7661228651542364E-2</v>
      </c>
      <c r="J37" s="148">
        <f t="shared" si="9"/>
        <v>281.00127453479485</v>
      </c>
    </row>
    <row r="38" spans="2:11" x14ac:dyDescent="0.25">
      <c r="B38" s="24"/>
      <c r="C38" s="23"/>
      <c r="D38" s="149"/>
      <c r="E38" s="25"/>
      <c r="F38" s="26"/>
      <c r="G38" s="101"/>
      <c r="H38" s="146" t="str">
        <f>IF(F38="","",IF(F38&gt;$L$3,"",VLOOKUP(F38,'Índice de Preço  INCC-DI FGV'!$A$3:$D$158,4)))</f>
        <v/>
      </c>
      <c r="I38" s="147" t="str">
        <f t="shared" si="8"/>
        <v/>
      </c>
      <c r="J38" s="148" t="str">
        <f t="shared" si="9"/>
        <v/>
      </c>
    </row>
    <row r="39" spans="2:11" x14ac:dyDescent="0.25">
      <c r="B39" s="24"/>
      <c r="C39" s="23"/>
      <c r="D39" s="23"/>
      <c r="E39" s="25"/>
      <c r="F39" s="26"/>
      <c r="G39" s="101"/>
      <c r="H39" s="146" t="str">
        <f>IF(F39="","",IF(F39&gt;$L$3,"",VLOOKUP(F39,'Índice de Preço  INCC-DI FGV'!$A$3:$D$158,4)))</f>
        <v/>
      </c>
      <c r="I39" s="147" t="str">
        <f t="shared" si="8"/>
        <v/>
      </c>
      <c r="J39" s="148" t="str">
        <f t="shared" si="9"/>
        <v/>
      </c>
    </row>
    <row r="40" spans="2:11" x14ac:dyDescent="0.25">
      <c r="B40" s="17" t="s">
        <v>22</v>
      </c>
      <c r="C40" s="18"/>
      <c r="D40" s="19"/>
      <c r="E40" s="20"/>
      <c r="F40" s="20"/>
      <c r="G40" s="20"/>
      <c r="H40" s="125" t="str">
        <f>IF(F40="","",VLOOKUP(F40,'Índice de Preço  INCC-DI FGV'!$A$3:$D$158,4))</f>
        <v/>
      </c>
      <c r="I40" s="135" t="str">
        <f>IF(F40="","",($L$2/H40)-1)</f>
        <v/>
      </c>
      <c r="J40" s="21"/>
    </row>
    <row r="41" spans="2:11" ht="22.5" x14ac:dyDescent="0.25">
      <c r="B41" s="7">
        <f>B34+1</f>
        <v>6</v>
      </c>
      <c r="C41" s="8" t="s">
        <v>33</v>
      </c>
      <c r="D41" s="8"/>
      <c r="E41" s="9" t="s">
        <v>130</v>
      </c>
      <c r="F41" s="10"/>
      <c r="G41" s="10">
        <f>IF(G43="","Verificar",TRUNC(MEDIAN(G43:G46),2))</f>
        <v>493.4</v>
      </c>
      <c r="H41" s="123" t="str">
        <f>IF(F41="","",VLOOKUP(F41,'Índice de Preço  INCC-DI FGV'!$A$3:$D$158,4))</f>
        <v/>
      </c>
      <c r="I41" s="133" t="str">
        <f>IF(F41="","",($L$2/H41)-1)</f>
        <v/>
      </c>
      <c r="J41" s="11">
        <f>IF(J43="","Verificar",TRUNC(MEDIAN(J43:J46),2))</f>
        <v>531.14</v>
      </c>
      <c r="K41" s="2">
        <f>COUNTA(C43:C47)</f>
        <v>2</v>
      </c>
    </row>
    <row r="42" spans="2:11" x14ac:dyDescent="0.25">
      <c r="B42" s="12" t="s">
        <v>10</v>
      </c>
      <c r="C42" s="13" t="s">
        <v>11</v>
      </c>
      <c r="D42" s="13" t="s">
        <v>12</v>
      </c>
      <c r="E42" s="14" t="s">
        <v>13</v>
      </c>
      <c r="F42" s="15" t="s">
        <v>14</v>
      </c>
      <c r="G42" s="14" t="s">
        <v>7</v>
      </c>
      <c r="H42" s="124"/>
      <c r="I42" s="134"/>
      <c r="J42" s="16"/>
    </row>
    <row r="43" spans="2:11" x14ac:dyDescent="0.25">
      <c r="B43" s="24" t="s">
        <v>26</v>
      </c>
      <c r="C43" s="23" t="s">
        <v>27</v>
      </c>
      <c r="D43" s="23" t="s">
        <v>28</v>
      </c>
      <c r="E43" s="25" t="s">
        <v>29</v>
      </c>
      <c r="F43" s="26">
        <v>44711</v>
      </c>
      <c r="G43" s="101">
        <v>478.8</v>
      </c>
      <c r="H43" s="146">
        <f>IF(F43="","",IF(F43&gt;$L$3,"",VLOOKUP(F43,'Índice de Preço  INCC-DI FGV'!$A$3:$D$158,4)))</f>
        <v>1013.164</v>
      </c>
      <c r="I43" s="147">
        <f t="shared" ref="I43:I46" si="10">IF(F43="","",IF(F43&gt;$L$3,"",($L$2/H43)-1))</f>
        <v>5.4043570438744526E-2</v>
      </c>
      <c r="J43" s="148">
        <f t="shared" ref="J43:J46" si="11">IF(G43="","",IF(F43&gt;$L$3,G43,G43*(1+I43)))</f>
        <v>504.6760615260709</v>
      </c>
    </row>
    <row r="44" spans="2:11" x14ac:dyDescent="0.25">
      <c r="B44" s="24" t="s">
        <v>1080</v>
      </c>
      <c r="C44" s="23" t="s">
        <v>30</v>
      </c>
      <c r="D44" s="149">
        <v>5133821400</v>
      </c>
      <c r="E44" s="25" t="s">
        <v>31</v>
      </c>
      <c r="F44" s="26">
        <v>44596</v>
      </c>
      <c r="G44" s="101">
        <v>508</v>
      </c>
      <c r="H44" s="146">
        <f>IF(F44="","",IF(F44&gt;$L$3,"",VLOOKUP(F44,'Índice de Preço  INCC-DI FGV'!$A$3:$D$158,4)))</f>
        <v>972.904</v>
      </c>
      <c r="I44" s="147">
        <f t="shared" si="10"/>
        <v>9.7661228651542364E-2</v>
      </c>
      <c r="J44" s="148">
        <f t="shared" si="11"/>
        <v>557.61190415498356</v>
      </c>
    </row>
    <row r="45" spans="2:11" x14ac:dyDescent="0.25">
      <c r="B45" s="24"/>
      <c r="C45" s="23"/>
      <c r="D45" s="149"/>
      <c r="E45" s="25"/>
      <c r="F45" s="26"/>
      <c r="G45" s="101"/>
      <c r="H45" s="146" t="str">
        <f>IF(F45="","",IF(F45&gt;$L$3,"",VLOOKUP(F45,'Índice de Preço  INCC-DI FGV'!$A$3:$D$158,4)))</f>
        <v/>
      </c>
      <c r="I45" s="147" t="str">
        <f t="shared" si="10"/>
        <v/>
      </c>
      <c r="J45" s="148" t="str">
        <f t="shared" si="11"/>
        <v/>
      </c>
    </row>
    <row r="46" spans="2:11" x14ac:dyDescent="0.25">
      <c r="B46" s="24"/>
      <c r="C46" s="23"/>
      <c r="D46" s="23"/>
      <c r="E46" s="25"/>
      <c r="F46" s="26"/>
      <c r="G46" s="101"/>
      <c r="H46" s="146" t="str">
        <f>IF(F46="","",IF(F46&gt;$L$3,"",VLOOKUP(F46,'Índice de Preço  INCC-DI FGV'!$A$3:$D$158,4)))</f>
        <v/>
      </c>
      <c r="I46" s="147" t="str">
        <f t="shared" si="10"/>
        <v/>
      </c>
      <c r="J46" s="148" t="str">
        <f t="shared" si="11"/>
        <v/>
      </c>
    </row>
    <row r="47" spans="2:11" x14ac:dyDescent="0.25">
      <c r="B47" s="17" t="s">
        <v>22</v>
      </c>
      <c r="C47" s="18"/>
      <c r="D47" s="19"/>
      <c r="E47" s="20"/>
      <c r="F47" s="20"/>
      <c r="G47" s="20"/>
      <c r="H47" s="125" t="str">
        <f>IF(F47="","",VLOOKUP(F47,'Índice de Preço  INCC-DI FGV'!$A$3:$D$158,4))</f>
        <v/>
      </c>
      <c r="I47" s="135" t="str">
        <f>IF(F47="","",($L$2/H47)-1)</f>
        <v/>
      </c>
      <c r="J47" s="21"/>
    </row>
    <row r="48" spans="2:11" ht="22.5" x14ac:dyDescent="0.25">
      <c r="B48" s="7">
        <f>B41+1</f>
        <v>7</v>
      </c>
      <c r="C48" s="8" t="s">
        <v>34</v>
      </c>
      <c r="D48" s="8"/>
      <c r="E48" s="9" t="s">
        <v>130</v>
      </c>
      <c r="F48" s="10"/>
      <c r="G48" s="10">
        <f>IF(G50="","Verificar",TRUNC(MEDIAN(G50:G53),2))</f>
        <v>681.85</v>
      </c>
      <c r="H48" s="123" t="str">
        <f>IF(F48="","",VLOOKUP(F48,'Índice de Preço  INCC-DI FGV'!$A$3:$D$158,4))</f>
        <v/>
      </c>
      <c r="I48" s="133" t="str">
        <f>IF(F48="","",($L$2/H48)-1)</f>
        <v/>
      </c>
      <c r="J48" s="11">
        <f>IF(J50="","Verificar",TRUNC(MEDIAN(J50:J53),2))</f>
        <v>734.05</v>
      </c>
      <c r="K48" s="2">
        <f>COUNTA(C50:C54)</f>
        <v>2</v>
      </c>
    </row>
    <row r="49" spans="2:11" x14ac:dyDescent="0.25">
      <c r="B49" s="12" t="s">
        <v>10</v>
      </c>
      <c r="C49" s="13" t="s">
        <v>11</v>
      </c>
      <c r="D49" s="13" t="s">
        <v>12</v>
      </c>
      <c r="E49" s="14" t="s">
        <v>13</v>
      </c>
      <c r="F49" s="15" t="s">
        <v>14</v>
      </c>
      <c r="G49" s="14" t="s">
        <v>7</v>
      </c>
      <c r="H49" s="124"/>
      <c r="I49" s="134"/>
      <c r="J49" s="16"/>
    </row>
    <row r="50" spans="2:11" x14ac:dyDescent="0.25">
      <c r="B50" s="24" t="s">
        <v>26</v>
      </c>
      <c r="C50" s="23" t="s">
        <v>27</v>
      </c>
      <c r="D50" s="23" t="s">
        <v>28</v>
      </c>
      <c r="E50" s="25" t="s">
        <v>29</v>
      </c>
      <c r="F50" s="26">
        <v>44711</v>
      </c>
      <c r="G50" s="101">
        <v>659.7</v>
      </c>
      <c r="H50" s="146">
        <f>IF(F50="","",IF(F50&gt;$L$3,"",VLOOKUP(F50,'Índice de Preço  INCC-DI FGV'!$A$3:$D$158,4)))</f>
        <v>1013.164</v>
      </c>
      <c r="I50" s="147">
        <f t="shared" ref="I50:I53" si="12">IF(F50="","",IF(F50&gt;$L$3,"",($L$2/H50)-1))</f>
        <v>5.4043570438744526E-2</v>
      </c>
      <c r="J50" s="148">
        <f t="shared" ref="J50:J53" si="13">IF(G50="","",IF(F50&gt;$L$3,G50,G50*(1+I50)))</f>
        <v>695.35254341843984</v>
      </c>
    </row>
    <row r="51" spans="2:11" x14ac:dyDescent="0.25">
      <c r="B51" s="24" t="s">
        <v>1080</v>
      </c>
      <c r="C51" s="23" t="s">
        <v>30</v>
      </c>
      <c r="D51" s="149">
        <v>5133821400</v>
      </c>
      <c r="E51" s="25" t="s">
        <v>31</v>
      </c>
      <c r="F51" s="26">
        <v>44596</v>
      </c>
      <c r="G51" s="101">
        <v>704</v>
      </c>
      <c r="H51" s="146">
        <f>IF(F51="","",IF(F51&gt;$L$3,"",VLOOKUP(F51,'Índice de Preço  INCC-DI FGV'!$A$3:$D$158,4)))</f>
        <v>972.904</v>
      </c>
      <c r="I51" s="147">
        <f t="shared" si="12"/>
        <v>9.7661228651542364E-2</v>
      </c>
      <c r="J51" s="148">
        <f t="shared" si="13"/>
        <v>772.75350497068587</v>
      </c>
    </row>
    <row r="52" spans="2:11" x14ac:dyDescent="0.25">
      <c r="B52" s="24"/>
      <c r="C52" s="23"/>
      <c r="D52" s="149"/>
      <c r="E52" s="25"/>
      <c r="F52" s="26"/>
      <c r="G52" s="101"/>
      <c r="H52" s="146" t="str">
        <f>IF(F52="","",IF(F52&gt;$L$3,"",VLOOKUP(F52,'Índice de Preço  INCC-DI FGV'!$A$3:$D$158,4)))</f>
        <v/>
      </c>
      <c r="I52" s="147" t="str">
        <f t="shared" si="12"/>
        <v/>
      </c>
      <c r="J52" s="148" t="str">
        <f t="shared" si="13"/>
        <v/>
      </c>
    </row>
    <row r="53" spans="2:11" x14ac:dyDescent="0.25">
      <c r="B53" s="24"/>
      <c r="C53" s="23"/>
      <c r="D53" s="23"/>
      <c r="E53" s="25"/>
      <c r="F53" s="26"/>
      <c r="G53" s="101"/>
      <c r="H53" s="146" t="str">
        <f>IF(F53="","",IF(F53&gt;$L$3,"",VLOOKUP(F53,'Índice de Preço  INCC-DI FGV'!$A$3:$D$158,4)))</f>
        <v/>
      </c>
      <c r="I53" s="147" t="str">
        <f t="shared" si="12"/>
        <v/>
      </c>
      <c r="J53" s="148" t="str">
        <f t="shared" si="13"/>
        <v/>
      </c>
    </row>
    <row r="54" spans="2:11" x14ac:dyDescent="0.25">
      <c r="B54" s="17" t="s">
        <v>22</v>
      </c>
      <c r="C54" s="18"/>
      <c r="D54" s="19"/>
      <c r="E54" s="20"/>
      <c r="F54" s="20"/>
      <c r="G54" s="20"/>
      <c r="H54" s="125" t="str">
        <f>IF(F54="","",VLOOKUP(F54,'Índice de Preço  INCC-DI FGV'!$A$3:$D$158,4))</f>
        <v/>
      </c>
      <c r="I54" s="135" t="str">
        <f>IF(F54="","",($L$2/H54)-1)</f>
        <v/>
      </c>
      <c r="J54" s="21"/>
    </row>
    <row r="55" spans="2:11" x14ac:dyDescent="0.25">
      <c r="B55" s="7">
        <f>B48+1</f>
        <v>8</v>
      </c>
      <c r="C55" s="8" t="s">
        <v>35</v>
      </c>
      <c r="D55" s="8"/>
      <c r="E55" s="9" t="s">
        <v>130</v>
      </c>
      <c r="F55" s="10"/>
      <c r="G55" s="10">
        <f>IF(G57="","Verificar",TRUNC(MEDIAN(G57:G60),2))</f>
        <v>1060.2</v>
      </c>
      <c r="H55" s="123" t="str">
        <f>IF(F55="","",VLOOKUP(F55,'Índice de Preço  INCC-DI FGV'!$A$3:$D$158,4))</f>
        <v/>
      </c>
      <c r="I55" s="133" t="str">
        <f>IF(F55="","",($L$2/H55)-1)</f>
        <v/>
      </c>
      <c r="J55" s="11">
        <f>IF(J57="","Verificar",TRUNC(MEDIAN(J57:J60),2))</f>
        <v>1141.46</v>
      </c>
      <c r="K55" s="2">
        <f>COUNTA(C57:C61)</f>
        <v>2</v>
      </c>
    </row>
    <row r="56" spans="2:11" x14ac:dyDescent="0.25">
      <c r="B56" s="12" t="s">
        <v>10</v>
      </c>
      <c r="C56" s="13" t="s">
        <v>11</v>
      </c>
      <c r="D56" s="13" t="s">
        <v>12</v>
      </c>
      <c r="E56" s="14" t="s">
        <v>13</v>
      </c>
      <c r="F56" s="15" t="s">
        <v>14</v>
      </c>
      <c r="G56" s="14" t="s">
        <v>7</v>
      </c>
      <c r="H56" s="124"/>
      <c r="I56" s="134"/>
      <c r="J56" s="16"/>
    </row>
    <row r="57" spans="2:11" x14ac:dyDescent="0.25">
      <c r="B57" s="24" t="s">
        <v>26</v>
      </c>
      <c r="C57" s="23" t="s">
        <v>27</v>
      </c>
      <c r="D57" s="23" t="s">
        <v>28</v>
      </c>
      <c r="E57" s="25" t="s">
        <v>29</v>
      </c>
      <c r="F57" s="26">
        <v>44711</v>
      </c>
      <c r="G57" s="101">
        <v>1021.4</v>
      </c>
      <c r="H57" s="146">
        <f>IF(F57="","",IF(F57&gt;$L$3,"",VLOOKUP(F57,'Índice de Preço  INCC-DI FGV'!$A$3:$D$158,4)))</f>
        <v>1013.164</v>
      </c>
      <c r="I57" s="147">
        <f t="shared" ref="I57:I60" si="14">IF(F57="","",IF(F57&gt;$L$3,"",($L$2/H57)-1))</f>
        <v>5.4043570438744526E-2</v>
      </c>
      <c r="J57" s="148">
        <f t="shared" ref="J57:J60" si="15">IF(G57="","",IF(F57&gt;$L$3,G57,G57*(1+I57)))</f>
        <v>1076.6001028461337</v>
      </c>
    </row>
    <row r="58" spans="2:11" x14ac:dyDescent="0.25">
      <c r="B58" s="24" t="s">
        <v>1080</v>
      </c>
      <c r="C58" s="23" t="s">
        <v>30</v>
      </c>
      <c r="D58" s="149">
        <v>5133821400</v>
      </c>
      <c r="E58" s="25" t="s">
        <v>31</v>
      </c>
      <c r="F58" s="26">
        <v>44596</v>
      </c>
      <c r="G58" s="101">
        <v>1099</v>
      </c>
      <c r="H58" s="146">
        <f>IF(F58="","",IF(F58&gt;$L$3,"",VLOOKUP(F58,'Índice de Preço  INCC-DI FGV'!$A$3:$D$158,4)))</f>
        <v>972.904</v>
      </c>
      <c r="I58" s="147">
        <f t="shared" si="14"/>
        <v>9.7661228651542364E-2</v>
      </c>
      <c r="J58" s="148">
        <f t="shared" si="15"/>
        <v>1206.329690288045</v>
      </c>
    </row>
    <row r="59" spans="2:11" x14ac:dyDescent="0.25">
      <c r="B59" s="24"/>
      <c r="C59" s="23"/>
      <c r="D59" s="149"/>
      <c r="E59" s="25"/>
      <c r="F59" s="26"/>
      <c r="G59" s="101"/>
      <c r="H59" s="146" t="str">
        <f>IF(F59="","",IF(F59&gt;$L$3,"",VLOOKUP(F59,'Índice de Preço  INCC-DI FGV'!$A$3:$D$158,4)))</f>
        <v/>
      </c>
      <c r="I59" s="147" t="str">
        <f t="shared" si="14"/>
        <v/>
      </c>
      <c r="J59" s="148" t="str">
        <f t="shared" si="15"/>
        <v/>
      </c>
    </row>
    <row r="60" spans="2:11" x14ac:dyDescent="0.25">
      <c r="B60" s="24"/>
      <c r="C60" s="23"/>
      <c r="D60" s="23"/>
      <c r="E60" s="25"/>
      <c r="F60" s="26"/>
      <c r="G60" s="101"/>
      <c r="H60" s="146" t="str">
        <f>IF(F60="","",IF(F60&gt;$L$3,"",VLOOKUP(F60,'Índice de Preço  INCC-DI FGV'!$A$3:$D$158,4)))</f>
        <v/>
      </c>
      <c r="I60" s="147" t="str">
        <f t="shared" si="14"/>
        <v/>
      </c>
      <c r="J60" s="148" t="str">
        <f t="shared" si="15"/>
        <v/>
      </c>
    </row>
    <row r="61" spans="2:11" x14ac:dyDescent="0.25">
      <c r="B61" s="17" t="s">
        <v>22</v>
      </c>
      <c r="C61" s="18"/>
      <c r="D61" s="19"/>
      <c r="E61" s="20"/>
      <c r="F61" s="20"/>
      <c r="G61" s="20"/>
      <c r="H61" s="125" t="str">
        <f>IF(F61="","",VLOOKUP(F61,'Índice de Preço  INCC-DI FGV'!$A$3:$D$158,4))</f>
        <v/>
      </c>
      <c r="I61" s="135" t="str">
        <f>IF(F61="","",($L$2/H61)-1)</f>
        <v/>
      </c>
      <c r="J61" s="21"/>
    </row>
    <row r="62" spans="2:11" ht="22.5" x14ac:dyDescent="0.25">
      <c r="B62" s="7">
        <f>B55+1</f>
        <v>9</v>
      </c>
      <c r="C62" s="8" t="s">
        <v>36</v>
      </c>
      <c r="D62" s="8"/>
      <c r="E62" s="9" t="s">
        <v>130</v>
      </c>
      <c r="F62" s="10"/>
      <c r="G62" s="10">
        <f>IF(G64="","Verificar",TRUNC(MEDIAN(G64:G67),2))</f>
        <v>1542</v>
      </c>
      <c r="H62" s="123" t="str">
        <f>IF(F62="","",VLOOKUP(F62,'Índice de Preço  INCC-DI FGV'!$A$3:$D$158,4))</f>
        <v/>
      </c>
      <c r="I62" s="133" t="str">
        <f>IF(F62="","",($L$2/H62)-1)</f>
        <v/>
      </c>
      <c r="J62" s="11">
        <f>IF(J64="","Verificar",TRUNC(MEDIAN(J64:J67),2))</f>
        <v>1658.7</v>
      </c>
      <c r="K62" s="2">
        <f>COUNTA(C64:C68)</f>
        <v>2</v>
      </c>
    </row>
    <row r="63" spans="2:11" x14ac:dyDescent="0.25">
      <c r="B63" s="12" t="s">
        <v>10</v>
      </c>
      <c r="C63" s="13" t="s">
        <v>11</v>
      </c>
      <c r="D63" s="13" t="s">
        <v>12</v>
      </c>
      <c r="E63" s="14" t="s">
        <v>13</v>
      </c>
      <c r="F63" s="15" t="s">
        <v>14</v>
      </c>
      <c r="G63" s="14" t="s">
        <v>7</v>
      </c>
      <c r="H63" s="124"/>
      <c r="I63" s="134"/>
      <c r="J63" s="16"/>
    </row>
    <row r="64" spans="2:11" x14ac:dyDescent="0.25">
      <c r="B64" s="24" t="s">
        <v>26</v>
      </c>
      <c r="C64" s="23" t="s">
        <v>27</v>
      </c>
      <c r="D64" s="23" t="s">
        <v>28</v>
      </c>
      <c r="E64" s="25" t="s">
        <v>29</v>
      </c>
      <c r="F64" s="26">
        <v>44711</v>
      </c>
      <c r="G64" s="101">
        <v>1554</v>
      </c>
      <c r="H64" s="146">
        <f>IF(F64="","",IF(F64&gt;$L$3,"",VLOOKUP(F64,'Índice de Preço  INCC-DI FGV'!$A$3:$D$158,4)))</f>
        <v>1013.164</v>
      </c>
      <c r="I64" s="147">
        <f t="shared" ref="I64:I67" si="16">IF(F64="","",IF(F64&gt;$L$3,"",($L$2/H64)-1))</f>
        <v>5.4043570438744526E-2</v>
      </c>
      <c r="J64" s="148">
        <f t="shared" ref="J64:J67" si="17">IF(G64="","",IF(F64&gt;$L$3,G64,G64*(1+I64)))</f>
        <v>1637.9837084618091</v>
      </c>
    </row>
    <row r="65" spans="2:11" x14ac:dyDescent="0.25">
      <c r="B65" s="24" t="s">
        <v>1080</v>
      </c>
      <c r="C65" s="23" t="s">
        <v>30</v>
      </c>
      <c r="D65" s="149">
        <v>5133821400</v>
      </c>
      <c r="E65" s="25" t="s">
        <v>31</v>
      </c>
      <c r="F65" s="26">
        <v>44596</v>
      </c>
      <c r="G65" s="101">
        <v>1530</v>
      </c>
      <c r="H65" s="146">
        <f>IF(F65="","",IF(F65&gt;$L$3,"",VLOOKUP(F65,'Índice de Preço  INCC-DI FGV'!$A$3:$D$158,4)))</f>
        <v>972.904</v>
      </c>
      <c r="I65" s="147">
        <f t="shared" si="16"/>
        <v>9.7661228651542364E-2</v>
      </c>
      <c r="J65" s="148">
        <f t="shared" si="17"/>
        <v>1679.4216798368598</v>
      </c>
    </row>
    <row r="66" spans="2:11" x14ac:dyDescent="0.25">
      <c r="B66" s="24"/>
      <c r="C66" s="23"/>
      <c r="D66" s="149"/>
      <c r="E66" s="25"/>
      <c r="F66" s="26"/>
      <c r="G66" s="101"/>
      <c r="H66" s="146" t="str">
        <f>IF(F66="","",IF(F66&gt;$L$3,"",VLOOKUP(F66,'Índice de Preço  INCC-DI FGV'!$A$3:$D$158,4)))</f>
        <v/>
      </c>
      <c r="I66" s="147" t="str">
        <f t="shared" si="16"/>
        <v/>
      </c>
      <c r="J66" s="148" t="str">
        <f t="shared" si="17"/>
        <v/>
      </c>
    </row>
    <row r="67" spans="2:11" x14ac:dyDescent="0.25">
      <c r="B67" s="24"/>
      <c r="C67" s="23"/>
      <c r="D67" s="23"/>
      <c r="E67" s="25"/>
      <c r="F67" s="26"/>
      <c r="G67" s="101"/>
      <c r="H67" s="146" t="str">
        <f>IF(F67="","",IF(F67&gt;$L$3,"",VLOOKUP(F67,'Índice de Preço  INCC-DI FGV'!$A$3:$D$158,4)))</f>
        <v/>
      </c>
      <c r="I67" s="147" t="str">
        <f t="shared" si="16"/>
        <v/>
      </c>
      <c r="J67" s="148" t="str">
        <f t="shared" si="17"/>
        <v/>
      </c>
    </row>
    <row r="68" spans="2:11" x14ac:dyDescent="0.25">
      <c r="B68" s="17" t="s">
        <v>22</v>
      </c>
      <c r="C68" s="18"/>
      <c r="D68" s="19"/>
      <c r="E68" s="20"/>
      <c r="F68" s="20"/>
      <c r="G68" s="20"/>
      <c r="H68" s="125" t="str">
        <f>IF(F68="","",VLOOKUP(F68,'Índice de Preço  INCC-DI FGV'!$A$3:$D$158,4))</f>
        <v/>
      </c>
      <c r="I68" s="135" t="str">
        <f>IF(F68="","",($L$2/H68)-1)</f>
        <v/>
      </c>
      <c r="J68" s="21"/>
    </row>
    <row r="69" spans="2:11" ht="22.5" x14ac:dyDescent="0.25">
      <c r="B69" s="7">
        <f>B62+1</f>
        <v>10</v>
      </c>
      <c r="C69" s="8" t="s">
        <v>37</v>
      </c>
      <c r="D69" s="8"/>
      <c r="E69" s="9" t="s">
        <v>9</v>
      </c>
      <c r="F69" s="10"/>
      <c r="G69" s="10">
        <f>IF(G71="","Verificar",TRUNC(MEDIAN(G71:G74),2))</f>
        <v>581.15</v>
      </c>
      <c r="H69" s="123" t="str">
        <f>IF(F69="","",VLOOKUP(F69,'Índice de Preço  INCC-DI FGV'!$A$3:$D$158,4))</f>
        <v/>
      </c>
      <c r="I69" s="133" t="str">
        <f>IF(F69="","",($L$2/H69)-1)</f>
        <v/>
      </c>
      <c r="J69" s="11">
        <f>IF(J71="","Verificar",TRUNC(MEDIAN(J71:J74),2))</f>
        <v>628.25</v>
      </c>
      <c r="K69" s="2">
        <f>COUNTA(C71:C75)</f>
        <v>2</v>
      </c>
    </row>
    <row r="70" spans="2:11" x14ac:dyDescent="0.25">
      <c r="B70" s="12" t="s">
        <v>10</v>
      </c>
      <c r="C70" s="13" t="s">
        <v>11</v>
      </c>
      <c r="D70" s="13" t="s">
        <v>12</v>
      </c>
      <c r="E70" s="14" t="s">
        <v>13</v>
      </c>
      <c r="F70" s="15" t="s">
        <v>14</v>
      </c>
      <c r="G70" s="14" t="s">
        <v>7</v>
      </c>
      <c r="H70" s="124"/>
      <c r="I70" s="134"/>
      <c r="J70" s="16"/>
    </row>
    <row r="71" spans="2:11" x14ac:dyDescent="0.25">
      <c r="B71" s="24" t="s">
        <v>26</v>
      </c>
      <c r="C71" s="23" t="s">
        <v>27</v>
      </c>
      <c r="D71" s="23" t="s">
        <v>28</v>
      </c>
      <c r="E71" s="25" t="s">
        <v>29</v>
      </c>
      <c r="F71" s="26">
        <v>44711</v>
      </c>
      <c r="G71" s="101">
        <v>442.3</v>
      </c>
      <c r="H71" s="146">
        <f>IF(F71="","",IF(F71&gt;$L$3,"",VLOOKUP(F71,'Índice de Preço  INCC-DI FGV'!$A$3:$D$158,4)))</f>
        <v>1013.164</v>
      </c>
      <c r="I71" s="147">
        <f t="shared" ref="I71:I74" si="18">IF(F71="","",IF(F71&gt;$L$3,"",($L$2/H71)-1))</f>
        <v>5.4043570438744526E-2</v>
      </c>
      <c r="J71" s="148">
        <f t="shared" ref="J71:J74" si="19">IF(G71="","",IF(F71&gt;$L$3,G71,G71*(1+I71)))</f>
        <v>466.2034712050567</v>
      </c>
    </row>
    <row r="72" spans="2:11" x14ac:dyDescent="0.25">
      <c r="B72" s="24" t="s">
        <v>1080</v>
      </c>
      <c r="C72" s="23" t="s">
        <v>30</v>
      </c>
      <c r="D72" s="149">
        <v>5133821400</v>
      </c>
      <c r="E72" s="25" t="s">
        <v>31</v>
      </c>
      <c r="F72" s="26">
        <v>44596</v>
      </c>
      <c r="G72" s="101">
        <v>720</v>
      </c>
      <c r="H72" s="146">
        <f>IF(F72="","",IF(F72&gt;$L$3,"",VLOOKUP(F72,'Índice de Preço  INCC-DI FGV'!$A$3:$D$158,4)))</f>
        <v>972.904</v>
      </c>
      <c r="I72" s="147">
        <f t="shared" si="18"/>
        <v>9.7661228651542364E-2</v>
      </c>
      <c r="J72" s="148">
        <f t="shared" si="19"/>
        <v>790.31608462911049</v>
      </c>
    </row>
    <row r="73" spans="2:11" x14ac:dyDescent="0.25">
      <c r="B73" s="24"/>
      <c r="C73" s="23"/>
      <c r="D73" s="149"/>
      <c r="E73" s="25"/>
      <c r="F73" s="26"/>
      <c r="G73" s="101"/>
      <c r="H73" s="146" t="str">
        <f>IF(F73="","",IF(F73&gt;$L$3,"",VLOOKUP(F73,'Índice de Preço  INCC-DI FGV'!$A$3:$D$158,4)))</f>
        <v/>
      </c>
      <c r="I73" s="147" t="str">
        <f t="shared" si="18"/>
        <v/>
      </c>
      <c r="J73" s="148" t="str">
        <f t="shared" si="19"/>
        <v/>
      </c>
    </row>
    <row r="74" spans="2:11" x14ac:dyDescent="0.25">
      <c r="B74" s="24"/>
      <c r="C74" s="23"/>
      <c r="D74" s="23"/>
      <c r="E74" s="25"/>
      <c r="F74" s="26"/>
      <c r="G74" s="101"/>
      <c r="H74" s="146" t="str">
        <f>IF(F74="","",IF(F74&gt;$L$3,"",VLOOKUP(F74,'Índice de Preço  INCC-DI FGV'!$A$3:$D$158,4)))</f>
        <v/>
      </c>
      <c r="I74" s="147" t="str">
        <f t="shared" si="18"/>
        <v/>
      </c>
      <c r="J74" s="148" t="str">
        <f t="shared" si="19"/>
        <v/>
      </c>
    </row>
    <row r="75" spans="2:11" x14ac:dyDescent="0.25">
      <c r="B75" s="17" t="s">
        <v>22</v>
      </c>
      <c r="C75" s="18"/>
      <c r="D75" s="19"/>
      <c r="E75" s="20"/>
      <c r="F75" s="20"/>
      <c r="G75" s="20"/>
      <c r="H75" s="125" t="str">
        <f>IF(F75="","",VLOOKUP(F75,'Índice de Preço  INCC-DI FGV'!$A$3:$D$158,4))</f>
        <v/>
      </c>
      <c r="I75" s="135" t="str">
        <f>IF(F75="","",($L$2/H75)-1)</f>
        <v/>
      </c>
      <c r="J75" s="21"/>
    </row>
    <row r="76" spans="2:11" ht="22.5" x14ac:dyDescent="0.25">
      <c r="B76" s="7">
        <f>B69+1</f>
        <v>11</v>
      </c>
      <c r="C76" s="8" t="s">
        <v>38</v>
      </c>
      <c r="D76" s="8"/>
      <c r="E76" s="9" t="s">
        <v>130</v>
      </c>
      <c r="F76" s="10"/>
      <c r="G76" s="10">
        <f>IF(G78="","Verificar",TRUNC(MEDIAN(G78:G81),2))</f>
        <v>791.9</v>
      </c>
      <c r="H76" s="123" t="str">
        <f>IF(F76="","",VLOOKUP(F76,'Índice de Preço  INCC-DI FGV'!$A$3:$D$158,4))</f>
        <v/>
      </c>
      <c r="I76" s="133" t="str">
        <f>IF(F76="","",($L$2/H76)-1)</f>
        <v/>
      </c>
      <c r="J76" s="11">
        <f>IF(J78="","Verificar",TRUNC(MEDIAN(J78:J81),2))</f>
        <v>801.96</v>
      </c>
      <c r="K76" s="2">
        <f>COUNTA(C78:C82)</f>
        <v>2</v>
      </c>
    </row>
    <row r="77" spans="2:11" x14ac:dyDescent="0.25">
      <c r="B77" s="12" t="s">
        <v>10</v>
      </c>
      <c r="C77" s="13" t="s">
        <v>11</v>
      </c>
      <c r="D77" s="13" t="s">
        <v>12</v>
      </c>
      <c r="E77" s="14" t="s">
        <v>13</v>
      </c>
      <c r="F77" s="15" t="s">
        <v>14</v>
      </c>
      <c r="G77" s="14" t="s">
        <v>7</v>
      </c>
      <c r="H77" s="124"/>
      <c r="I77" s="134"/>
      <c r="J77" s="16"/>
    </row>
    <row r="78" spans="2:11" x14ac:dyDescent="0.25">
      <c r="B78" s="24" t="s">
        <v>45</v>
      </c>
      <c r="C78" s="23" t="s">
        <v>39</v>
      </c>
      <c r="D78" s="23" t="s">
        <v>859</v>
      </c>
      <c r="E78" s="25" t="s">
        <v>40</v>
      </c>
      <c r="F78" s="26">
        <v>44795</v>
      </c>
      <c r="G78" s="101">
        <v>569.5</v>
      </c>
      <c r="H78" s="146">
        <f>IF(F78="","",IF(F78&gt;$L$3,"",VLOOKUP(F78,'Índice de Preço  INCC-DI FGV'!$A$3:$D$158,4)))</f>
        <v>1044.6790000000001</v>
      </c>
      <c r="I78" s="147">
        <f t="shared" ref="I78:I81" si="20">IF(F78="","",IF(F78&gt;$L$3,"",($L$2/H78)-1))</f>
        <v>2.2246067930914659E-2</v>
      </c>
      <c r="J78" s="148">
        <f t="shared" ref="J78:J81" si="21">IF(G78="","",IF(F78&gt;$L$3,G78,G78*(1+I78)))</f>
        <v>582.16913568665586</v>
      </c>
    </row>
    <row r="79" spans="2:11" x14ac:dyDescent="0.25">
      <c r="B79" s="24" t="s">
        <v>614</v>
      </c>
      <c r="C79" s="23" t="s">
        <v>615</v>
      </c>
      <c r="D79" s="23" t="s">
        <v>616</v>
      </c>
      <c r="E79" s="25" t="s">
        <v>617</v>
      </c>
      <c r="F79" s="26">
        <v>44994</v>
      </c>
      <c r="G79" s="101">
        <v>1014.3</v>
      </c>
      <c r="H79" s="146">
        <f>IF(F79="","",IF(F79&gt;$L$3,"",VLOOKUP(F79,'Índice de Preço  INCC-DI FGV'!$A$3:$D$158,4)))</f>
        <v>1060.116</v>
      </c>
      <c r="I79" s="147">
        <f t="shared" si="20"/>
        <v>7.3605152643674288E-3</v>
      </c>
      <c r="J79" s="148">
        <f t="shared" si="21"/>
        <v>1021.7657706326478</v>
      </c>
    </row>
    <row r="80" spans="2:11" x14ac:dyDescent="0.25">
      <c r="B80" s="24"/>
      <c r="C80" s="23"/>
      <c r="D80" s="23"/>
      <c r="E80" s="25"/>
      <c r="F80" s="26"/>
      <c r="G80" s="101"/>
      <c r="H80" s="146" t="str">
        <f>IF(F80="","",IF(F80&gt;$L$3,"",VLOOKUP(F80,'Índice de Preço  INCC-DI FGV'!$A$3:$D$158,4)))</f>
        <v/>
      </c>
      <c r="I80" s="147" t="str">
        <f t="shared" si="20"/>
        <v/>
      </c>
      <c r="J80" s="148" t="str">
        <f t="shared" si="21"/>
        <v/>
      </c>
    </row>
    <row r="81" spans="2:11" x14ac:dyDescent="0.25">
      <c r="B81" s="24"/>
      <c r="C81" s="23"/>
      <c r="D81" s="23"/>
      <c r="E81" s="25"/>
      <c r="F81" s="26"/>
      <c r="G81" s="101"/>
      <c r="H81" s="146" t="str">
        <f>IF(F81="","",IF(F81&gt;$L$3,"",VLOOKUP(F81,'Índice de Preço  INCC-DI FGV'!$A$3:$D$158,4)))</f>
        <v/>
      </c>
      <c r="I81" s="147" t="str">
        <f t="shared" si="20"/>
        <v/>
      </c>
      <c r="J81" s="148" t="str">
        <f t="shared" si="21"/>
        <v/>
      </c>
    </row>
    <row r="82" spans="2:11" x14ac:dyDescent="0.25">
      <c r="B82" s="17" t="s">
        <v>22</v>
      </c>
      <c r="C82" s="18"/>
      <c r="D82" s="19"/>
      <c r="E82" s="20"/>
      <c r="F82" s="20"/>
      <c r="G82" s="20"/>
      <c r="H82" s="125" t="str">
        <f>IF(F82="","",VLOOKUP(F82,'Índice de Preço  INCC-DI FGV'!$A$3:$D$158,4))</f>
        <v/>
      </c>
      <c r="I82" s="135" t="str">
        <f>IF(F82="","",($L$2/H82)-1)</f>
        <v/>
      </c>
      <c r="J82" s="21"/>
    </row>
    <row r="83" spans="2:11" x14ac:dyDescent="0.25">
      <c r="B83" s="7">
        <f>B76+1</f>
        <v>12</v>
      </c>
      <c r="C83" s="8" t="s">
        <v>41</v>
      </c>
      <c r="D83" s="8"/>
      <c r="E83" s="9" t="s">
        <v>130</v>
      </c>
      <c r="F83" s="10"/>
      <c r="G83" s="10">
        <f>IF(G85="","Verificar",TRUNC(MEDIAN(G85:G88),2))</f>
        <v>385</v>
      </c>
      <c r="H83" s="123" t="str">
        <f>IF(F83="","",VLOOKUP(F83,'Índice de Preço  INCC-DI FGV'!$A$3:$D$158,4))</f>
        <v/>
      </c>
      <c r="I83" s="133" t="str">
        <f>IF(F83="","",($L$2/H83)-1)</f>
        <v/>
      </c>
      <c r="J83" s="11">
        <f>IF(J85="","Verificar",TRUNC(MEDIAN(J85:J88),2))</f>
        <v>393.91</v>
      </c>
      <c r="K83" s="2">
        <f>COUNTA(C85:C89)</f>
        <v>1</v>
      </c>
    </row>
    <row r="84" spans="2:11" x14ac:dyDescent="0.25">
      <c r="B84" s="12" t="s">
        <v>10</v>
      </c>
      <c r="C84" s="13" t="s">
        <v>11</v>
      </c>
      <c r="D84" s="13" t="s">
        <v>12</v>
      </c>
      <c r="E84" s="14" t="s">
        <v>13</v>
      </c>
      <c r="F84" s="15" t="s">
        <v>14</v>
      </c>
      <c r="G84" s="14" t="s">
        <v>7</v>
      </c>
      <c r="H84" s="124"/>
      <c r="I84" s="134"/>
      <c r="J84" s="16"/>
    </row>
    <row r="85" spans="2:11" x14ac:dyDescent="0.25">
      <c r="B85" s="24" t="s">
        <v>912</v>
      </c>
      <c r="C85" s="23" t="s">
        <v>789</v>
      </c>
      <c r="D85" s="23">
        <v>5134929785</v>
      </c>
      <c r="E85" s="25" t="s">
        <v>1121</v>
      </c>
      <c r="F85" s="26">
        <v>44746</v>
      </c>
      <c r="G85" s="101">
        <v>385</v>
      </c>
      <c r="H85" s="146">
        <f>IF(F85="","",IF(F85&gt;$L$3,"",VLOOKUP(F85,'Índice de Preço  INCC-DI FGV'!$A$3:$D$158,4)))</f>
        <v>1043.76</v>
      </c>
      <c r="I85" s="147">
        <f t="shared" ref="I85:I88" si="22">IF(F85="","",IF(F85&gt;$L$3,"",($L$2/H85)-1))</f>
        <v>2.3146125546102736E-2</v>
      </c>
      <c r="J85" s="148">
        <f t="shared" ref="J85:J88" si="23">IF(G85="","",IF(F85&gt;$L$3,G85,G85*(1+I85)))</f>
        <v>393.91125833524956</v>
      </c>
    </row>
    <row r="86" spans="2:11" x14ac:dyDescent="0.25">
      <c r="B86" s="24"/>
      <c r="C86" s="23"/>
      <c r="D86" s="23"/>
      <c r="E86" s="25"/>
      <c r="F86" s="26"/>
      <c r="G86" s="101"/>
      <c r="H86" s="146" t="str">
        <f>IF(F86="","",IF(F86&gt;$L$3,"",VLOOKUP(F86,'Índice de Preço  INCC-DI FGV'!$A$3:$D$158,4)))</f>
        <v/>
      </c>
      <c r="I86" s="147" t="str">
        <f t="shared" si="22"/>
        <v/>
      </c>
      <c r="J86" s="148" t="str">
        <f t="shared" si="23"/>
        <v/>
      </c>
    </row>
    <row r="87" spans="2:11" x14ac:dyDescent="0.25">
      <c r="B87" s="24"/>
      <c r="C87" s="23"/>
      <c r="D87" s="23"/>
      <c r="E87" s="25"/>
      <c r="F87" s="26"/>
      <c r="G87" s="101"/>
      <c r="H87" s="146" t="str">
        <f>IF(F87="","",IF(F87&gt;$L$3,"",VLOOKUP(F87,'Índice de Preço  INCC-DI FGV'!$A$3:$D$158,4)))</f>
        <v/>
      </c>
      <c r="I87" s="147" t="str">
        <f t="shared" si="22"/>
        <v/>
      </c>
      <c r="J87" s="148" t="str">
        <f t="shared" si="23"/>
        <v/>
      </c>
    </row>
    <row r="88" spans="2:11" x14ac:dyDescent="0.25">
      <c r="B88" s="24"/>
      <c r="C88" s="23"/>
      <c r="D88" s="23"/>
      <c r="E88" s="25"/>
      <c r="F88" s="26"/>
      <c r="G88" s="101"/>
      <c r="H88" s="146" t="str">
        <f>IF(F88="","",IF(F88&gt;$L$3,"",VLOOKUP(F88,'Índice de Preço  INCC-DI FGV'!$A$3:$D$158,4)))</f>
        <v/>
      </c>
      <c r="I88" s="147" t="str">
        <f t="shared" si="22"/>
        <v/>
      </c>
      <c r="J88" s="148" t="str">
        <f t="shared" si="23"/>
        <v/>
      </c>
    </row>
    <row r="89" spans="2:11" x14ac:dyDescent="0.25">
      <c r="B89" s="17" t="s">
        <v>22</v>
      </c>
      <c r="C89" s="18"/>
      <c r="D89" s="19"/>
      <c r="E89" s="20"/>
      <c r="F89" s="20"/>
      <c r="G89" s="20"/>
      <c r="H89" s="125" t="str">
        <f>IF(F89="","",VLOOKUP(F89,'Índice de Preço  INCC-DI FGV'!$A$3:$D$158,4))</f>
        <v/>
      </c>
      <c r="I89" s="135" t="str">
        <f>IF(F89="","",($L$2/H89)-1)</f>
        <v/>
      </c>
      <c r="J89" s="21"/>
    </row>
    <row r="90" spans="2:11" x14ac:dyDescent="0.25">
      <c r="B90" s="7">
        <f>B83+1</f>
        <v>13</v>
      </c>
      <c r="C90" s="8" t="s">
        <v>42</v>
      </c>
      <c r="D90" s="8"/>
      <c r="E90" s="9" t="s">
        <v>130</v>
      </c>
      <c r="F90" s="10"/>
      <c r="G90" s="10">
        <f>IF(G92="","Verificar",TRUNC(MEDIAN(G92:G95),2))</f>
        <v>654.59</v>
      </c>
      <c r="H90" s="123" t="str">
        <f>IF(F90="","",VLOOKUP(F90,'Índice de Preço  INCC-DI FGV'!$A$3:$D$158,4))</f>
        <v/>
      </c>
      <c r="I90" s="133" t="str">
        <f>IF(F90="","",($L$2/H90)-1)</f>
        <v/>
      </c>
      <c r="J90" s="11">
        <f>IF(J92="","Verificar",TRUNC(MEDIAN(J92:J95),2))</f>
        <v>665.09</v>
      </c>
      <c r="K90" s="2">
        <f>COUNTA(C92:C96)</f>
        <v>2</v>
      </c>
    </row>
    <row r="91" spans="2:11" x14ac:dyDescent="0.25">
      <c r="B91" s="12" t="s">
        <v>10</v>
      </c>
      <c r="C91" s="13" t="s">
        <v>11</v>
      </c>
      <c r="D91" s="13" t="s">
        <v>12</v>
      </c>
      <c r="E91" s="14" t="s">
        <v>13</v>
      </c>
      <c r="F91" s="15" t="s">
        <v>14</v>
      </c>
      <c r="G91" s="14" t="s">
        <v>7</v>
      </c>
      <c r="H91" s="124"/>
      <c r="I91" s="134"/>
      <c r="J91" s="16"/>
    </row>
    <row r="92" spans="2:11" x14ac:dyDescent="0.25">
      <c r="B92" s="24" t="s">
        <v>45</v>
      </c>
      <c r="C92" s="23" t="s">
        <v>39</v>
      </c>
      <c r="D92" s="23" t="s">
        <v>859</v>
      </c>
      <c r="E92" s="25" t="s">
        <v>40</v>
      </c>
      <c r="F92" s="26">
        <v>44795</v>
      </c>
      <c r="G92" s="101">
        <v>763.19</v>
      </c>
      <c r="H92" s="146">
        <f>IF(F92="","",IF(F92&gt;$L$3,"",VLOOKUP(F92,'Índice de Preço  INCC-DI FGV'!$A$3:$D$158,4)))</f>
        <v>1044.6790000000001</v>
      </c>
      <c r="I92" s="147">
        <f t="shared" ref="I92:I95" si="24">IF(F92="","",IF(F92&gt;$L$3,"",($L$2/H92)-1))</f>
        <v>2.2246067930914659E-2</v>
      </c>
      <c r="J92" s="148">
        <f t="shared" ref="J92:J95" si="25">IF(G92="","",IF(F92&gt;$L$3,G92,G92*(1+I92)))</f>
        <v>780.16797658419478</v>
      </c>
    </row>
    <row r="93" spans="2:11" x14ac:dyDescent="0.25">
      <c r="B93" s="24" t="s">
        <v>614</v>
      </c>
      <c r="C93" s="23" t="s">
        <v>615</v>
      </c>
      <c r="D93" s="23" t="s">
        <v>616</v>
      </c>
      <c r="E93" s="25" t="s">
        <v>617</v>
      </c>
      <c r="F93" s="26">
        <v>44994</v>
      </c>
      <c r="G93" s="101">
        <v>546</v>
      </c>
      <c r="H93" s="146">
        <f>IF(F93="","",IF(F93&gt;$L$3,"",VLOOKUP(F93,'Índice de Preço  INCC-DI FGV'!$A$3:$D$158,4)))</f>
        <v>1060.116</v>
      </c>
      <c r="I93" s="147">
        <f t="shared" si="24"/>
        <v>7.3605152643674288E-3</v>
      </c>
      <c r="J93" s="148">
        <f t="shared" si="25"/>
        <v>550.01884133434464</v>
      </c>
    </row>
    <row r="94" spans="2:11" x14ac:dyDescent="0.25">
      <c r="B94" s="24"/>
      <c r="C94" s="23"/>
      <c r="D94" s="23"/>
      <c r="E94" s="25"/>
      <c r="F94" s="26"/>
      <c r="G94" s="101"/>
      <c r="H94" s="146" t="str">
        <f>IF(F94="","",IF(F94&gt;$L$3,"",VLOOKUP(F94,'Índice de Preço  INCC-DI FGV'!$A$3:$D$158,4)))</f>
        <v/>
      </c>
      <c r="I94" s="147" t="str">
        <f t="shared" si="24"/>
        <v/>
      </c>
      <c r="J94" s="148" t="str">
        <f t="shared" si="25"/>
        <v/>
      </c>
    </row>
    <row r="95" spans="2:11" x14ac:dyDescent="0.25">
      <c r="B95" s="24"/>
      <c r="C95" s="23"/>
      <c r="D95" s="23"/>
      <c r="E95" s="25"/>
      <c r="F95" s="26"/>
      <c r="G95" s="101"/>
      <c r="H95" s="146" t="str">
        <f>IF(F95="","",IF(F95&gt;$L$3,"",VLOOKUP(F95,'Índice de Preço  INCC-DI FGV'!$A$3:$D$158,4)))</f>
        <v/>
      </c>
      <c r="I95" s="147" t="str">
        <f t="shared" si="24"/>
        <v/>
      </c>
      <c r="J95" s="148" t="str">
        <f t="shared" si="25"/>
        <v/>
      </c>
    </row>
    <row r="96" spans="2:11" x14ac:dyDescent="0.25">
      <c r="B96" s="17" t="s">
        <v>22</v>
      </c>
      <c r="C96" s="18"/>
      <c r="D96" s="19"/>
      <c r="E96" s="20"/>
      <c r="F96" s="20"/>
      <c r="G96" s="20"/>
      <c r="H96" s="125" t="str">
        <f>IF(F96="","",VLOOKUP(F96,'Índice de Preço  INCC-DI FGV'!$A$3:$D$158,4))</f>
        <v/>
      </c>
      <c r="I96" s="135" t="str">
        <f>IF(F96="","",($L$2/H96)-1)</f>
        <v/>
      </c>
      <c r="J96" s="21"/>
    </row>
    <row r="97" spans="2:11" x14ac:dyDescent="0.25">
      <c r="B97" s="7">
        <f>B90+1</f>
        <v>14</v>
      </c>
      <c r="C97" s="8" t="s">
        <v>43</v>
      </c>
      <c r="D97" s="8"/>
      <c r="E97" s="9" t="s">
        <v>130</v>
      </c>
      <c r="F97" s="10"/>
      <c r="G97" s="10">
        <f>IF(G99="","Verificar",TRUNC(MEDIAN(G99:G102),2))</f>
        <v>964.14</v>
      </c>
      <c r="H97" s="123" t="str">
        <f>IF(F97="","",VLOOKUP(F97,'Índice de Preço  INCC-DI FGV'!$A$3:$D$158,4))</f>
        <v/>
      </c>
      <c r="I97" s="133" t="str">
        <f>IF(F97="","",($L$2/H97)-1)</f>
        <v/>
      </c>
      <c r="J97" s="11">
        <f>IF(J99="","Verificar",TRUNC(MEDIAN(J99:J102),2))</f>
        <v>978.61</v>
      </c>
      <c r="K97" s="2">
        <f>COUNTA(C99:C103)</f>
        <v>2</v>
      </c>
    </row>
    <row r="98" spans="2:11" x14ac:dyDescent="0.25">
      <c r="B98" s="12" t="s">
        <v>10</v>
      </c>
      <c r="C98" s="13" t="s">
        <v>11</v>
      </c>
      <c r="D98" s="13" t="s">
        <v>12</v>
      </c>
      <c r="E98" s="14" t="s">
        <v>13</v>
      </c>
      <c r="F98" s="15" t="s">
        <v>14</v>
      </c>
      <c r="G98" s="14" t="s">
        <v>7</v>
      </c>
      <c r="H98" s="124"/>
      <c r="I98" s="134"/>
      <c r="J98" s="16"/>
    </row>
    <row r="99" spans="2:11" x14ac:dyDescent="0.25">
      <c r="B99" s="24" t="s">
        <v>45</v>
      </c>
      <c r="C99" s="23" t="s">
        <v>39</v>
      </c>
      <c r="D99" s="23" t="s">
        <v>859</v>
      </c>
      <c r="E99" s="25" t="s">
        <v>40</v>
      </c>
      <c r="F99" s="26">
        <v>44795</v>
      </c>
      <c r="G99" s="101">
        <v>991.38</v>
      </c>
      <c r="H99" s="146">
        <f>IF(F99="","",IF(F99&gt;$L$3,"",VLOOKUP(F99,'Índice de Preço  INCC-DI FGV'!$A$3:$D$158,4)))</f>
        <v>1044.6790000000001</v>
      </c>
      <c r="I99" s="147">
        <f t="shared" ref="I99:I102" si="26">IF(F99="","",IF(F99&gt;$L$3,"",($L$2/H99)-1))</f>
        <v>2.2246067930914659E-2</v>
      </c>
      <c r="J99" s="148">
        <f t="shared" ref="J99:J102" si="27">IF(G99="","",IF(F99&gt;$L$3,G99,G99*(1+I99)))</f>
        <v>1013.4343068253502</v>
      </c>
    </row>
    <row r="100" spans="2:11" x14ac:dyDescent="0.25">
      <c r="B100" s="24" t="s">
        <v>614</v>
      </c>
      <c r="C100" s="23" t="s">
        <v>615</v>
      </c>
      <c r="D100" s="23" t="s">
        <v>616</v>
      </c>
      <c r="E100" s="25" t="s">
        <v>617</v>
      </c>
      <c r="F100" s="26">
        <v>44994</v>
      </c>
      <c r="G100" s="101">
        <v>936.9</v>
      </c>
      <c r="H100" s="146">
        <f>IF(F100="","",IF(F100&gt;$L$3,"",VLOOKUP(F100,'Índice de Preço  INCC-DI FGV'!$A$3:$D$158,4)))</f>
        <v>1060.116</v>
      </c>
      <c r="I100" s="147">
        <f t="shared" si="26"/>
        <v>7.3605152643674288E-3</v>
      </c>
      <c r="J100" s="148">
        <f t="shared" si="27"/>
        <v>943.79606675118578</v>
      </c>
    </row>
    <row r="101" spans="2:11" x14ac:dyDescent="0.25">
      <c r="B101" s="24"/>
      <c r="C101" s="23"/>
      <c r="D101" s="23"/>
      <c r="E101" s="25"/>
      <c r="F101" s="26"/>
      <c r="G101" s="101"/>
      <c r="H101" s="146" t="str">
        <f>IF(F101="","",IF(F101&gt;$L$3,"",VLOOKUP(F101,'Índice de Preço  INCC-DI FGV'!$A$3:$D$158,4)))</f>
        <v/>
      </c>
      <c r="I101" s="147" t="str">
        <f t="shared" si="26"/>
        <v/>
      </c>
      <c r="J101" s="148" t="str">
        <f t="shared" si="27"/>
        <v/>
      </c>
    </row>
    <row r="102" spans="2:11" x14ac:dyDescent="0.25">
      <c r="B102" s="24"/>
      <c r="C102" s="23"/>
      <c r="D102" s="23"/>
      <c r="E102" s="25"/>
      <c r="F102" s="26"/>
      <c r="G102" s="101"/>
      <c r="H102" s="146" t="str">
        <f>IF(F102="","",IF(F102&gt;$L$3,"",VLOOKUP(F102,'Índice de Preço  INCC-DI FGV'!$A$3:$D$158,4)))</f>
        <v/>
      </c>
      <c r="I102" s="147" t="str">
        <f t="shared" si="26"/>
        <v/>
      </c>
      <c r="J102" s="148" t="str">
        <f t="shared" si="27"/>
        <v/>
      </c>
    </row>
    <row r="103" spans="2:11" x14ac:dyDescent="0.25">
      <c r="B103" s="17" t="s">
        <v>22</v>
      </c>
      <c r="C103" s="18"/>
      <c r="D103" s="19"/>
      <c r="E103" s="20"/>
      <c r="F103" s="20"/>
      <c r="G103" s="20"/>
      <c r="H103" s="125" t="str">
        <f>IF(F103="","",VLOOKUP(F103,'Índice de Preço  INCC-DI FGV'!$A$3:$D$158,4))</f>
        <v/>
      </c>
      <c r="I103" s="135" t="str">
        <f>IF(F103="","",($L$2/H103)-1)</f>
        <v/>
      </c>
      <c r="J103" s="21"/>
    </row>
    <row r="104" spans="2:11" x14ac:dyDescent="0.25">
      <c r="B104" s="7">
        <f>B97+1</f>
        <v>15</v>
      </c>
      <c r="C104" s="8" t="s">
        <v>44</v>
      </c>
      <c r="D104" s="8"/>
      <c r="E104" s="9" t="s">
        <v>130</v>
      </c>
      <c r="F104" s="10"/>
      <c r="G104" s="10">
        <f>IF(G106="","Verificar",TRUNC(MEDIAN(G106:G109),2))</f>
        <v>861.09</v>
      </c>
      <c r="H104" s="123" t="str">
        <f>IF(F104="","",VLOOKUP(F104,'Índice de Preço  INCC-DI FGV'!$A$3:$D$158,4))</f>
        <v/>
      </c>
      <c r="I104" s="133" t="str">
        <f>IF(F104="","",($L$2/H104)-1)</f>
        <v/>
      </c>
      <c r="J104" s="11">
        <f>IF(J106="","Verificar",TRUNC(MEDIAN(J106:J109),2))</f>
        <v>874.1</v>
      </c>
      <c r="K104" s="2">
        <f>COUNTA(C106:C110)</f>
        <v>2</v>
      </c>
    </row>
    <row r="105" spans="2:11" x14ac:dyDescent="0.25">
      <c r="B105" s="12" t="s">
        <v>10</v>
      </c>
      <c r="C105" s="13" t="s">
        <v>11</v>
      </c>
      <c r="D105" s="13" t="s">
        <v>12</v>
      </c>
      <c r="E105" s="14" t="s">
        <v>13</v>
      </c>
      <c r="F105" s="15" t="s">
        <v>14</v>
      </c>
      <c r="G105" s="14" t="s">
        <v>7</v>
      </c>
      <c r="H105" s="124"/>
      <c r="I105" s="134"/>
      <c r="J105" s="16"/>
    </row>
    <row r="106" spans="2:11" x14ac:dyDescent="0.25">
      <c r="B106" s="24" t="s">
        <v>45</v>
      </c>
      <c r="C106" s="23" t="s">
        <v>39</v>
      </c>
      <c r="D106" s="23" t="s">
        <v>859</v>
      </c>
      <c r="E106" s="25" t="s">
        <v>40</v>
      </c>
      <c r="F106" s="26">
        <v>44795</v>
      </c>
      <c r="G106" s="101">
        <v>896.72</v>
      </c>
      <c r="H106" s="146">
        <f>IF(F106="","",IF(F106&gt;$L$3,"",VLOOKUP(F106,'Índice de Preço  INCC-DI FGV'!$A$3:$D$158,4)))</f>
        <v>1044.6790000000001</v>
      </c>
      <c r="I106" s="147">
        <f t="shared" ref="I106:I109" si="28">IF(F106="","",IF(F106&gt;$L$3,"",($L$2/H106)-1))</f>
        <v>2.2246067930914659E-2</v>
      </c>
      <c r="J106" s="148">
        <f t="shared" ref="J106:J109" si="29">IF(G106="","",IF(F106&gt;$L$3,G106,G106*(1+I106)))</f>
        <v>916.66849403500987</v>
      </c>
    </row>
    <row r="107" spans="2:11" x14ac:dyDescent="0.25">
      <c r="B107" s="24" t="s">
        <v>614</v>
      </c>
      <c r="C107" s="23" t="s">
        <v>615</v>
      </c>
      <c r="D107" s="23" t="s">
        <v>616</v>
      </c>
      <c r="E107" s="25" t="s">
        <v>617</v>
      </c>
      <c r="F107" s="26">
        <v>44994</v>
      </c>
      <c r="G107" s="101">
        <v>825.46</v>
      </c>
      <c r="H107" s="146">
        <f>IF(F107="","",IF(F107&gt;$L$3,"",VLOOKUP(F107,'Índice de Preço  INCC-DI FGV'!$A$3:$D$158,4)))</f>
        <v>1060.116</v>
      </c>
      <c r="I107" s="147">
        <f t="shared" si="28"/>
        <v>7.3605152643674288E-3</v>
      </c>
      <c r="J107" s="148">
        <f t="shared" si="29"/>
        <v>831.53581093012474</v>
      </c>
    </row>
    <row r="108" spans="2:11" x14ac:dyDescent="0.25">
      <c r="B108" s="24"/>
      <c r="C108" s="23"/>
      <c r="D108" s="23"/>
      <c r="E108" s="25"/>
      <c r="F108" s="26"/>
      <c r="G108" s="101"/>
      <c r="H108" s="146" t="str">
        <f>IF(F108="","",IF(F108&gt;$L$3,"",VLOOKUP(F108,'Índice de Preço  INCC-DI FGV'!$A$3:$D$158,4)))</f>
        <v/>
      </c>
      <c r="I108" s="147" t="str">
        <f t="shared" si="28"/>
        <v/>
      </c>
      <c r="J108" s="148" t="str">
        <f t="shared" si="29"/>
        <v/>
      </c>
    </row>
    <row r="109" spans="2:11" x14ac:dyDescent="0.25">
      <c r="B109" s="24"/>
      <c r="C109" s="23"/>
      <c r="D109" s="23"/>
      <c r="E109" s="25"/>
      <c r="F109" s="26"/>
      <c r="G109" s="101"/>
      <c r="H109" s="146" t="str">
        <f>IF(F109="","",IF(F109&gt;$L$3,"",VLOOKUP(F109,'Índice de Preço  INCC-DI FGV'!$A$3:$D$158,4)))</f>
        <v/>
      </c>
      <c r="I109" s="147" t="str">
        <f t="shared" si="28"/>
        <v/>
      </c>
      <c r="J109" s="148" t="str">
        <f t="shared" si="29"/>
        <v/>
      </c>
    </row>
    <row r="110" spans="2:11" x14ac:dyDescent="0.25">
      <c r="B110" s="17" t="s">
        <v>22</v>
      </c>
      <c r="C110" s="18"/>
      <c r="D110" s="19"/>
      <c r="E110" s="20"/>
      <c r="F110" s="20"/>
      <c r="G110" s="20"/>
      <c r="H110" s="125" t="str">
        <f>IF(F110="","",VLOOKUP(F110,'Índice de Preço  INCC-DI FGV'!$A$3:$D$158,4))</f>
        <v/>
      </c>
      <c r="I110" s="135" t="str">
        <f>IF(F110="","",($L$2/H110)-1)</f>
        <v/>
      </c>
      <c r="J110" s="21"/>
    </row>
    <row r="111" spans="2:11" x14ac:dyDescent="0.25">
      <c r="B111" s="7">
        <f>B104+1</f>
        <v>16</v>
      </c>
      <c r="C111" s="8" t="s">
        <v>46</v>
      </c>
      <c r="D111" s="8"/>
      <c r="E111" s="9" t="s">
        <v>130</v>
      </c>
      <c r="F111" s="10"/>
      <c r="G111" s="10">
        <f>IF(G113="","Verificar",TRUNC(MEDIAN(G113:G116),2))</f>
        <v>978.67</v>
      </c>
      <c r="H111" s="123" t="str">
        <f>IF(F111="","",VLOOKUP(F111,'Índice de Preço  INCC-DI FGV'!$A$3:$D$158,4))</f>
        <v/>
      </c>
      <c r="I111" s="133" t="str">
        <f>IF(F111="","",($L$2/H111)-1)</f>
        <v/>
      </c>
      <c r="J111" s="11">
        <f>IF(J113="","Verificar",TRUNC(MEDIAN(J113:J116),2))</f>
        <v>993.36</v>
      </c>
      <c r="K111" s="2">
        <f>COUNTA(C113:C117)</f>
        <v>2</v>
      </c>
    </row>
    <row r="112" spans="2:11" x14ac:dyDescent="0.25">
      <c r="B112" s="12" t="s">
        <v>10</v>
      </c>
      <c r="C112" s="13" t="s">
        <v>11</v>
      </c>
      <c r="D112" s="13" t="s">
        <v>12</v>
      </c>
      <c r="E112" s="14" t="s">
        <v>13</v>
      </c>
      <c r="F112" s="15" t="s">
        <v>14</v>
      </c>
      <c r="G112" s="14" t="s">
        <v>7</v>
      </c>
      <c r="H112" s="124"/>
      <c r="I112" s="134"/>
      <c r="J112" s="16"/>
    </row>
    <row r="113" spans="2:11" x14ac:dyDescent="0.25">
      <c r="B113" s="24" t="s">
        <v>45</v>
      </c>
      <c r="C113" s="23" t="s">
        <v>39</v>
      </c>
      <c r="D113" s="23" t="s">
        <v>859</v>
      </c>
      <c r="E113" s="25" t="s">
        <v>40</v>
      </c>
      <c r="F113" s="26">
        <v>44795</v>
      </c>
      <c r="G113" s="101">
        <v>1006.4</v>
      </c>
      <c r="H113" s="146">
        <f>IF(F113="","",IF(F113&gt;$L$3,"",VLOOKUP(F113,'Índice de Preço  INCC-DI FGV'!$A$3:$D$158,4)))</f>
        <v>1044.6790000000001</v>
      </c>
      <c r="I113" s="147">
        <f t="shared" ref="I113:I116" si="30">IF(F113="","",IF(F113&gt;$L$3,"",($L$2/H113)-1))</f>
        <v>2.2246067930914659E-2</v>
      </c>
      <c r="J113" s="148">
        <f t="shared" ref="J113:J116" si="31">IF(G113="","",IF(F113&gt;$L$3,G113,G113*(1+I113)))</f>
        <v>1028.7884427656725</v>
      </c>
    </row>
    <row r="114" spans="2:11" x14ac:dyDescent="0.25">
      <c r="B114" s="24" t="s">
        <v>614</v>
      </c>
      <c r="C114" s="23" t="s">
        <v>615</v>
      </c>
      <c r="D114" s="23" t="s">
        <v>616</v>
      </c>
      <c r="E114" s="25" t="s">
        <v>617</v>
      </c>
      <c r="F114" s="26">
        <v>44994</v>
      </c>
      <c r="G114" s="101">
        <v>950.94</v>
      </c>
      <c r="H114" s="146">
        <f>IF(F114="","",IF(F114&gt;$L$3,"",VLOOKUP(F114,'Índice de Preço  INCC-DI FGV'!$A$3:$D$158,4)))</f>
        <v>1060.116</v>
      </c>
      <c r="I114" s="147">
        <f t="shared" si="30"/>
        <v>7.3605152643674288E-3</v>
      </c>
      <c r="J114" s="148">
        <f t="shared" si="31"/>
        <v>957.93940838549759</v>
      </c>
    </row>
    <row r="115" spans="2:11" x14ac:dyDescent="0.25">
      <c r="B115" s="24"/>
      <c r="C115" s="23"/>
      <c r="D115" s="23"/>
      <c r="E115" s="25"/>
      <c r="F115" s="26"/>
      <c r="G115" s="101"/>
      <c r="H115" s="146" t="str">
        <f>IF(F115="","",IF(F115&gt;$L$3,"",VLOOKUP(F115,'Índice de Preço  INCC-DI FGV'!$A$3:$D$158,4)))</f>
        <v/>
      </c>
      <c r="I115" s="147" t="str">
        <f t="shared" si="30"/>
        <v/>
      </c>
      <c r="J115" s="148" t="str">
        <f t="shared" si="31"/>
        <v/>
      </c>
    </row>
    <row r="116" spans="2:11" x14ac:dyDescent="0.25">
      <c r="B116" s="24"/>
      <c r="C116" s="23"/>
      <c r="D116" s="23"/>
      <c r="E116" s="25"/>
      <c r="F116" s="26"/>
      <c r="G116" s="101"/>
      <c r="H116" s="146" t="str">
        <f>IF(F116="","",IF(F116&gt;$L$3,"",VLOOKUP(F116,'Índice de Preço  INCC-DI FGV'!$A$3:$D$158,4)))</f>
        <v/>
      </c>
      <c r="I116" s="147" t="str">
        <f t="shared" si="30"/>
        <v/>
      </c>
      <c r="J116" s="148" t="str">
        <f t="shared" si="31"/>
        <v/>
      </c>
    </row>
    <row r="117" spans="2:11" x14ac:dyDescent="0.25">
      <c r="B117" s="17" t="s">
        <v>22</v>
      </c>
      <c r="C117" s="18"/>
      <c r="D117" s="19"/>
      <c r="E117" s="20"/>
      <c r="F117" s="20"/>
      <c r="G117" s="20"/>
      <c r="H117" s="125" t="str">
        <f>IF(F117="","",VLOOKUP(F117,'Índice de Preço  INCC-DI FGV'!$A$3:$D$158,4))</f>
        <v/>
      </c>
      <c r="I117" s="135" t="str">
        <f>IF(F117="","",($L$2/H117)-1)</f>
        <v/>
      </c>
      <c r="J117" s="21"/>
    </row>
    <row r="118" spans="2:11" x14ac:dyDescent="0.25">
      <c r="B118" s="7">
        <f>B111+1</f>
        <v>17</v>
      </c>
      <c r="C118" s="8" t="s">
        <v>47</v>
      </c>
      <c r="D118" s="8"/>
      <c r="E118" s="9" t="s">
        <v>130</v>
      </c>
      <c r="F118" s="10"/>
      <c r="G118" s="10">
        <f>IF(G120="","Verificar",TRUNC(MEDIAN(G120:G123),2))</f>
        <v>517.95000000000005</v>
      </c>
      <c r="H118" s="123" t="str">
        <f>IF(F118="","",VLOOKUP(F118,'Índice de Preço  INCC-DI FGV'!$A$3:$D$158,4))</f>
        <v/>
      </c>
      <c r="I118" s="133" t="str">
        <f>IF(F118="","",($L$2/H118)-1)</f>
        <v/>
      </c>
      <c r="J118" s="11">
        <f>IF(J120="","Verificar",TRUNC(MEDIAN(J120:J123),2))</f>
        <v>529.74</v>
      </c>
      <c r="K118" s="2">
        <f>COUNTA(C120:C124)</f>
        <v>2</v>
      </c>
    </row>
    <row r="119" spans="2:11" x14ac:dyDescent="0.25">
      <c r="B119" s="12" t="s">
        <v>10</v>
      </c>
      <c r="C119" s="13" t="s">
        <v>11</v>
      </c>
      <c r="D119" s="13" t="s">
        <v>12</v>
      </c>
      <c r="E119" s="14" t="s">
        <v>13</v>
      </c>
      <c r="F119" s="15" t="s">
        <v>14</v>
      </c>
      <c r="G119" s="14" t="s">
        <v>7</v>
      </c>
      <c r="H119" s="124"/>
      <c r="I119" s="134"/>
      <c r="J119" s="16"/>
    </row>
    <row r="120" spans="2:11" x14ac:dyDescent="0.25">
      <c r="B120" s="24" t="s">
        <v>912</v>
      </c>
      <c r="C120" s="23" t="s">
        <v>789</v>
      </c>
      <c r="D120" s="23">
        <v>5134929785</v>
      </c>
      <c r="E120" s="25" t="s">
        <v>1121</v>
      </c>
      <c r="F120" s="26">
        <v>44746</v>
      </c>
      <c r="G120" s="101">
        <v>595</v>
      </c>
      <c r="H120" s="146">
        <f>IF(F120="","",IF(F120&gt;$L$3,"",VLOOKUP(F120,'Índice de Preço  INCC-DI FGV'!$A$3:$D$158,4)))</f>
        <v>1043.76</v>
      </c>
      <c r="I120" s="147">
        <f t="shared" ref="I120:I123" si="32">IF(F120="","",IF(F120&gt;$L$3,"",($L$2/H120)-1))</f>
        <v>2.3146125546102736E-2</v>
      </c>
      <c r="J120" s="148">
        <f t="shared" ref="J120:J123" si="33">IF(G120="","",IF(F120&gt;$L$3,G120,G120*(1+I120)))</f>
        <v>608.77194469993117</v>
      </c>
    </row>
    <row r="121" spans="2:11" x14ac:dyDescent="0.25">
      <c r="B121" s="24" t="s">
        <v>1025</v>
      </c>
      <c r="C121" s="23" t="s">
        <v>48</v>
      </c>
      <c r="D121" s="23" t="s">
        <v>692</v>
      </c>
      <c r="E121" s="25" t="s">
        <v>693</v>
      </c>
      <c r="F121" s="26">
        <v>44798</v>
      </c>
      <c r="G121" s="101">
        <v>440.91</v>
      </c>
      <c r="H121" s="146">
        <f>IF(F121="","",IF(F121&gt;$L$3,"",VLOOKUP(F121,'Índice de Preço  INCC-DI FGV'!$A$3:$D$158,4)))</f>
        <v>1044.6790000000001</v>
      </c>
      <c r="I121" s="147">
        <f t="shared" si="32"/>
        <v>2.2246067930914659E-2</v>
      </c>
      <c r="J121" s="148">
        <f t="shared" si="33"/>
        <v>450.7185138114196</v>
      </c>
    </row>
    <row r="122" spans="2:11" x14ac:dyDescent="0.25">
      <c r="B122" s="24"/>
      <c r="C122" s="23"/>
      <c r="D122" s="23"/>
      <c r="E122" s="25"/>
      <c r="F122" s="26"/>
      <c r="G122" s="101"/>
      <c r="H122" s="146" t="str">
        <f>IF(F122="","",IF(F122&gt;$L$3,"",VLOOKUP(F122,'Índice de Preço  INCC-DI FGV'!$A$3:$D$158,4)))</f>
        <v/>
      </c>
      <c r="I122" s="147" t="str">
        <f t="shared" si="32"/>
        <v/>
      </c>
      <c r="J122" s="148" t="str">
        <f t="shared" si="33"/>
        <v/>
      </c>
    </row>
    <row r="123" spans="2:11" x14ac:dyDescent="0.25">
      <c r="B123" s="24"/>
      <c r="C123" s="23"/>
      <c r="D123" s="23"/>
      <c r="E123" s="25"/>
      <c r="F123" s="26"/>
      <c r="G123" s="101"/>
      <c r="H123" s="146" t="str">
        <f>IF(F123="","",IF(F123&gt;$L$3,"",VLOOKUP(F123,'Índice de Preço  INCC-DI FGV'!$A$3:$D$158,4)))</f>
        <v/>
      </c>
      <c r="I123" s="147" t="str">
        <f t="shared" si="32"/>
        <v/>
      </c>
      <c r="J123" s="148" t="str">
        <f t="shared" si="33"/>
        <v/>
      </c>
    </row>
    <row r="124" spans="2:11" x14ac:dyDescent="0.25">
      <c r="B124" s="17" t="s">
        <v>22</v>
      </c>
      <c r="C124" s="18"/>
      <c r="D124" s="19"/>
      <c r="E124" s="20"/>
      <c r="F124" s="20"/>
      <c r="G124" s="20"/>
      <c r="H124" s="125" t="str">
        <f>IF(F124="","",VLOOKUP(F124,'Índice de Preço  INCC-DI FGV'!$A$3:$D$158,4))</f>
        <v/>
      </c>
      <c r="I124" s="135" t="str">
        <f>IF(F124="","",($L$2/H124)-1)</f>
        <v/>
      </c>
      <c r="J124" s="21"/>
    </row>
    <row r="125" spans="2:11" x14ac:dyDescent="0.25">
      <c r="B125" s="7">
        <f>B118+1</f>
        <v>18</v>
      </c>
      <c r="C125" s="8" t="s">
        <v>49</v>
      </c>
      <c r="D125" s="8"/>
      <c r="E125" s="9" t="s">
        <v>130</v>
      </c>
      <c r="F125" s="10"/>
      <c r="G125" s="10">
        <f>IF(G127="","Verificar",TRUNC(MEDIAN(G127:G130),2))</f>
        <v>3694.58</v>
      </c>
      <c r="H125" s="123" t="str">
        <f>IF(F125="","",VLOOKUP(F125,'Índice de Preço  INCC-DI FGV'!$A$3:$D$158,4))</f>
        <v/>
      </c>
      <c r="I125" s="133" t="str">
        <f>IF(F125="","",($L$2/H125)-1)</f>
        <v/>
      </c>
      <c r="J125" s="11">
        <f>IF(J127="","Verificar",TRUNC(MEDIAN(J127:J130),2))</f>
        <v>3778.68</v>
      </c>
      <c r="K125" s="2">
        <f>COUNTA(C127:C131)</f>
        <v>2</v>
      </c>
    </row>
    <row r="126" spans="2:11" x14ac:dyDescent="0.25">
      <c r="B126" s="12" t="s">
        <v>10</v>
      </c>
      <c r="C126" s="13" t="s">
        <v>11</v>
      </c>
      <c r="D126" s="13" t="s">
        <v>12</v>
      </c>
      <c r="E126" s="14" t="s">
        <v>13</v>
      </c>
      <c r="F126" s="15" t="s">
        <v>14</v>
      </c>
      <c r="G126" s="14" t="s">
        <v>7</v>
      </c>
      <c r="H126" s="124"/>
      <c r="I126" s="134"/>
      <c r="J126" s="16"/>
    </row>
    <row r="127" spans="2:11" x14ac:dyDescent="0.25">
      <c r="B127" s="24" t="s">
        <v>912</v>
      </c>
      <c r="C127" s="23" t="s">
        <v>789</v>
      </c>
      <c r="D127" s="23">
        <v>5134929785</v>
      </c>
      <c r="E127" s="25" t="s">
        <v>1121</v>
      </c>
      <c r="F127" s="26">
        <v>44746</v>
      </c>
      <c r="G127" s="101">
        <v>4244</v>
      </c>
      <c r="H127" s="146">
        <f>IF(F127="","",IF(F127&gt;$L$3,"",VLOOKUP(F127,'Índice de Preço  INCC-DI FGV'!$A$3:$D$158,4)))</f>
        <v>1043.76</v>
      </c>
      <c r="I127" s="147">
        <f t="shared" ref="I127:I130" si="34">IF(F127="","",IF(F127&gt;$L$3,"",($L$2/H127)-1))</f>
        <v>2.3146125546102736E-2</v>
      </c>
      <c r="J127" s="148">
        <f t="shared" ref="J127:J130" si="35">IF(G127="","",IF(F127&gt;$L$3,G127,G127*(1+I127)))</f>
        <v>4342.2321568176603</v>
      </c>
    </row>
    <row r="128" spans="2:11" x14ac:dyDescent="0.25">
      <c r="B128" s="24" t="s">
        <v>1025</v>
      </c>
      <c r="C128" s="23" t="s">
        <v>48</v>
      </c>
      <c r="D128" s="23" t="s">
        <v>692</v>
      </c>
      <c r="E128" s="25" t="s">
        <v>693</v>
      </c>
      <c r="F128" s="26">
        <v>44798</v>
      </c>
      <c r="G128" s="101">
        <v>3145.17</v>
      </c>
      <c r="H128" s="146">
        <f>IF(F128="","",IF(F128&gt;$L$3,"",VLOOKUP(F128,'Índice de Preço  INCC-DI FGV'!$A$3:$D$158,4)))</f>
        <v>1044.6790000000001</v>
      </c>
      <c r="I128" s="147">
        <f t="shared" si="34"/>
        <v>2.2246067930914659E-2</v>
      </c>
      <c r="J128" s="148">
        <f t="shared" si="35"/>
        <v>3215.1376654742749</v>
      </c>
    </row>
    <row r="129" spans="2:11" x14ac:dyDescent="0.25">
      <c r="B129" s="24"/>
      <c r="C129" s="23"/>
      <c r="D129" s="23"/>
      <c r="E129" s="25"/>
      <c r="F129" s="26"/>
      <c r="G129" s="101"/>
      <c r="H129" s="146" t="str">
        <f>IF(F129="","",IF(F129&gt;$L$3,"",VLOOKUP(F129,'Índice de Preço  INCC-DI FGV'!$A$3:$D$158,4)))</f>
        <v/>
      </c>
      <c r="I129" s="147" t="str">
        <f t="shared" si="34"/>
        <v/>
      </c>
      <c r="J129" s="148" t="str">
        <f t="shared" si="35"/>
        <v/>
      </c>
    </row>
    <row r="130" spans="2:11" x14ac:dyDescent="0.25">
      <c r="B130" s="24"/>
      <c r="C130" s="23"/>
      <c r="D130" s="23"/>
      <c r="E130" s="25"/>
      <c r="F130" s="26"/>
      <c r="G130" s="101"/>
      <c r="H130" s="146" t="str">
        <f>IF(F130="","",IF(F130&gt;$L$3,"",VLOOKUP(F130,'Índice de Preço  INCC-DI FGV'!$A$3:$D$158,4)))</f>
        <v/>
      </c>
      <c r="I130" s="147" t="str">
        <f t="shared" si="34"/>
        <v/>
      </c>
      <c r="J130" s="148" t="str">
        <f t="shared" si="35"/>
        <v/>
      </c>
    </row>
    <row r="131" spans="2:11" x14ac:dyDescent="0.25">
      <c r="B131" s="17" t="s">
        <v>22</v>
      </c>
      <c r="C131" s="18"/>
      <c r="D131" s="19"/>
      <c r="E131" s="20"/>
      <c r="F131" s="20"/>
      <c r="G131" s="20"/>
      <c r="H131" s="125" t="str">
        <f>IF(F131="","",VLOOKUP(F131,'Índice de Preço  INCC-DI FGV'!$A$3:$D$158,4))</f>
        <v/>
      </c>
      <c r="I131" s="135" t="str">
        <f>IF(F131="","",($L$2/H131)-1)</f>
        <v/>
      </c>
      <c r="J131" s="21"/>
    </row>
    <row r="132" spans="2:11" x14ac:dyDescent="0.25">
      <c r="B132" s="7">
        <f>B125+1</f>
        <v>19</v>
      </c>
      <c r="C132" s="8" t="s">
        <v>50</v>
      </c>
      <c r="D132" s="8"/>
      <c r="E132" s="9" t="s">
        <v>130</v>
      </c>
      <c r="F132" s="10"/>
      <c r="G132" s="10">
        <f>IF(G134="","Verificar",TRUNC(MEDIAN(G134:G137),2))</f>
        <v>4272.78</v>
      </c>
      <c r="H132" s="123" t="str">
        <f>IF(F132="","",VLOOKUP(F132,'Índice de Preço  INCC-DI FGV'!$A$3:$D$158,4))</f>
        <v/>
      </c>
      <c r="I132" s="133" t="str">
        <f>IF(F132="","",($L$2/H132)-1)</f>
        <v/>
      </c>
      <c r="J132" s="11">
        <f>IF(J134="","Verificar",TRUNC(MEDIAN(J134:J137),2))</f>
        <v>4331.67</v>
      </c>
      <c r="K132" s="2">
        <f>COUNTA(C134:C138)</f>
        <v>2</v>
      </c>
    </row>
    <row r="133" spans="2:11" x14ac:dyDescent="0.25">
      <c r="B133" s="12" t="s">
        <v>10</v>
      </c>
      <c r="C133" s="13" t="s">
        <v>11</v>
      </c>
      <c r="D133" s="13" t="s">
        <v>12</v>
      </c>
      <c r="E133" s="14" t="s">
        <v>13</v>
      </c>
      <c r="F133" s="15" t="s">
        <v>14</v>
      </c>
      <c r="G133" s="14" t="s">
        <v>7</v>
      </c>
      <c r="H133" s="124"/>
      <c r="I133" s="134"/>
      <c r="J133" s="16"/>
    </row>
    <row r="134" spans="2:11" x14ac:dyDescent="0.25">
      <c r="B134" s="24" t="s">
        <v>45</v>
      </c>
      <c r="C134" s="23" t="s">
        <v>39</v>
      </c>
      <c r="D134" s="23" t="s">
        <v>859</v>
      </c>
      <c r="E134" s="25" t="s">
        <v>40</v>
      </c>
      <c r="F134" s="26">
        <v>44795</v>
      </c>
      <c r="G134" s="101">
        <f>614.52*6</f>
        <v>3687.12</v>
      </c>
      <c r="H134" s="146">
        <f>IF(F134="","",IF(F134&gt;$L$3,"",VLOOKUP(F134,'Índice de Preço  INCC-DI FGV'!$A$3:$D$158,4)))</f>
        <v>1044.6790000000001</v>
      </c>
      <c r="I134" s="147">
        <f t="shared" ref="I134:I137" si="36">IF(F134="","",IF(F134&gt;$L$3,"",($L$2/H134)-1))</f>
        <v>2.2246067930914659E-2</v>
      </c>
      <c r="J134" s="148">
        <f t="shared" ref="J134:J137" si="37">IF(G134="","",IF(F134&gt;$L$3,G134,G134*(1+I134)))</f>
        <v>3769.1439219894341</v>
      </c>
    </row>
    <row r="135" spans="2:11" x14ac:dyDescent="0.25">
      <c r="B135" s="24" t="s">
        <v>614</v>
      </c>
      <c r="C135" s="23" t="s">
        <v>615</v>
      </c>
      <c r="D135" s="23" t="s">
        <v>616</v>
      </c>
      <c r="E135" s="25" t="s">
        <v>617</v>
      </c>
      <c r="F135" s="26">
        <v>44994</v>
      </c>
      <c r="G135" s="101">
        <f>809.74*6</f>
        <v>4858.4400000000005</v>
      </c>
      <c r="H135" s="146">
        <f>IF(F135="","",IF(F135&gt;$L$3,"",VLOOKUP(F135,'Índice de Preço  INCC-DI FGV'!$A$3:$D$158,4)))</f>
        <v>1060.116</v>
      </c>
      <c r="I135" s="147">
        <f t="shared" si="36"/>
        <v>7.3605152643674288E-3</v>
      </c>
      <c r="J135" s="148">
        <f t="shared" si="37"/>
        <v>4894.200621781014</v>
      </c>
    </row>
    <row r="136" spans="2:11" x14ac:dyDescent="0.25">
      <c r="B136" s="24"/>
      <c r="C136" s="23"/>
      <c r="D136" s="23"/>
      <c r="E136" s="25"/>
      <c r="F136" s="26"/>
      <c r="G136" s="101"/>
      <c r="H136" s="146" t="str">
        <f>IF(F136="","",IF(F136&gt;$L$3,"",VLOOKUP(F136,'Índice de Preço  INCC-DI FGV'!$A$3:$D$158,4)))</f>
        <v/>
      </c>
      <c r="I136" s="147" t="str">
        <f t="shared" si="36"/>
        <v/>
      </c>
      <c r="J136" s="148" t="str">
        <f t="shared" si="37"/>
        <v/>
      </c>
    </row>
    <row r="137" spans="2:11" x14ac:dyDescent="0.25">
      <c r="B137" s="24"/>
      <c r="C137" s="23"/>
      <c r="D137" s="23"/>
      <c r="E137" s="25"/>
      <c r="F137" s="26"/>
      <c r="G137" s="101"/>
      <c r="H137" s="146" t="str">
        <f>IF(F137="","",IF(F137&gt;$L$3,"",VLOOKUP(F137,'Índice de Preço  INCC-DI FGV'!$A$3:$D$158,4)))</f>
        <v/>
      </c>
      <c r="I137" s="147" t="str">
        <f t="shared" si="36"/>
        <v/>
      </c>
      <c r="J137" s="148" t="str">
        <f t="shared" si="37"/>
        <v/>
      </c>
    </row>
    <row r="138" spans="2:11" x14ac:dyDescent="0.25">
      <c r="B138" s="17" t="s">
        <v>22</v>
      </c>
      <c r="C138" s="18"/>
      <c r="D138" s="19"/>
      <c r="E138" s="20"/>
      <c r="F138" s="20"/>
      <c r="G138" s="20"/>
      <c r="H138" s="125" t="str">
        <f>IF(F138="","",VLOOKUP(F138,'Índice de Preço  INCC-DI FGV'!$A$3:$D$158,4))</f>
        <v/>
      </c>
      <c r="I138" s="135" t="str">
        <f>IF(F138="","",($L$2/H138)-1)</f>
        <v/>
      </c>
      <c r="J138" s="21"/>
    </row>
    <row r="139" spans="2:11" ht="22.5" x14ac:dyDescent="0.25">
      <c r="B139" s="7">
        <f>B132+1</f>
        <v>20</v>
      </c>
      <c r="C139" s="8" t="s">
        <v>51</v>
      </c>
      <c r="D139" s="8"/>
      <c r="E139" s="9" t="s">
        <v>130</v>
      </c>
      <c r="F139" s="10"/>
      <c r="G139" s="10">
        <f>IF(G141="","Verificar",TRUNC(MEDIAN(G141:G144),2))</f>
        <v>2329.91</v>
      </c>
      <c r="H139" s="123" t="str">
        <f>IF(F139="","",VLOOKUP(F139,'Índice de Preço  INCC-DI FGV'!$A$3:$D$158,4))</f>
        <v/>
      </c>
      <c r="I139" s="133" t="str">
        <f>IF(F139="","",($L$2/H139)-1)</f>
        <v/>
      </c>
      <c r="J139" s="11">
        <f>IF(J141="","Verificar",TRUNC(MEDIAN(J141:J144),2))</f>
        <v>2361.5700000000002</v>
      </c>
      <c r="K139" s="2">
        <f>COUNTA(C141:C145)</f>
        <v>2</v>
      </c>
    </row>
    <row r="140" spans="2:11" x14ac:dyDescent="0.25">
      <c r="B140" s="12" t="s">
        <v>10</v>
      </c>
      <c r="C140" s="13" t="s">
        <v>11</v>
      </c>
      <c r="D140" s="13" t="s">
        <v>12</v>
      </c>
      <c r="E140" s="14" t="s">
        <v>13</v>
      </c>
      <c r="F140" s="15" t="s">
        <v>14</v>
      </c>
      <c r="G140" s="14" t="s">
        <v>7</v>
      </c>
      <c r="H140" s="124"/>
      <c r="I140" s="134"/>
      <c r="J140" s="16"/>
    </row>
    <row r="141" spans="2:11" x14ac:dyDescent="0.25">
      <c r="B141" s="24" t="s">
        <v>45</v>
      </c>
      <c r="C141" s="23" t="s">
        <v>39</v>
      </c>
      <c r="D141" s="23" t="s">
        <v>859</v>
      </c>
      <c r="E141" s="25" t="s">
        <v>40</v>
      </c>
      <c r="F141" s="26">
        <v>44795</v>
      </c>
      <c r="G141" s="101">
        <v>1950.33</v>
      </c>
      <c r="H141" s="146">
        <f>IF(F141="","",IF(F141&gt;$L$3,"",VLOOKUP(F141,'Índice de Preço  INCC-DI FGV'!$A$3:$D$158,4)))</f>
        <v>1044.6790000000001</v>
      </c>
      <c r="I141" s="147">
        <f t="shared" ref="I141:I144" si="38">IF(F141="","",IF(F141&gt;$L$3,"",($L$2/H141)-1))</f>
        <v>2.2246067930914659E-2</v>
      </c>
      <c r="J141" s="148">
        <f t="shared" ref="J141:J144" si="39">IF(G141="","",IF(F141&gt;$L$3,G141,G141*(1+I141)))</f>
        <v>1993.7171736677008</v>
      </c>
    </row>
    <row r="142" spans="2:11" x14ac:dyDescent="0.25">
      <c r="B142" s="24" t="s">
        <v>614</v>
      </c>
      <c r="C142" s="23" t="s">
        <v>615</v>
      </c>
      <c r="D142" s="23" t="s">
        <v>616</v>
      </c>
      <c r="E142" s="25" t="s">
        <v>617</v>
      </c>
      <c r="F142" s="26">
        <v>44994</v>
      </c>
      <c r="G142" s="101">
        <v>2709.49</v>
      </c>
      <c r="H142" s="146">
        <f>IF(F142="","",IF(F142&gt;$L$3,"",VLOOKUP(F142,'Índice de Preço  INCC-DI FGV'!$A$3:$D$158,4)))</f>
        <v>1060.116</v>
      </c>
      <c r="I142" s="147">
        <f t="shared" si="38"/>
        <v>7.3605152643674288E-3</v>
      </c>
      <c r="J142" s="148">
        <f t="shared" si="39"/>
        <v>2729.4332425036505</v>
      </c>
    </row>
    <row r="143" spans="2:11" x14ac:dyDescent="0.25">
      <c r="B143" s="24"/>
      <c r="C143" s="23"/>
      <c r="D143" s="23"/>
      <c r="E143" s="25"/>
      <c r="F143" s="26"/>
      <c r="G143" s="101"/>
      <c r="H143" s="146" t="str">
        <f>IF(F143="","",IF(F143&gt;$L$3,"",VLOOKUP(F143,'Índice de Preço  INCC-DI FGV'!$A$3:$D$158,4)))</f>
        <v/>
      </c>
      <c r="I143" s="147" t="str">
        <f t="shared" si="38"/>
        <v/>
      </c>
      <c r="J143" s="148" t="str">
        <f t="shared" si="39"/>
        <v/>
      </c>
    </row>
    <row r="144" spans="2:11" x14ac:dyDescent="0.25">
      <c r="B144" s="24"/>
      <c r="C144" s="23"/>
      <c r="D144" s="23"/>
      <c r="E144" s="25"/>
      <c r="F144" s="26"/>
      <c r="G144" s="101"/>
      <c r="H144" s="146" t="str">
        <f>IF(F144="","",IF(F144&gt;$L$3,"",VLOOKUP(F144,'Índice de Preço  INCC-DI FGV'!$A$3:$D$158,4)))</f>
        <v/>
      </c>
      <c r="I144" s="147" t="str">
        <f t="shared" si="38"/>
        <v/>
      </c>
      <c r="J144" s="148" t="str">
        <f t="shared" si="39"/>
        <v/>
      </c>
    </row>
    <row r="145" spans="2:11" x14ac:dyDescent="0.25">
      <c r="B145" s="17" t="s">
        <v>22</v>
      </c>
      <c r="C145" s="18"/>
      <c r="D145" s="19"/>
      <c r="E145" s="20"/>
      <c r="F145" s="20"/>
      <c r="G145" s="20"/>
      <c r="H145" s="125" t="str">
        <f>IF(F145="","",VLOOKUP(F145,'Índice de Preço  INCC-DI FGV'!$A$3:$D$158,4))</f>
        <v/>
      </c>
      <c r="I145" s="135" t="str">
        <f>IF(F145="","",($L$2/H145)-1)</f>
        <v/>
      </c>
      <c r="J145" s="21"/>
    </row>
    <row r="146" spans="2:11" ht="22.5" x14ac:dyDescent="0.25">
      <c r="B146" s="7">
        <f>B139+1</f>
        <v>21</v>
      </c>
      <c r="C146" s="8" t="s">
        <v>52</v>
      </c>
      <c r="D146" s="8"/>
      <c r="E146" s="9" t="s">
        <v>130</v>
      </c>
      <c r="F146" s="10"/>
      <c r="G146" s="10">
        <f>IF(G148="","Verificar",TRUNC(MEDIAN(G148:G151),2))</f>
        <v>4767.3100000000004</v>
      </c>
      <c r="H146" s="123" t="str">
        <f>IF(F146="","",VLOOKUP(F146,'Índice de Preço  INCC-DI FGV'!$A$3:$D$158,4))</f>
        <v/>
      </c>
      <c r="I146" s="133" t="str">
        <f>IF(F146="","",($L$2/H146)-1)</f>
        <v/>
      </c>
      <c r="J146" s="11">
        <f>IF(J148="","Verificar",TRUNC(MEDIAN(J148:J151),2))</f>
        <v>4832.5200000000004</v>
      </c>
      <c r="K146" s="2">
        <f>COUNTA(C148:C152)</f>
        <v>2</v>
      </c>
    </row>
    <row r="147" spans="2:11" x14ac:dyDescent="0.25">
      <c r="B147" s="12" t="s">
        <v>10</v>
      </c>
      <c r="C147" s="13" t="s">
        <v>11</v>
      </c>
      <c r="D147" s="13" t="s">
        <v>12</v>
      </c>
      <c r="E147" s="14" t="s">
        <v>13</v>
      </c>
      <c r="F147" s="15" t="s">
        <v>14</v>
      </c>
      <c r="G147" s="14" t="s">
        <v>7</v>
      </c>
      <c r="H147" s="124"/>
      <c r="I147" s="134"/>
      <c r="J147" s="16"/>
    </row>
    <row r="148" spans="2:11" x14ac:dyDescent="0.25">
      <c r="B148" s="24" t="s">
        <v>45</v>
      </c>
      <c r="C148" s="23" t="s">
        <v>39</v>
      </c>
      <c r="D148" s="23" t="s">
        <v>859</v>
      </c>
      <c r="E148" s="25" t="s">
        <v>40</v>
      </c>
      <c r="F148" s="26">
        <v>44795</v>
      </c>
      <c r="G148" s="101">
        <v>4046.45</v>
      </c>
      <c r="H148" s="146">
        <f>IF(F148="","",IF(F148&gt;$L$3,"",VLOOKUP(F148,'Índice de Preço  INCC-DI FGV'!$A$3:$D$158,4)))</f>
        <v>1044.6790000000001</v>
      </c>
      <c r="I148" s="147">
        <f t="shared" ref="I148:I151" si="40">IF(F148="","",IF(F148&gt;$L$3,"",($L$2/H148)-1))</f>
        <v>2.2246067930914659E-2</v>
      </c>
      <c r="J148" s="148">
        <f t="shared" ref="J148:J151" si="41">IF(G148="","",IF(F148&gt;$L$3,G148,G148*(1+I148)))</f>
        <v>4136.4676015790492</v>
      </c>
    </row>
    <row r="149" spans="2:11" x14ac:dyDescent="0.25">
      <c r="B149" s="24" t="s">
        <v>614</v>
      </c>
      <c r="C149" s="23" t="s">
        <v>615</v>
      </c>
      <c r="D149" s="23" t="s">
        <v>616</v>
      </c>
      <c r="E149" s="25" t="s">
        <v>617</v>
      </c>
      <c r="F149" s="26">
        <v>44994</v>
      </c>
      <c r="G149" s="101">
        <v>5488.18</v>
      </c>
      <c r="H149" s="146">
        <f>IF(F149="","",IF(F149&gt;$L$3,"",VLOOKUP(F149,'Índice de Preço  INCC-DI FGV'!$A$3:$D$158,4)))</f>
        <v>1060.116</v>
      </c>
      <c r="I149" s="147">
        <f t="shared" si="40"/>
        <v>7.3605152643674288E-3</v>
      </c>
      <c r="J149" s="148">
        <f t="shared" si="41"/>
        <v>5528.575832663596</v>
      </c>
    </row>
    <row r="150" spans="2:11" x14ac:dyDescent="0.25">
      <c r="B150" s="24"/>
      <c r="C150" s="23"/>
      <c r="D150" s="23"/>
      <c r="E150" s="25"/>
      <c r="F150" s="26"/>
      <c r="G150" s="101"/>
      <c r="H150" s="146" t="str">
        <f>IF(F150="","",IF(F150&gt;$L$3,"",VLOOKUP(F150,'Índice de Preço  INCC-DI FGV'!$A$3:$D$158,4)))</f>
        <v/>
      </c>
      <c r="I150" s="147" t="str">
        <f t="shared" si="40"/>
        <v/>
      </c>
      <c r="J150" s="148" t="str">
        <f t="shared" si="41"/>
        <v/>
      </c>
    </row>
    <row r="151" spans="2:11" x14ac:dyDescent="0.25">
      <c r="B151" s="24"/>
      <c r="C151" s="23"/>
      <c r="D151" s="23"/>
      <c r="E151" s="25"/>
      <c r="F151" s="26"/>
      <c r="G151" s="101"/>
      <c r="H151" s="146" t="str">
        <f>IF(F151="","",IF(F151&gt;$L$3,"",VLOOKUP(F151,'Índice de Preço  INCC-DI FGV'!$A$3:$D$158,4)))</f>
        <v/>
      </c>
      <c r="I151" s="147" t="str">
        <f t="shared" si="40"/>
        <v/>
      </c>
      <c r="J151" s="148" t="str">
        <f t="shared" si="41"/>
        <v/>
      </c>
    </row>
    <row r="152" spans="2:11" x14ac:dyDescent="0.25">
      <c r="B152" s="17" t="s">
        <v>22</v>
      </c>
      <c r="C152" s="18"/>
      <c r="D152" s="19"/>
      <c r="E152" s="20"/>
      <c r="F152" s="20"/>
      <c r="G152" s="20"/>
      <c r="H152" s="125" t="str">
        <f>IF(F152="","",VLOOKUP(F152,'Índice de Preço  INCC-DI FGV'!$A$3:$D$158,4))</f>
        <v/>
      </c>
      <c r="I152" s="135" t="str">
        <f>IF(F152="","",($L$2/H152)-1)</f>
        <v/>
      </c>
      <c r="J152" s="21"/>
    </row>
    <row r="153" spans="2:11" ht="22.5" x14ac:dyDescent="0.25">
      <c r="B153" s="7">
        <f>B146+1</f>
        <v>22</v>
      </c>
      <c r="C153" s="8" t="s">
        <v>53</v>
      </c>
      <c r="D153" s="8"/>
      <c r="E153" s="9" t="s">
        <v>130</v>
      </c>
      <c r="F153" s="10"/>
      <c r="G153" s="10">
        <f>IF(G155="","Verificar",TRUNC(MEDIAN(G155:G158),2))</f>
        <v>2919.57</v>
      </c>
      <c r="H153" s="123" t="str">
        <f>IF(F153="","",VLOOKUP(F153,'Índice de Preço  INCC-DI FGV'!$A$3:$D$158,4))</f>
        <v/>
      </c>
      <c r="I153" s="133" t="str">
        <f>IF(F153="","",($L$2/H153)-1)</f>
        <v/>
      </c>
      <c r="J153" s="11">
        <f>IF(J155="","Verificar",TRUNC(MEDIAN(J155:J158),2))</f>
        <v>2955.58</v>
      </c>
      <c r="K153" s="2">
        <f>COUNTA(C155:C159)</f>
        <v>2</v>
      </c>
    </row>
    <row r="154" spans="2:11" x14ac:dyDescent="0.25">
      <c r="B154" s="12" t="s">
        <v>10</v>
      </c>
      <c r="C154" s="13" t="s">
        <v>11</v>
      </c>
      <c r="D154" s="13" t="s">
        <v>12</v>
      </c>
      <c r="E154" s="14" t="s">
        <v>13</v>
      </c>
      <c r="F154" s="15" t="s">
        <v>14</v>
      </c>
      <c r="G154" s="14" t="s">
        <v>7</v>
      </c>
      <c r="H154" s="124"/>
      <c r="I154" s="134"/>
      <c r="J154" s="16"/>
    </row>
    <row r="155" spans="2:11" x14ac:dyDescent="0.25">
      <c r="B155" s="24" t="s">
        <v>45</v>
      </c>
      <c r="C155" s="23" t="s">
        <v>39</v>
      </c>
      <c r="D155" s="23" t="s">
        <v>859</v>
      </c>
      <c r="E155" s="25" t="s">
        <v>40</v>
      </c>
      <c r="F155" s="26">
        <v>44795</v>
      </c>
      <c r="G155" s="101">
        <v>1950.33</v>
      </c>
      <c r="H155" s="146">
        <f>IF(F155="","",IF(F155&gt;$L$3,"",VLOOKUP(F155,'Índice de Preço  INCC-DI FGV'!$A$3:$D$158,4)))</f>
        <v>1044.6790000000001</v>
      </c>
      <c r="I155" s="147">
        <f t="shared" ref="I155:I158" si="42">IF(F155="","",IF(F155&gt;$L$3,"",($L$2/H155)-1))</f>
        <v>2.2246067930914659E-2</v>
      </c>
      <c r="J155" s="148">
        <f t="shared" ref="J155:J158" si="43">IF(G155="","",IF(F155&gt;$L$3,G155,G155*(1+I155)))</f>
        <v>1993.7171736677008</v>
      </c>
    </row>
    <row r="156" spans="2:11" x14ac:dyDescent="0.25">
      <c r="B156" s="24" t="s">
        <v>614</v>
      </c>
      <c r="C156" s="23" t="s">
        <v>615</v>
      </c>
      <c r="D156" s="23" t="s">
        <v>616</v>
      </c>
      <c r="E156" s="25" t="s">
        <v>617</v>
      </c>
      <c r="F156" s="26">
        <v>44994</v>
      </c>
      <c r="G156" s="101">
        <v>3888.82</v>
      </c>
      <c r="H156" s="146">
        <f>IF(F156="","",IF(F156&gt;$L$3,"",VLOOKUP(F156,'Índice de Preço  INCC-DI FGV'!$A$3:$D$158,4)))</f>
        <v>1060.116</v>
      </c>
      <c r="I156" s="147">
        <f t="shared" si="42"/>
        <v>7.3605152643674288E-3</v>
      </c>
      <c r="J156" s="148">
        <f t="shared" si="43"/>
        <v>3917.4437189703776</v>
      </c>
    </row>
    <row r="157" spans="2:11" x14ac:dyDescent="0.25">
      <c r="B157" s="24"/>
      <c r="C157" s="23"/>
      <c r="D157" s="23"/>
      <c r="E157" s="25"/>
      <c r="F157" s="26"/>
      <c r="G157" s="101"/>
      <c r="H157" s="146" t="str">
        <f>IF(F157="","",IF(F157&gt;$L$3,"",VLOOKUP(F157,'Índice de Preço  INCC-DI FGV'!$A$3:$D$158,4)))</f>
        <v/>
      </c>
      <c r="I157" s="147" t="str">
        <f t="shared" si="42"/>
        <v/>
      </c>
      <c r="J157" s="148" t="str">
        <f t="shared" si="43"/>
        <v/>
      </c>
    </row>
    <row r="158" spans="2:11" x14ac:dyDescent="0.25">
      <c r="B158" s="24"/>
      <c r="C158" s="23"/>
      <c r="D158" s="23"/>
      <c r="E158" s="25"/>
      <c r="F158" s="26"/>
      <c r="G158" s="101"/>
      <c r="H158" s="146" t="str">
        <f>IF(F158="","",IF(F158&gt;$L$3,"",VLOOKUP(F158,'Índice de Preço  INCC-DI FGV'!$A$3:$D$158,4)))</f>
        <v/>
      </c>
      <c r="I158" s="147" t="str">
        <f t="shared" si="42"/>
        <v/>
      </c>
      <c r="J158" s="148" t="str">
        <f t="shared" si="43"/>
        <v/>
      </c>
    </row>
    <row r="159" spans="2:11" x14ac:dyDescent="0.25">
      <c r="B159" s="17" t="s">
        <v>22</v>
      </c>
      <c r="C159" s="18"/>
      <c r="D159" s="19"/>
      <c r="E159" s="20"/>
      <c r="F159" s="20"/>
      <c r="G159" s="20"/>
      <c r="H159" s="125" t="str">
        <f>IF(F159="","",VLOOKUP(F159,'Índice de Preço  INCC-DI FGV'!$A$3:$D$158,4))</f>
        <v/>
      </c>
      <c r="I159" s="135" t="str">
        <f>IF(F159="","",($L$2/H159)-1)</f>
        <v/>
      </c>
      <c r="J159" s="21"/>
    </row>
    <row r="160" spans="2:11" ht="22.5" x14ac:dyDescent="0.25">
      <c r="B160" s="7">
        <f>B153+1</f>
        <v>23</v>
      </c>
      <c r="C160" s="8" t="s">
        <v>54</v>
      </c>
      <c r="D160" s="8"/>
      <c r="E160" s="9" t="s">
        <v>130</v>
      </c>
      <c r="F160" s="10"/>
      <c r="G160" s="10">
        <f>IF(G162="","Verificar",TRUNC(MEDIAN(G162:G165),2))</f>
        <v>5063.29</v>
      </c>
      <c r="H160" s="123" t="str">
        <f>IF(F160="","",VLOOKUP(F160,'Índice de Preço  INCC-DI FGV'!$A$3:$D$158,4))</f>
        <v/>
      </c>
      <c r="I160" s="133" t="str">
        <f>IF(F160="","",($L$2/H160)-1)</f>
        <v/>
      </c>
      <c r="J160" s="11">
        <f>IF(J162="","Verificar",TRUNC(MEDIAN(J162:J165),2))</f>
        <v>5130.68</v>
      </c>
      <c r="K160" s="2">
        <f>COUNTA(C162:C166)</f>
        <v>2</v>
      </c>
    </row>
    <row r="161" spans="2:11" x14ac:dyDescent="0.25">
      <c r="B161" s="12" t="s">
        <v>10</v>
      </c>
      <c r="C161" s="13" t="s">
        <v>11</v>
      </c>
      <c r="D161" s="13" t="s">
        <v>12</v>
      </c>
      <c r="E161" s="14" t="s">
        <v>13</v>
      </c>
      <c r="F161" s="15" t="s">
        <v>14</v>
      </c>
      <c r="G161" s="14" t="s">
        <v>7</v>
      </c>
      <c r="H161" s="124"/>
      <c r="I161" s="134"/>
      <c r="J161" s="16"/>
    </row>
    <row r="162" spans="2:11" x14ac:dyDescent="0.25">
      <c r="B162" s="24" t="s">
        <v>45</v>
      </c>
      <c r="C162" s="23" t="s">
        <v>39</v>
      </c>
      <c r="D162" s="23" t="s">
        <v>859</v>
      </c>
      <c r="E162" s="25" t="s">
        <v>40</v>
      </c>
      <c r="F162" s="26">
        <v>44795</v>
      </c>
      <c r="G162" s="101">
        <v>4046.45</v>
      </c>
      <c r="H162" s="146">
        <f>IF(F162="","",IF(F162&gt;$L$3,"",VLOOKUP(F162,'Índice de Preço  INCC-DI FGV'!$A$3:$D$158,4)))</f>
        <v>1044.6790000000001</v>
      </c>
      <c r="I162" s="147">
        <f t="shared" ref="I162:I165" si="44">IF(F162="","",IF(F162&gt;$L$3,"",($L$2/H162)-1))</f>
        <v>2.2246067930914659E-2</v>
      </c>
      <c r="J162" s="148">
        <f t="shared" ref="J162:J165" si="45">IF(G162="","",IF(F162&gt;$L$3,G162,G162*(1+I162)))</f>
        <v>4136.4676015790492</v>
      </c>
    </row>
    <row r="163" spans="2:11" x14ac:dyDescent="0.25">
      <c r="B163" s="24" t="s">
        <v>614</v>
      </c>
      <c r="C163" s="23" t="s">
        <v>615</v>
      </c>
      <c r="D163" s="23" t="s">
        <v>616</v>
      </c>
      <c r="E163" s="25" t="s">
        <v>617</v>
      </c>
      <c r="F163" s="26">
        <v>44994</v>
      </c>
      <c r="G163" s="101">
        <v>6080.14</v>
      </c>
      <c r="H163" s="146">
        <f>IF(F163="","",IF(F163&gt;$L$3,"",VLOOKUP(F163,'Índice de Preço  INCC-DI FGV'!$A$3:$D$158,4)))</f>
        <v>1060.116</v>
      </c>
      <c r="I163" s="147">
        <f t="shared" si="44"/>
        <v>7.3605152643674288E-3</v>
      </c>
      <c r="J163" s="148">
        <f t="shared" si="45"/>
        <v>6124.8929632794916</v>
      </c>
    </row>
    <row r="164" spans="2:11" x14ac:dyDescent="0.25">
      <c r="B164" s="24"/>
      <c r="C164" s="23"/>
      <c r="D164" s="23"/>
      <c r="E164" s="25"/>
      <c r="F164" s="26"/>
      <c r="G164" s="101"/>
      <c r="H164" s="146" t="str">
        <f>IF(F164="","",IF(F164&gt;$L$3,"",VLOOKUP(F164,'Índice de Preço  INCC-DI FGV'!$A$3:$D$158,4)))</f>
        <v/>
      </c>
      <c r="I164" s="147" t="str">
        <f t="shared" si="44"/>
        <v/>
      </c>
      <c r="J164" s="148" t="str">
        <f t="shared" si="45"/>
        <v/>
      </c>
    </row>
    <row r="165" spans="2:11" x14ac:dyDescent="0.25">
      <c r="B165" s="24"/>
      <c r="C165" s="23"/>
      <c r="D165" s="23"/>
      <c r="E165" s="25"/>
      <c r="F165" s="26"/>
      <c r="G165" s="101"/>
      <c r="H165" s="146" t="str">
        <f>IF(F165="","",IF(F165&gt;$L$3,"",VLOOKUP(F165,'Índice de Preço  INCC-DI FGV'!$A$3:$D$158,4)))</f>
        <v/>
      </c>
      <c r="I165" s="147" t="str">
        <f t="shared" si="44"/>
        <v/>
      </c>
      <c r="J165" s="148" t="str">
        <f t="shared" si="45"/>
        <v/>
      </c>
    </row>
    <row r="166" spans="2:11" x14ac:dyDescent="0.25">
      <c r="B166" s="17" t="s">
        <v>22</v>
      </c>
      <c r="C166" s="18"/>
      <c r="D166" s="19"/>
      <c r="E166" s="20"/>
      <c r="F166" s="20"/>
      <c r="G166" s="20"/>
      <c r="H166" s="125" t="str">
        <f>IF(F166="","",VLOOKUP(F166,'Índice de Preço  INCC-DI FGV'!$A$3:$D$158,4))</f>
        <v/>
      </c>
      <c r="I166" s="135" t="str">
        <f>IF(F166="","",($L$2/H166)-1)</f>
        <v/>
      </c>
      <c r="J166" s="21"/>
    </row>
    <row r="167" spans="2:11" ht="22.5" x14ac:dyDescent="0.25">
      <c r="B167" s="7">
        <f>B160+1</f>
        <v>24</v>
      </c>
      <c r="C167" s="8" t="s">
        <v>55</v>
      </c>
      <c r="D167" s="8"/>
      <c r="E167" s="9" t="s">
        <v>130</v>
      </c>
      <c r="F167" s="10"/>
      <c r="G167" s="10">
        <f>IF(G169="","Verificar",TRUNC(MEDIAN(G169:G172),2))</f>
        <v>6246.06</v>
      </c>
      <c r="H167" s="123" t="str">
        <f>IF(F167="","",VLOOKUP(F167,'Índice de Preço  INCC-DI FGV'!$A$3:$D$158,4))</f>
        <v/>
      </c>
      <c r="I167" s="133" t="str">
        <f>IF(F167="","",($L$2/H167)-1)</f>
        <v/>
      </c>
      <c r="J167" s="11">
        <f>IF(J169="","Verificar",TRUNC(MEDIAN(J169:J172),2))</f>
        <v>6331.62</v>
      </c>
      <c r="K167" s="2">
        <f>COUNTA(C169:C173)</f>
        <v>2</v>
      </c>
    </row>
    <row r="168" spans="2:11" x14ac:dyDescent="0.25">
      <c r="B168" s="12" t="s">
        <v>10</v>
      </c>
      <c r="C168" s="13" t="s">
        <v>11</v>
      </c>
      <c r="D168" s="13" t="s">
        <v>12</v>
      </c>
      <c r="E168" s="14" t="s">
        <v>13</v>
      </c>
      <c r="F168" s="15" t="s">
        <v>14</v>
      </c>
      <c r="G168" s="14" t="s">
        <v>7</v>
      </c>
      <c r="H168" s="124"/>
      <c r="I168" s="134"/>
      <c r="J168" s="16"/>
    </row>
    <row r="169" spans="2:11" x14ac:dyDescent="0.25">
      <c r="B169" s="24" t="s">
        <v>45</v>
      </c>
      <c r="C169" s="23" t="s">
        <v>39</v>
      </c>
      <c r="D169" s="23" t="s">
        <v>859</v>
      </c>
      <c r="E169" s="25" t="s">
        <v>40</v>
      </c>
      <c r="F169" s="26">
        <v>44795</v>
      </c>
      <c r="G169" s="101">
        <v>5319.5</v>
      </c>
      <c r="H169" s="146">
        <f>IF(F169="","",IF(F169&gt;$L$3,"",VLOOKUP(F169,'Índice de Preço  INCC-DI FGV'!$A$3:$D$158,4)))</f>
        <v>1044.6790000000001</v>
      </c>
      <c r="I169" s="147">
        <f t="shared" ref="I169:I172" si="46">IF(F169="","",IF(F169&gt;$L$3,"",($L$2/H169)-1))</f>
        <v>2.2246067930914659E-2</v>
      </c>
      <c r="J169" s="148">
        <f t="shared" ref="J169:J172" si="47">IF(G169="","",IF(F169&gt;$L$3,G169,G169*(1+I169)))</f>
        <v>5437.8379583585001</v>
      </c>
    </row>
    <row r="170" spans="2:11" x14ac:dyDescent="0.25">
      <c r="B170" s="24" t="s">
        <v>614</v>
      </c>
      <c r="C170" s="23" t="s">
        <v>615</v>
      </c>
      <c r="D170" s="23" t="s">
        <v>616</v>
      </c>
      <c r="E170" s="25" t="s">
        <v>617</v>
      </c>
      <c r="F170" s="26">
        <v>44994</v>
      </c>
      <c r="G170" s="101">
        <v>7172.62</v>
      </c>
      <c r="H170" s="146">
        <f>IF(F170="","",IF(F170&gt;$L$3,"",VLOOKUP(F170,'Índice de Preço  INCC-DI FGV'!$A$3:$D$158,4)))</f>
        <v>1060.116</v>
      </c>
      <c r="I170" s="147">
        <f t="shared" si="46"/>
        <v>7.3605152643674288E-3</v>
      </c>
      <c r="J170" s="148">
        <f t="shared" si="47"/>
        <v>7225.4141789955074</v>
      </c>
    </row>
    <row r="171" spans="2:11" x14ac:dyDescent="0.25">
      <c r="B171" s="24"/>
      <c r="C171" s="23"/>
      <c r="D171" s="23"/>
      <c r="E171" s="25"/>
      <c r="F171" s="26"/>
      <c r="G171" s="101"/>
      <c r="H171" s="146" t="str">
        <f>IF(F171="","",IF(F171&gt;$L$3,"",VLOOKUP(F171,'Índice de Preço  INCC-DI FGV'!$A$3:$D$158,4)))</f>
        <v/>
      </c>
      <c r="I171" s="147" t="str">
        <f t="shared" si="46"/>
        <v/>
      </c>
      <c r="J171" s="148" t="str">
        <f t="shared" si="47"/>
        <v/>
      </c>
    </row>
    <row r="172" spans="2:11" x14ac:dyDescent="0.25">
      <c r="B172" s="24"/>
      <c r="C172" s="23"/>
      <c r="D172" s="23"/>
      <c r="E172" s="25"/>
      <c r="F172" s="26"/>
      <c r="G172" s="101"/>
      <c r="H172" s="146" t="str">
        <f>IF(F172="","",IF(F172&gt;$L$3,"",VLOOKUP(F172,'Índice de Preço  INCC-DI FGV'!$A$3:$D$158,4)))</f>
        <v/>
      </c>
      <c r="I172" s="147" t="str">
        <f t="shared" si="46"/>
        <v/>
      </c>
      <c r="J172" s="148" t="str">
        <f t="shared" si="47"/>
        <v/>
      </c>
    </row>
    <row r="173" spans="2:11" x14ac:dyDescent="0.25">
      <c r="B173" s="17" t="s">
        <v>22</v>
      </c>
      <c r="C173" s="18"/>
      <c r="D173" s="19"/>
      <c r="E173" s="20"/>
      <c r="F173" s="20"/>
      <c r="G173" s="20"/>
      <c r="H173" s="125" t="str">
        <f>IF(F173="","",VLOOKUP(F173,'Índice de Preço  INCC-DI FGV'!$A$3:$D$158,4))</f>
        <v/>
      </c>
      <c r="I173" s="135" t="str">
        <f>IF(F173="","",($L$2/H173)-1)</f>
        <v/>
      </c>
      <c r="J173" s="21"/>
    </row>
    <row r="174" spans="2:11" ht="22.5" x14ac:dyDescent="0.25">
      <c r="B174" s="7">
        <f>B167+1</f>
        <v>25</v>
      </c>
      <c r="C174" s="8" t="s">
        <v>56</v>
      </c>
      <c r="D174" s="8"/>
      <c r="E174" s="9" t="s">
        <v>130</v>
      </c>
      <c r="F174" s="10"/>
      <c r="G174" s="10">
        <f>IF(G176="","Verificar",TRUNC(MEDIAN(G176:G179),2))</f>
        <v>4420.34</v>
      </c>
      <c r="H174" s="123" t="str">
        <f>IF(F174="","",VLOOKUP(F174,'Índice de Preço  INCC-DI FGV'!$A$3:$D$158,4))</f>
        <v/>
      </c>
      <c r="I174" s="133" t="str">
        <f>IF(F174="","",($L$2/H174)-1)</f>
        <v/>
      </c>
      <c r="J174" s="11">
        <f>IF(J176="","Verificar",TRUNC(MEDIAN(J176:J179),2))</f>
        <v>4518.67</v>
      </c>
      <c r="K174" s="2">
        <f>COUNTA(C176:C180)</f>
        <v>2</v>
      </c>
    </row>
    <row r="175" spans="2:11" x14ac:dyDescent="0.25">
      <c r="B175" s="12" t="s">
        <v>10</v>
      </c>
      <c r="C175" s="13" t="s">
        <v>11</v>
      </c>
      <c r="D175" s="13" t="s">
        <v>12</v>
      </c>
      <c r="E175" s="14" t="s">
        <v>13</v>
      </c>
      <c r="F175" s="15" t="s">
        <v>14</v>
      </c>
      <c r="G175" s="14" t="s">
        <v>7</v>
      </c>
      <c r="H175" s="124"/>
      <c r="I175" s="134"/>
      <c r="J175" s="16"/>
    </row>
    <row r="176" spans="2:11" x14ac:dyDescent="0.25">
      <c r="B176" s="24" t="s">
        <v>45</v>
      </c>
      <c r="C176" s="23" t="s">
        <v>39</v>
      </c>
      <c r="D176" s="23" t="s">
        <v>859</v>
      </c>
      <c r="E176" s="25" t="s">
        <v>40</v>
      </c>
      <c r="F176" s="26">
        <v>44795</v>
      </c>
      <c r="G176" s="101">
        <v>1125.25</v>
      </c>
      <c r="H176" s="146">
        <f>IF(F176="","",IF(F176&gt;$L$3,"",VLOOKUP(F176,'Índice de Preço  INCC-DI FGV'!$A$3:$D$158,4)))</f>
        <v>1044.6790000000001</v>
      </c>
      <c r="I176" s="147">
        <f t="shared" ref="I176:I179" si="48">IF(F176="","",IF(F176&gt;$L$3,"",($L$2/H176)-1))</f>
        <v>2.2246067930914659E-2</v>
      </c>
      <c r="J176" s="148">
        <f t="shared" ref="J176:J179" si="49">IF(G176="","",IF(F176&gt;$L$3,G176,G176*(1+I176)))</f>
        <v>1150.2823879392618</v>
      </c>
    </row>
    <row r="177" spans="2:11" x14ac:dyDescent="0.25">
      <c r="B177" s="24" t="s">
        <v>614</v>
      </c>
      <c r="C177" s="23" t="s">
        <v>615</v>
      </c>
      <c r="D177" s="23" t="s">
        <v>616</v>
      </c>
      <c r="E177" s="25" t="s">
        <v>617</v>
      </c>
      <c r="F177" s="26">
        <v>44802</v>
      </c>
      <c r="G177" s="101">
        <v>7715.43</v>
      </c>
      <c r="H177" s="146">
        <f>IF(F177="","",IF(F177&gt;$L$3,"",VLOOKUP(F177,'Índice de Preço  INCC-DI FGV'!$A$3:$D$158,4)))</f>
        <v>1044.6790000000001</v>
      </c>
      <c r="I177" s="147">
        <f t="shared" si="48"/>
        <v>2.2246067930914659E-2</v>
      </c>
      <c r="J177" s="148">
        <f t="shared" si="49"/>
        <v>7887.0679798962174</v>
      </c>
    </row>
    <row r="178" spans="2:11" x14ac:dyDescent="0.25">
      <c r="B178" s="24"/>
      <c r="C178" s="23"/>
      <c r="D178" s="23"/>
      <c r="E178" s="25"/>
      <c r="F178" s="26"/>
      <c r="G178" s="101"/>
      <c r="H178" s="146" t="str">
        <f>IF(F178="","",IF(F178&gt;$L$3,"",VLOOKUP(F178,'Índice de Preço  INCC-DI FGV'!$A$3:$D$158,4)))</f>
        <v/>
      </c>
      <c r="I178" s="147" t="str">
        <f t="shared" si="48"/>
        <v/>
      </c>
      <c r="J178" s="148" t="str">
        <f t="shared" si="49"/>
        <v/>
      </c>
    </row>
    <row r="179" spans="2:11" x14ac:dyDescent="0.25">
      <c r="B179" s="24"/>
      <c r="C179" s="23"/>
      <c r="D179" s="23"/>
      <c r="E179" s="25"/>
      <c r="F179" s="26"/>
      <c r="G179" s="101"/>
      <c r="H179" s="146" t="str">
        <f>IF(F179="","",IF(F179&gt;$L$3,"",VLOOKUP(F179,'Índice de Preço  INCC-DI FGV'!$A$3:$D$158,4)))</f>
        <v/>
      </c>
      <c r="I179" s="147" t="str">
        <f t="shared" si="48"/>
        <v/>
      </c>
      <c r="J179" s="148" t="str">
        <f t="shared" si="49"/>
        <v/>
      </c>
    </row>
    <row r="180" spans="2:11" x14ac:dyDescent="0.25">
      <c r="B180" s="17" t="s">
        <v>22</v>
      </c>
      <c r="C180" s="18"/>
      <c r="D180" s="19"/>
      <c r="E180" s="20"/>
      <c r="F180" s="20"/>
      <c r="G180" s="20"/>
      <c r="H180" s="125" t="str">
        <f>IF(F180="","",VLOOKUP(F180,'Índice de Preço  INCC-DI FGV'!$A$3:$D$158,4))</f>
        <v/>
      </c>
      <c r="I180" s="135" t="str">
        <f>IF(F180="","",($L$2/H180)-1)</f>
        <v/>
      </c>
      <c r="J180" s="21"/>
    </row>
    <row r="181" spans="2:11" ht="22.5" x14ac:dyDescent="0.25">
      <c r="B181" s="7">
        <f>B174+1</f>
        <v>26</v>
      </c>
      <c r="C181" s="8" t="s">
        <v>57</v>
      </c>
      <c r="D181" s="8"/>
      <c r="E181" s="9" t="s">
        <v>130</v>
      </c>
      <c r="F181" s="10"/>
      <c r="G181" s="10">
        <f>IF(G183="","Verificar",TRUNC(MEDIAN(G183:G186),2))</f>
        <v>4862.74</v>
      </c>
      <c r="H181" s="123" t="str">
        <f>IF(F181="","",VLOOKUP(F181,'Índice de Preço  INCC-DI FGV'!$A$3:$D$158,4))</f>
        <v/>
      </c>
      <c r="I181" s="133" t="str">
        <f>IF(F181="","",($L$2/H181)-1)</f>
        <v/>
      </c>
      <c r="J181" s="11">
        <f>IF(J183="","Verificar",TRUNC(MEDIAN(J183:J186),2))</f>
        <v>4970.91</v>
      </c>
      <c r="K181" s="2">
        <f>COUNTA(C183:C187)</f>
        <v>2</v>
      </c>
    </row>
    <row r="182" spans="2:11" x14ac:dyDescent="0.25">
      <c r="B182" s="12" t="s">
        <v>10</v>
      </c>
      <c r="C182" s="13" t="s">
        <v>11</v>
      </c>
      <c r="D182" s="13" t="s">
        <v>12</v>
      </c>
      <c r="E182" s="14" t="s">
        <v>13</v>
      </c>
      <c r="F182" s="15" t="s">
        <v>14</v>
      </c>
      <c r="G182" s="14" t="s">
        <v>7</v>
      </c>
      <c r="H182" s="124"/>
      <c r="I182" s="134"/>
      <c r="J182" s="16"/>
    </row>
    <row r="183" spans="2:11" x14ac:dyDescent="0.25">
      <c r="B183" s="24" t="s">
        <v>45</v>
      </c>
      <c r="C183" s="23" t="s">
        <v>39</v>
      </c>
      <c r="D183" s="23" t="s">
        <v>859</v>
      </c>
      <c r="E183" s="25" t="s">
        <v>40</v>
      </c>
      <c r="F183" s="26">
        <v>44795</v>
      </c>
      <c r="G183" s="101">
        <v>2010.05</v>
      </c>
      <c r="H183" s="146">
        <f>IF(F183="","",IF(F183&gt;$L$3,"",VLOOKUP(F183,'Índice de Preço  INCC-DI FGV'!$A$3:$D$158,4)))</f>
        <v>1044.6790000000001</v>
      </c>
      <c r="I183" s="147">
        <f t="shared" ref="I183:I186" si="50">IF(F183="","",IF(F183&gt;$L$3,"",($L$2/H183)-1))</f>
        <v>2.2246067930914659E-2</v>
      </c>
      <c r="J183" s="148">
        <f t="shared" ref="J183:J186" si="51">IF(G183="","",IF(F183&gt;$L$3,G183,G183*(1+I183)))</f>
        <v>2054.7657088445349</v>
      </c>
    </row>
    <row r="184" spans="2:11" x14ac:dyDescent="0.25">
      <c r="B184" s="24" t="s">
        <v>614</v>
      </c>
      <c r="C184" s="23" t="s">
        <v>615</v>
      </c>
      <c r="D184" s="23" t="s">
        <v>616</v>
      </c>
      <c r="E184" s="25" t="s">
        <v>617</v>
      </c>
      <c r="F184" s="26">
        <v>44802</v>
      </c>
      <c r="G184" s="101">
        <v>7715.43</v>
      </c>
      <c r="H184" s="146">
        <f>IF(F184="","",IF(F184&gt;$L$3,"",VLOOKUP(F184,'Índice de Preço  INCC-DI FGV'!$A$3:$D$158,4)))</f>
        <v>1044.6790000000001</v>
      </c>
      <c r="I184" s="147">
        <f t="shared" si="50"/>
        <v>2.2246067930914659E-2</v>
      </c>
      <c r="J184" s="148">
        <f t="shared" si="51"/>
        <v>7887.0679798962174</v>
      </c>
    </row>
    <row r="185" spans="2:11" x14ac:dyDescent="0.25">
      <c r="B185" s="24"/>
      <c r="C185" s="23"/>
      <c r="D185" s="23"/>
      <c r="E185" s="25"/>
      <c r="F185" s="26"/>
      <c r="G185" s="101"/>
      <c r="H185" s="146" t="str">
        <f>IF(F185="","",IF(F185&gt;$L$3,"",VLOOKUP(F185,'Índice de Preço  INCC-DI FGV'!$A$3:$D$158,4)))</f>
        <v/>
      </c>
      <c r="I185" s="147" t="str">
        <f t="shared" si="50"/>
        <v/>
      </c>
      <c r="J185" s="148" t="str">
        <f t="shared" si="51"/>
        <v/>
      </c>
    </row>
    <row r="186" spans="2:11" x14ac:dyDescent="0.25">
      <c r="B186" s="24"/>
      <c r="C186" s="23"/>
      <c r="D186" s="23"/>
      <c r="E186" s="25"/>
      <c r="F186" s="26"/>
      <c r="G186" s="101"/>
      <c r="H186" s="146" t="str">
        <f>IF(F186="","",IF(F186&gt;$L$3,"",VLOOKUP(F186,'Índice de Preço  INCC-DI FGV'!$A$3:$D$158,4)))</f>
        <v/>
      </c>
      <c r="I186" s="147" t="str">
        <f t="shared" si="50"/>
        <v/>
      </c>
      <c r="J186" s="148" t="str">
        <f t="shared" si="51"/>
        <v/>
      </c>
    </row>
    <row r="187" spans="2:11" x14ac:dyDescent="0.25">
      <c r="B187" s="17" t="s">
        <v>22</v>
      </c>
      <c r="C187" s="18"/>
      <c r="D187" s="19"/>
      <c r="E187" s="20"/>
      <c r="F187" s="20"/>
      <c r="G187" s="20"/>
      <c r="H187" s="125" t="str">
        <f>IF(F187="","",VLOOKUP(F187,'Índice de Preço  INCC-DI FGV'!$A$3:$D$158,4))</f>
        <v/>
      </c>
      <c r="I187" s="135" t="str">
        <f>IF(F187="","",($L$2/H187)-1)</f>
        <v/>
      </c>
      <c r="J187" s="21"/>
    </row>
    <row r="188" spans="2:11" ht="22.5" x14ac:dyDescent="0.25">
      <c r="B188" s="7">
        <f>B181+1</f>
        <v>27</v>
      </c>
      <c r="C188" s="8" t="s">
        <v>58</v>
      </c>
      <c r="D188" s="8"/>
      <c r="E188" s="9" t="s">
        <v>130</v>
      </c>
      <c r="F188" s="10"/>
      <c r="G188" s="10">
        <f>IF(G190="","Verificar",TRUNC(MEDIAN(G190:G193),2))</f>
        <v>5695.21</v>
      </c>
      <c r="H188" s="123" t="str">
        <f>IF(F188="","",VLOOKUP(F188,'Índice de Preço  INCC-DI FGV'!$A$3:$D$158,4))</f>
        <v/>
      </c>
      <c r="I188" s="133" t="str">
        <f>IF(F188="","",($L$2/H188)-1)</f>
        <v/>
      </c>
      <c r="J188" s="11">
        <f>IF(J190="","Verificar",TRUNC(MEDIAN(J190:J193),2))</f>
        <v>5821.9</v>
      </c>
      <c r="K188" s="2">
        <f>COUNTA(C190:C194)</f>
        <v>2</v>
      </c>
    </row>
    <row r="189" spans="2:11" x14ac:dyDescent="0.25">
      <c r="B189" s="12" t="s">
        <v>10</v>
      </c>
      <c r="C189" s="13" t="s">
        <v>11</v>
      </c>
      <c r="D189" s="13" t="s">
        <v>12</v>
      </c>
      <c r="E189" s="14" t="s">
        <v>13</v>
      </c>
      <c r="F189" s="15" t="s">
        <v>14</v>
      </c>
      <c r="G189" s="14" t="s">
        <v>7</v>
      </c>
      <c r="H189" s="124"/>
      <c r="I189" s="134"/>
      <c r="J189" s="16"/>
    </row>
    <row r="190" spans="2:11" x14ac:dyDescent="0.25">
      <c r="B190" s="24" t="s">
        <v>45</v>
      </c>
      <c r="C190" s="23" t="s">
        <v>39</v>
      </c>
      <c r="D190" s="23" t="s">
        <v>859</v>
      </c>
      <c r="E190" s="25" t="s">
        <v>40</v>
      </c>
      <c r="F190" s="26">
        <v>44795</v>
      </c>
      <c r="G190" s="101">
        <v>3674.99</v>
      </c>
      <c r="H190" s="146">
        <f>IF(F190="","",IF(F190&gt;$L$3,"",VLOOKUP(F190,'Índice de Preço  INCC-DI FGV'!$A$3:$D$158,4)))</f>
        <v>1044.6790000000001</v>
      </c>
      <c r="I190" s="147">
        <f t="shared" ref="I190:I193" si="52">IF(F190="","",IF(F190&gt;$L$3,"",($L$2/H190)-1))</f>
        <v>2.2246067930914659E-2</v>
      </c>
      <c r="J190" s="148">
        <f t="shared" ref="J190:J193" si="53">IF(G190="","",IF(F190&gt;$L$3,G190,G190*(1+I190)))</f>
        <v>3756.7440771854317</v>
      </c>
    </row>
    <row r="191" spans="2:11" x14ac:dyDescent="0.25">
      <c r="B191" s="24" t="s">
        <v>614</v>
      </c>
      <c r="C191" s="23" t="s">
        <v>615</v>
      </c>
      <c r="D191" s="23" t="s">
        <v>616</v>
      </c>
      <c r="E191" s="25" t="s">
        <v>617</v>
      </c>
      <c r="F191" s="26">
        <v>44802</v>
      </c>
      <c r="G191" s="101">
        <v>7715.43</v>
      </c>
      <c r="H191" s="146">
        <f>IF(F191="","",IF(F191&gt;$L$3,"",VLOOKUP(F191,'Índice de Preço  INCC-DI FGV'!$A$3:$D$158,4)))</f>
        <v>1044.6790000000001</v>
      </c>
      <c r="I191" s="147">
        <f t="shared" si="52"/>
        <v>2.2246067930914659E-2</v>
      </c>
      <c r="J191" s="148">
        <f t="shared" si="53"/>
        <v>7887.0679798962174</v>
      </c>
    </row>
    <row r="192" spans="2:11" x14ac:dyDescent="0.25">
      <c r="B192" s="24"/>
      <c r="C192" s="23"/>
      <c r="D192" s="23"/>
      <c r="E192" s="25"/>
      <c r="F192" s="26"/>
      <c r="G192" s="101"/>
      <c r="H192" s="146" t="str">
        <f>IF(F192="","",IF(F192&gt;$L$3,"",VLOOKUP(F192,'Índice de Preço  INCC-DI FGV'!$A$3:$D$158,4)))</f>
        <v/>
      </c>
      <c r="I192" s="147" t="str">
        <f t="shared" si="52"/>
        <v/>
      </c>
      <c r="J192" s="148" t="str">
        <f t="shared" si="53"/>
        <v/>
      </c>
    </row>
    <row r="193" spans="2:15" x14ac:dyDescent="0.25">
      <c r="B193" s="24"/>
      <c r="C193" s="23"/>
      <c r="D193" s="23"/>
      <c r="E193" s="25"/>
      <c r="F193" s="26"/>
      <c r="G193" s="101"/>
      <c r="H193" s="146" t="str">
        <f>IF(F193="","",IF(F193&gt;$L$3,"",VLOOKUP(F193,'Índice de Preço  INCC-DI FGV'!$A$3:$D$158,4)))</f>
        <v/>
      </c>
      <c r="I193" s="147" t="str">
        <f t="shared" si="52"/>
        <v/>
      </c>
      <c r="J193" s="148" t="str">
        <f t="shared" si="53"/>
        <v/>
      </c>
    </row>
    <row r="194" spans="2:15" x14ac:dyDescent="0.25">
      <c r="B194" s="17" t="s">
        <v>22</v>
      </c>
      <c r="C194" s="18"/>
      <c r="D194" s="19"/>
      <c r="E194" s="20"/>
      <c r="F194" s="20"/>
      <c r="G194" s="20"/>
      <c r="H194" s="125" t="str">
        <f>IF(F194="","",VLOOKUP(F194,'Índice de Preço  INCC-DI FGV'!$A$3:$D$158,4))</f>
        <v/>
      </c>
      <c r="I194" s="135" t="str">
        <f>IF(F194="","",($L$2/H194)-1)</f>
        <v/>
      </c>
      <c r="J194" s="21"/>
    </row>
    <row r="195" spans="2:15" ht="22.5" x14ac:dyDescent="0.25">
      <c r="B195" s="7">
        <f>B188+1</f>
        <v>28</v>
      </c>
      <c r="C195" s="8" t="s">
        <v>59</v>
      </c>
      <c r="D195" s="8"/>
      <c r="E195" s="9" t="s">
        <v>130</v>
      </c>
      <c r="F195" s="10"/>
      <c r="G195" s="10">
        <f>IF(G197="","Verificar",TRUNC(MEDIAN(G197:G200),2))</f>
        <v>5719.07</v>
      </c>
      <c r="H195" s="123" t="str">
        <f>IF(F195="","",VLOOKUP(F195,'Índice de Preço  INCC-DI FGV'!$A$3:$D$158,4))</f>
        <v/>
      </c>
      <c r="I195" s="133" t="str">
        <f>IF(F195="","",($L$2/H195)-1)</f>
        <v/>
      </c>
      <c r="J195" s="11">
        <f>IF(J197="","Verificar",TRUNC(MEDIAN(J197:J200),2))</f>
        <v>5846.29</v>
      </c>
      <c r="K195" s="2">
        <f>COUNTA(C197:C201)</f>
        <v>2</v>
      </c>
    </row>
    <row r="196" spans="2:15" x14ac:dyDescent="0.25">
      <c r="B196" s="12" t="s">
        <v>10</v>
      </c>
      <c r="C196" s="13" t="s">
        <v>11</v>
      </c>
      <c r="D196" s="13" t="s">
        <v>12</v>
      </c>
      <c r="E196" s="14" t="s">
        <v>13</v>
      </c>
      <c r="F196" s="15" t="s">
        <v>14</v>
      </c>
      <c r="G196" s="14" t="s">
        <v>7</v>
      </c>
      <c r="H196" s="124"/>
      <c r="I196" s="134"/>
      <c r="J196" s="16"/>
    </row>
    <row r="197" spans="2:15" x14ac:dyDescent="0.25">
      <c r="B197" s="24" t="s">
        <v>45</v>
      </c>
      <c r="C197" s="23" t="s">
        <v>39</v>
      </c>
      <c r="D197" s="23" t="s">
        <v>859</v>
      </c>
      <c r="E197" s="25" t="s">
        <v>40</v>
      </c>
      <c r="F197" s="26">
        <v>44795</v>
      </c>
      <c r="G197" s="101">
        <v>3722.71</v>
      </c>
      <c r="H197" s="146">
        <f>IF(F197="","",IF(F197&gt;$L$3,"",VLOOKUP(F197,'Índice de Preço  INCC-DI FGV'!$A$3:$D$158,4)))</f>
        <v>1044.6790000000001</v>
      </c>
      <c r="I197" s="147">
        <f t="shared" ref="I197:I200" si="54">IF(F197="","",IF(F197&gt;$L$3,"",($L$2/H197)-1))</f>
        <v>2.2246067930914659E-2</v>
      </c>
      <c r="J197" s="148">
        <f t="shared" ref="J197:J200" si="55">IF(G197="","",IF(F197&gt;$L$3,G197,G197*(1+I197)))</f>
        <v>3805.5256595470955</v>
      </c>
    </row>
    <row r="198" spans="2:15" x14ac:dyDescent="0.25">
      <c r="B198" s="24" t="s">
        <v>614</v>
      </c>
      <c r="C198" s="23" t="s">
        <v>615</v>
      </c>
      <c r="D198" s="23" t="s">
        <v>616</v>
      </c>
      <c r="E198" s="25" t="s">
        <v>617</v>
      </c>
      <c r="F198" s="26">
        <v>44802</v>
      </c>
      <c r="G198" s="101">
        <v>7715.43</v>
      </c>
      <c r="H198" s="146">
        <f>IF(F198="","",IF(F198&gt;$L$3,"",VLOOKUP(F198,'Índice de Preço  INCC-DI FGV'!$A$3:$D$158,4)))</f>
        <v>1044.6790000000001</v>
      </c>
      <c r="I198" s="147">
        <f t="shared" si="54"/>
        <v>2.2246067930914659E-2</v>
      </c>
      <c r="J198" s="148">
        <f t="shared" si="55"/>
        <v>7887.0679798962174</v>
      </c>
    </row>
    <row r="199" spans="2:15" x14ac:dyDescent="0.25">
      <c r="B199" s="24"/>
      <c r="C199" s="23"/>
      <c r="D199" s="23"/>
      <c r="E199" s="25"/>
      <c r="F199" s="26"/>
      <c r="G199" s="101"/>
      <c r="H199" s="146" t="str">
        <f>IF(F199="","",IF(F199&gt;$L$3,"",VLOOKUP(F199,'Índice de Preço  INCC-DI FGV'!$A$3:$D$158,4)))</f>
        <v/>
      </c>
      <c r="I199" s="147" t="str">
        <f t="shared" si="54"/>
        <v/>
      </c>
      <c r="J199" s="148" t="str">
        <f t="shared" si="55"/>
        <v/>
      </c>
    </row>
    <row r="200" spans="2:15" x14ac:dyDescent="0.25">
      <c r="B200" s="24"/>
      <c r="C200" s="23"/>
      <c r="D200" s="23"/>
      <c r="E200" s="25"/>
      <c r="F200" s="26"/>
      <c r="G200" s="101"/>
      <c r="H200" s="146" t="str">
        <f>IF(F200="","",IF(F200&gt;$L$3,"",VLOOKUP(F200,'Índice de Preço  INCC-DI FGV'!$A$3:$D$158,4)))</f>
        <v/>
      </c>
      <c r="I200" s="147" t="str">
        <f t="shared" si="54"/>
        <v/>
      </c>
      <c r="J200" s="148" t="str">
        <f t="shared" si="55"/>
        <v/>
      </c>
    </row>
    <row r="201" spans="2:15" x14ac:dyDescent="0.25">
      <c r="B201" s="17" t="s">
        <v>22</v>
      </c>
      <c r="C201" s="18"/>
      <c r="D201" s="19"/>
      <c r="E201" s="20"/>
      <c r="F201" s="20"/>
      <c r="G201" s="20"/>
      <c r="H201" s="125" t="str">
        <f>IF(F201="","",VLOOKUP(F201,'Índice de Preço  INCC-DI FGV'!$A$3:$D$158,4))</f>
        <v/>
      </c>
      <c r="I201" s="135" t="str">
        <f>IF(F201="","",($L$2/H201)-1)</f>
        <v/>
      </c>
      <c r="J201" s="21"/>
    </row>
    <row r="202" spans="2:15" ht="22.5" x14ac:dyDescent="0.25">
      <c r="B202" s="7">
        <f>B195+1</f>
        <v>29</v>
      </c>
      <c r="C202" s="8" t="s">
        <v>13824</v>
      </c>
      <c r="D202" s="8"/>
      <c r="E202" s="9" t="s">
        <v>130</v>
      </c>
      <c r="F202" s="10"/>
      <c r="G202" s="10">
        <f>IF(G204="","Verificar",TRUNC(MEDIAN(G204:G207),2))</f>
        <v>16228.24</v>
      </c>
      <c r="H202" s="123" t="str">
        <f>IF(F202="","",VLOOKUP(F202,'Índice de Preço  INCC-DI FGV'!$A$3:$D$158,4))</f>
        <v/>
      </c>
      <c r="I202" s="133" t="str">
        <f>IF(F202="","",($L$2/H202)-1)</f>
        <v/>
      </c>
      <c r="J202" s="11">
        <f>IF(J204="","Verificar",TRUNC(MEDIAN(J204:J207),2))</f>
        <v>16452.810000000001</v>
      </c>
      <c r="K202" s="2">
        <f>COUNTA(C204:C208)</f>
        <v>2</v>
      </c>
    </row>
    <row r="203" spans="2:15" x14ac:dyDescent="0.25">
      <c r="B203" s="12" t="s">
        <v>10</v>
      </c>
      <c r="C203" s="13" t="s">
        <v>11</v>
      </c>
      <c r="D203" s="13" t="s">
        <v>12</v>
      </c>
      <c r="E203" s="14" t="s">
        <v>13</v>
      </c>
      <c r="F203" s="15" t="s">
        <v>14</v>
      </c>
      <c r="G203" s="14" t="s">
        <v>7</v>
      </c>
      <c r="H203" s="124"/>
      <c r="I203" s="134"/>
      <c r="J203" s="16"/>
    </row>
    <row r="204" spans="2:15" x14ac:dyDescent="0.25">
      <c r="B204" s="24" t="s">
        <v>45</v>
      </c>
      <c r="C204" s="23" t="s">
        <v>39</v>
      </c>
      <c r="D204" s="23" t="s">
        <v>859</v>
      </c>
      <c r="E204" s="25" t="s">
        <v>40</v>
      </c>
      <c r="F204" s="26">
        <v>44795</v>
      </c>
      <c r="G204" s="101">
        <f>2118.9*6.666</f>
        <v>14124.587400000002</v>
      </c>
      <c r="H204" s="146">
        <f>IF(F204="","",IF(F204&gt;$L$3,"",VLOOKUP(F204,'Índice de Preço  INCC-DI FGV'!$A$3:$D$158,4)))</f>
        <v>1044.6790000000001</v>
      </c>
      <c r="I204" s="147">
        <f t="shared" ref="I204:I207" si="56">IF(F204="","",IF(F204&gt;$L$3,"",($L$2/H204)-1))</f>
        <v>2.2246067930914659E-2</v>
      </c>
      <c r="J204" s="148">
        <f t="shared" ref="J204:J207" si="57">IF(G204="","",IF(F204&gt;$L$3,G204,G204*(1+I204)))</f>
        <v>14438.803930796543</v>
      </c>
      <c r="L204" s="3">
        <v>2118.9</v>
      </c>
      <c r="N204" s="2">
        <v>6.6660000000000004</v>
      </c>
      <c r="O204" s="2">
        <f>L204*N204</f>
        <v>14124.587400000002</v>
      </c>
    </row>
    <row r="205" spans="2:15" x14ac:dyDescent="0.25">
      <c r="B205" s="24" t="s">
        <v>614</v>
      </c>
      <c r="C205" s="23" t="s">
        <v>615</v>
      </c>
      <c r="D205" s="23" t="s">
        <v>616</v>
      </c>
      <c r="E205" s="25" t="s">
        <v>617</v>
      </c>
      <c r="F205" s="26">
        <v>44994</v>
      </c>
      <c r="G205" s="101">
        <f>2750.06*6.666</f>
        <v>18331.899960000002</v>
      </c>
      <c r="H205" s="146">
        <f>IF(F205="","",IF(F205&gt;$L$3,"",VLOOKUP(F205,'Índice de Preço  INCC-DI FGV'!$A$3:$D$158,4)))</f>
        <v>1060.116</v>
      </c>
      <c r="I205" s="147">
        <f t="shared" si="56"/>
        <v>7.3605152643674288E-3</v>
      </c>
      <c r="J205" s="148">
        <f t="shared" si="57"/>
        <v>18466.832189480439</v>
      </c>
      <c r="L205" s="3">
        <v>2616.7600000000002</v>
      </c>
      <c r="N205" s="2">
        <v>6.6660000000000004</v>
      </c>
      <c r="O205" s="2">
        <f>L205*N205</f>
        <v>17443.322160000003</v>
      </c>
    </row>
    <row r="206" spans="2:15" x14ac:dyDescent="0.25">
      <c r="B206" s="24"/>
      <c r="C206" s="23"/>
      <c r="D206" s="23"/>
      <c r="E206" s="25"/>
      <c r="F206" s="26"/>
      <c r="G206" s="101"/>
      <c r="H206" s="146" t="str">
        <f>IF(F206="","",IF(F206&gt;$L$3,"",VLOOKUP(F206,'Índice de Preço  INCC-DI FGV'!$A$3:$D$158,4)))</f>
        <v/>
      </c>
      <c r="I206" s="147" t="str">
        <f t="shared" si="56"/>
        <v/>
      </c>
      <c r="J206" s="148" t="str">
        <f t="shared" si="57"/>
        <v/>
      </c>
      <c r="L206" s="3"/>
    </row>
    <row r="207" spans="2:15" x14ac:dyDescent="0.25">
      <c r="B207" s="24"/>
      <c r="C207" s="23"/>
      <c r="D207" s="23"/>
      <c r="E207" s="25"/>
      <c r="F207" s="26"/>
      <c r="G207" s="101"/>
      <c r="H207" s="146" t="str">
        <f>IF(F207="","",IF(F207&gt;$L$3,"",VLOOKUP(F207,'Índice de Preço  INCC-DI FGV'!$A$3:$D$158,4)))</f>
        <v/>
      </c>
      <c r="I207" s="147" t="str">
        <f t="shared" si="56"/>
        <v/>
      </c>
      <c r="J207" s="148" t="str">
        <f t="shared" si="57"/>
        <v/>
      </c>
    </row>
    <row r="208" spans="2:15" x14ac:dyDescent="0.25">
      <c r="B208" s="17" t="s">
        <v>22</v>
      </c>
      <c r="C208" s="18"/>
      <c r="D208" s="19"/>
      <c r="E208" s="20"/>
      <c r="F208" s="20"/>
      <c r="G208" s="20"/>
      <c r="H208" s="125" t="str">
        <f>IF(F208="","",VLOOKUP(F208,'Índice de Preço  INCC-DI FGV'!$A$3:$D$158,4))</f>
        <v/>
      </c>
      <c r="I208" s="135" t="str">
        <f>IF(F208="","",($L$2/H208)-1)</f>
        <v/>
      </c>
      <c r="J208" s="21"/>
    </row>
    <row r="209" spans="2:15" ht="33.75" x14ac:dyDescent="0.25">
      <c r="B209" s="7">
        <f>B202+1</f>
        <v>30</v>
      </c>
      <c r="C209" s="8" t="s">
        <v>13825</v>
      </c>
      <c r="D209" s="8"/>
      <c r="E209" s="9" t="s">
        <v>130</v>
      </c>
      <c r="F209" s="10"/>
      <c r="G209" s="10">
        <f>IF(G211="","Verificar",TRUNC(MEDIAN(G211:G214),2))</f>
        <v>17041.36</v>
      </c>
      <c r="H209" s="123" t="str">
        <f>IF(F209="","",VLOOKUP(F209,'Índice de Preço  INCC-DI FGV'!$A$3:$D$158,4))</f>
        <v/>
      </c>
      <c r="I209" s="133" t="str">
        <f>IF(F209="","",($L$2/H209)-1)</f>
        <v/>
      </c>
      <c r="J209" s="11">
        <f>IF(J211="","Verificar",TRUNC(MEDIAN(J211:J214),2))</f>
        <v>17277.18</v>
      </c>
      <c r="K209" s="2">
        <f>COUNTA(C211:C215)</f>
        <v>2</v>
      </c>
    </row>
    <row r="210" spans="2:15" x14ac:dyDescent="0.25">
      <c r="B210" s="12" t="s">
        <v>10</v>
      </c>
      <c r="C210" s="13" t="s">
        <v>11</v>
      </c>
      <c r="D210" s="13" t="s">
        <v>12</v>
      </c>
      <c r="E210" s="14" t="s">
        <v>13</v>
      </c>
      <c r="F210" s="15" t="s">
        <v>14</v>
      </c>
      <c r="G210" s="14" t="s">
        <v>7</v>
      </c>
      <c r="H210" s="124"/>
      <c r="I210" s="134"/>
      <c r="J210" s="16"/>
    </row>
    <row r="211" spans="2:15" x14ac:dyDescent="0.25">
      <c r="B211" s="24" t="s">
        <v>45</v>
      </c>
      <c r="C211" s="23" t="s">
        <v>39</v>
      </c>
      <c r="D211" s="23" t="s">
        <v>859</v>
      </c>
      <c r="E211" s="25" t="s">
        <v>40</v>
      </c>
      <c r="F211" s="26">
        <v>44795</v>
      </c>
      <c r="G211" s="101">
        <f>2118.9*7</f>
        <v>14832.300000000001</v>
      </c>
      <c r="H211" s="146">
        <f>IF(F211="","",IF(F211&gt;$L$3,"",VLOOKUP(F211,'Índice de Preço  INCC-DI FGV'!$A$3:$D$158,4)))</f>
        <v>1044.6790000000001</v>
      </c>
      <c r="I211" s="147">
        <f t="shared" ref="I211:I214" si="58">IF(F211="","",IF(F211&gt;$L$3,"",($L$2/H211)-1))</f>
        <v>2.2246067930914659E-2</v>
      </c>
      <c r="J211" s="148">
        <f t="shared" ref="J211:J214" si="59">IF(G211="","",IF(F211&gt;$L$3,G211,G211*(1+I211)))</f>
        <v>15162.260353371707</v>
      </c>
    </row>
    <row r="212" spans="2:15" x14ac:dyDescent="0.25">
      <c r="B212" s="24" t="s">
        <v>614</v>
      </c>
      <c r="C212" s="23" t="s">
        <v>615</v>
      </c>
      <c r="D212" s="23" t="s">
        <v>616</v>
      </c>
      <c r="E212" s="25" t="s">
        <v>617</v>
      </c>
      <c r="F212" s="26">
        <v>44994</v>
      </c>
      <c r="G212" s="101">
        <f>2750.06*7</f>
        <v>19250.419999999998</v>
      </c>
      <c r="H212" s="146">
        <f>IF(F212="","",IF(F212&gt;$L$3,"",VLOOKUP(F212,'Índice de Preço  INCC-DI FGV'!$A$3:$D$158,4)))</f>
        <v>1060.116</v>
      </c>
      <c r="I212" s="147">
        <f t="shared" si="58"/>
        <v>7.3605152643674288E-3</v>
      </c>
      <c r="J212" s="148">
        <f t="shared" si="59"/>
        <v>19392.113010255482</v>
      </c>
      <c r="N212" s="3">
        <v>2616.7600000000002</v>
      </c>
      <c r="O212" s="2">
        <f>7*N212</f>
        <v>18317.32</v>
      </c>
    </row>
    <row r="213" spans="2:15" x14ac:dyDescent="0.25">
      <c r="B213" s="24"/>
      <c r="C213" s="23"/>
      <c r="D213" s="23"/>
      <c r="E213" s="25"/>
      <c r="F213" s="26"/>
      <c r="G213" s="101"/>
      <c r="H213" s="146" t="str">
        <f>IF(F213="","",IF(F213&gt;$L$3,"",VLOOKUP(F213,'Índice de Preço  INCC-DI FGV'!$A$3:$D$158,4)))</f>
        <v/>
      </c>
      <c r="I213" s="147" t="str">
        <f t="shared" si="58"/>
        <v/>
      </c>
      <c r="J213" s="148" t="str">
        <f t="shared" si="59"/>
        <v/>
      </c>
      <c r="N213" s="3"/>
    </row>
    <row r="214" spans="2:15" x14ac:dyDescent="0.25">
      <c r="B214" s="24"/>
      <c r="C214" s="23"/>
      <c r="D214" s="23"/>
      <c r="E214" s="25"/>
      <c r="F214" s="26"/>
      <c r="G214" s="101"/>
      <c r="H214" s="146" t="str">
        <f>IF(F214="","",IF(F214&gt;$L$3,"",VLOOKUP(F214,'Índice de Preço  INCC-DI FGV'!$A$3:$D$158,4)))</f>
        <v/>
      </c>
      <c r="I214" s="147" t="str">
        <f t="shared" si="58"/>
        <v/>
      </c>
      <c r="J214" s="148" t="str">
        <f t="shared" si="59"/>
        <v/>
      </c>
    </row>
    <row r="215" spans="2:15" x14ac:dyDescent="0.25">
      <c r="B215" s="17" t="s">
        <v>22</v>
      </c>
      <c r="C215" s="18"/>
      <c r="D215" s="19"/>
      <c r="E215" s="20"/>
      <c r="F215" s="20"/>
      <c r="G215" s="20"/>
      <c r="H215" s="125" t="str">
        <f>IF(F215="","",VLOOKUP(F215,'Índice de Preço  INCC-DI FGV'!$A$3:$D$158,4))</f>
        <v/>
      </c>
      <c r="I215" s="135" t="str">
        <f>IF(F215="","",($L$2/H215)-1)</f>
        <v/>
      </c>
      <c r="J215" s="21"/>
    </row>
    <row r="216" spans="2:15" x14ac:dyDescent="0.25">
      <c r="B216" s="7">
        <f>B209+1</f>
        <v>31</v>
      </c>
      <c r="C216" s="8" t="s">
        <v>60</v>
      </c>
      <c r="D216" s="8"/>
      <c r="E216" s="9" t="s">
        <v>130</v>
      </c>
      <c r="F216" s="10"/>
      <c r="G216" s="10">
        <f>IF(G218="","Verificar",TRUNC(MEDIAN(G218:G221),2))</f>
        <v>10.5</v>
      </c>
      <c r="H216" s="123" t="str">
        <f>IF(F216="","",VLOOKUP(F216,'Índice de Preço  INCC-DI FGV'!$A$3:$D$158,4))</f>
        <v/>
      </c>
      <c r="I216" s="133" t="str">
        <f>IF(F216="","",($L$2/H216)-1)</f>
        <v/>
      </c>
      <c r="J216" s="11">
        <f>IF(J218="","Verificar",TRUNC(MEDIAN(J218:J221),2))</f>
        <v>10.74</v>
      </c>
      <c r="K216" s="2">
        <f>COUNTA(C218:C222)</f>
        <v>3</v>
      </c>
    </row>
    <row r="217" spans="2:15" x14ac:dyDescent="0.25">
      <c r="B217" s="12" t="s">
        <v>10</v>
      </c>
      <c r="C217" s="13" t="s">
        <v>11</v>
      </c>
      <c r="D217" s="13" t="s">
        <v>12</v>
      </c>
      <c r="E217" s="14" t="s">
        <v>13</v>
      </c>
      <c r="F217" s="15" t="s">
        <v>14</v>
      </c>
      <c r="G217" s="14" t="s">
        <v>7</v>
      </c>
      <c r="H217" s="124"/>
      <c r="I217" s="134"/>
      <c r="J217" s="16"/>
    </row>
    <row r="218" spans="2:15" x14ac:dyDescent="0.25">
      <c r="B218" s="22" t="s">
        <v>1023</v>
      </c>
      <c r="C218" s="23" t="s">
        <v>581</v>
      </c>
      <c r="D218" s="25" t="s">
        <v>853</v>
      </c>
      <c r="E218" s="25" t="s">
        <v>852</v>
      </c>
      <c r="F218" s="26">
        <v>44767</v>
      </c>
      <c r="G218" s="101">
        <v>8.74</v>
      </c>
      <c r="H218" s="146">
        <f>IF(F218="","",IF(F218&gt;$L$3,"",VLOOKUP(F218,'Índice de Preço  INCC-DI FGV'!$A$3:$D$158,4)))</f>
        <v>1043.76</v>
      </c>
      <c r="I218" s="147">
        <f t="shared" ref="I218:I221" si="60">IF(F218="","",IF(F218&gt;$L$3,"",($L$2/H218)-1))</f>
        <v>2.3146125546102736E-2</v>
      </c>
      <c r="J218" s="148">
        <f t="shared" ref="J218:J221" si="61">IF(G218="","",IF(F218&gt;$L$3,G218,G218*(1+I218)))</f>
        <v>8.9422971372729378</v>
      </c>
    </row>
    <row r="219" spans="2:15" x14ac:dyDescent="0.25">
      <c r="B219" s="24" t="s">
        <v>858</v>
      </c>
      <c r="C219" s="23" t="s">
        <v>61</v>
      </c>
      <c r="D219" s="23" t="s">
        <v>857</v>
      </c>
      <c r="E219" s="25" t="s">
        <v>856</v>
      </c>
      <c r="F219" s="26">
        <v>44768</v>
      </c>
      <c r="G219" s="101">
        <v>11.47</v>
      </c>
      <c r="H219" s="146">
        <f>IF(F219="","",IF(F219&gt;$L$3,"",VLOOKUP(F219,'Índice de Preço  INCC-DI FGV'!$A$3:$D$158,4)))</f>
        <v>1043.76</v>
      </c>
      <c r="I219" s="147">
        <f t="shared" si="60"/>
        <v>2.3146125546102736E-2</v>
      </c>
      <c r="J219" s="148">
        <f t="shared" si="61"/>
        <v>11.735486060013798</v>
      </c>
    </row>
    <row r="220" spans="2:15" x14ac:dyDescent="0.25">
      <c r="B220" s="24"/>
      <c r="C220" s="23"/>
      <c r="D220" s="23"/>
      <c r="E220" s="25"/>
      <c r="F220" s="26"/>
      <c r="G220" s="101"/>
      <c r="H220" s="146" t="str">
        <f>IF(F220="","",IF(F220&gt;$L$3,"",VLOOKUP(F220,'Índice de Preço  INCC-DI FGV'!$A$3:$D$158,4)))</f>
        <v/>
      </c>
      <c r="I220" s="147" t="str">
        <f t="shared" si="60"/>
        <v/>
      </c>
      <c r="J220" s="148" t="str">
        <f t="shared" si="61"/>
        <v/>
      </c>
    </row>
    <row r="221" spans="2:15" x14ac:dyDescent="0.25">
      <c r="B221" s="24" t="s">
        <v>1047</v>
      </c>
      <c r="C221" s="23" t="s">
        <v>1048</v>
      </c>
      <c r="D221" s="23" t="s">
        <v>855</v>
      </c>
      <c r="E221" s="25" t="s">
        <v>854</v>
      </c>
      <c r="F221" s="26">
        <v>44767</v>
      </c>
      <c r="G221" s="101">
        <v>10.5</v>
      </c>
      <c r="H221" s="146">
        <f>IF(F221="","",IF(F221&gt;$L$3,"",VLOOKUP(F221,'Índice de Preço  INCC-DI FGV'!$A$3:$D$158,4)))</f>
        <v>1043.76</v>
      </c>
      <c r="I221" s="147">
        <f t="shared" si="60"/>
        <v>2.3146125546102736E-2</v>
      </c>
      <c r="J221" s="148">
        <f t="shared" si="61"/>
        <v>10.743034318234079</v>
      </c>
    </row>
    <row r="222" spans="2:15" x14ac:dyDescent="0.25">
      <c r="B222" s="17" t="s">
        <v>22</v>
      </c>
      <c r="C222" s="18"/>
      <c r="D222" s="19"/>
      <c r="E222" s="20"/>
      <c r="F222" s="20"/>
      <c r="G222" s="20"/>
      <c r="H222" s="125" t="str">
        <f>IF(F222="","",VLOOKUP(F222,'Índice de Preço  INCC-DI FGV'!$A$3:$D$158,4))</f>
        <v/>
      </c>
      <c r="I222" s="135" t="str">
        <f>IF(F222="","",($L$2/H222)-1)</f>
        <v/>
      </c>
      <c r="J222" s="21"/>
    </row>
    <row r="223" spans="2:15" ht="22.5" x14ac:dyDescent="0.25">
      <c r="B223" s="7">
        <f>B216+1</f>
        <v>32</v>
      </c>
      <c r="C223" s="8" t="s">
        <v>62</v>
      </c>
      <c r="D223" s="8"/>
      <c r="E223" s="9" t="s">
        <v>130</v>
      </c>
      <c r="F223" s="10"/>
      <c r="G223" s="10">
        <f>IF(G225="","Verificar",TRUNC(MEDIAN(G225:G228),2))</f>
        <v>6656.43</v>
      </c>
      <c r="H223" s="123" t="str">
        <f>IF(F223="","",VLOOKUP(F223,'Índice de Preço  INCC-DI FGV'!$A$3:$D$158,4))</f>
        <v/>
      </c>
      <c r="I223" s="133" t="str">
        <f>IF(F223="","",($L$2/H223)-1)</f>
        <v/>
      </c>
      <c r="J223" s="11">
        <f>IF(J225="","Verificar",TRUNC(MEDIAN(J225:J228),2))</f>
        <v>6804.5</v>
      </c>
      <c r="K223" s="2">
        <f>COUNTA(C225:C229)</f>
        <v>2</v>
      </c>
    </row>
    <row r="224" spans="2:15" x14ac:dyDescent="0.25">
      <c r="B224" s="12" t="s">
        <v>10</v>
      </c>
      <c r="C224" s="13" t="s">
        <v>11</v>
      </c>
      <c r="D224" s="13" t="s">
        <v>12</v>
      </c>
      <c r="E224" s="14" t="s">
        <v>13</v>
      </c>
      <c r="F224" s="15" t="s">
        <v>14</v>
      </c>
      <c r="G224" s="14" t="s">
        <v>7</v>
      </c>
      <c r="H224" s="124"/>
      <c r="I224" s="134"/>
      <c r="J224" s="16"/>
    </row>
    <row r="225" spans="2:11" x14ac:dyDescent="0.25">
      <c r="B225" s="24" t="s">
        <v>45</v>
      </c>
      <c r="C225" s="23" t="s">
        <v>39</v>
      </c>
      <c r="D225" s="23" t="s">
        <v>859</v>
      </c>
      <c r="E225" s="25" t="s">
        <v>40</v>
      </c>
      <c r="F225" s="26">
        <v>44795</v>
      </c>
      <c r="G225" s="101">
        <v>5462.86</v>
      </c>
      <c r="H225" s="146">
        <f>IF(F225="","",IF(F225&gt;$L$3,"",VLOOKUP(F225,'Índice de Preço  INCC-DI FGV'!$A$3:$D$158,4)))</f>
        <v>1044.6790000000001</v>
      </c>
      <c r="I225" s="147">
        <f t="shared" ref="I225:I228" si="62">IF(F225="","",IF(F225&gt;$L$3,"",($L$2/H225)-1))</f>
        <v>2.2246067930914659E-2</v>
      </c>
      <c r="J225" s="148">
        <f t="shared" ref="J225:J228" si="63">IF(G225="","",IF(F225&gt;$L$3,G225,G225*(1+I225)))</f>
        <v>5584.3871546570763</v>
      </c>
    </row>
    <row r="226" spans="2:11" x14ac:dyDescent="0.25">
      <c r="B226" s="24" t="s">
        <v>1008</v>
      </c>
      <c r="C226" s="23" t="s">
        <v>948</v>
      </c>
      <c r="D226" s="23" t="s">
        <v>949</v>
      </c>
      <c r="E226" s="32" t="s">
        <v>950</v>
      </c>
      <c r="F226" s="26">
        <v>44792</v>
      </c>
      <c r="G226" s="101">
        <v>7850</v>
      </c>
      <c r="H226" s="146">
        <f>IF(F226="","",IF(F226&gt;$L$3,"",VLOOKUP(F226,'Índice de Preço  INCC-DI FGV'!$A$3:$D$158,4)))</f>
        <v>1044.6790000000001</v>
      </c>
      <c r="I226" s="147">
        <f t="shared" si="62"/>
        <v>2.2246067930914659E-2</v>
      </c>
      <c r="J226" s="148">
        <f t="shared" si="63"/>
        <v>8024.6316332576798</v>
      </c>
    </row>
    <row r="227" spans="2:11" x14ac:dyDescent="0.25">
      <c r="B227" s="24"/>
      <c r="C227" s="23"/>
      <c r="D227" s="23"/>
      <c r="E227" s="32"/>
      <c r="F227" s="26"/>
      <c r="G227" s="101"/>
      <c r="H227" s="146" t="str">
        <f>IF(F227="","",IF(F227&gt;$L$3,"",VLOOKUP(F227,'Índice de Preço  INCC-DI FGV'!$A$3:$D$158,4)))</f>
        <v/>
      </c>
      <c r="I227" s="147" t="str">
        <f t="shared" si="62"/>
        <v/>
      </c>
      <c r="J227" s="148" t="str">
        <f t="shared" si="63"/>
        <v/>
      </c>
    </row>
    <row r="228" spans="2:11" x14ac:dyDescent="0.25">
      <c r="B228" s="24"/>
      <c r="C228" s="23"/>
      <c r="D228" s="23"/>
      <c r="E228" s="25"/>
      <c r="F228" s="26"/>
      <c r="G228" s="101"/>
      <c r="H228" s="146" t="str">
        <f>IF(F228="","",IF(F228&gt;$L$3,"",VLOOKUP(F228,'Índice de Preço  INCC-DI FGV'!$A$3:$D$158,4)))</f>
        <v/>
      </c>
      <c r="I228" s="147" t="str">
        <f t="shared" si="62"/>
        <v/>
      </c>
      <c r="J228" s="148" t="str">
        <f t="shared" si="63"/>
        <v/>
      </c>
    </row>
    <row r="229" spans="2:11" x14ac:dyDescent="0.25">
      <c r="B229" s="17" t="s">
        <v>22</v>
      </c>
      <c r="C229" s="18"/>
      <c r="D229" s="19"/>
      <c r="E229" s="20"/>
      <c r="F229" s="20"/>
      <c r="G229" s="20"/>
      <c r="H229" s="125" t="str">
        <f>IF(F229="","",VLOOKUP(F229,'Índice de Preço  INCC-DI FGV'!$A$3:$D$158,4))</f>
        <v/>
      </c>
      <c r="I229" s="135" t="str">
        <f>IF(F229="","",($L$2/H229)-1)</f>
        <v/>
      </c>
      <c r="J229" s="21"/>
    </row>
    <row r="230" spans="2:11" x14ac:dyDescent="0.25">
      <c r="B230" s="7">
        <f>B223+1</f>
        <v>33</v>
      </c>
      <c r="C230" s="8" t="s">
        <v>63</v>
      </c>
      <c r="D230" s="8"/>
      <c r="E230" s="9" t="s">
        <v>130</v>
      </c>
      <c r="F230" s="10"/>
      <c r="G230" s="10">
        <f>IF(G232="","Verificar",TRUNC(MEDIAN(G232:G235),2))</f>
        <v>623.28</v>
      </c>
      <c r="H230" s="123" t="str">
        <f>IF(F230="","",VLOOKUP(F230,'Índice de Preço  INCC-DI FGV'!$A$3:$D$158,4))</f>
        <v/>
      </c>
      <c r="I230" s="133" t="str">
        <f>IF(F230="","",($L$2/H230)-1)</f>
        <v/>
      </c>
      <c r="J230" s="11">
        <f>IF(J232="","Verificar",TRUNC(MEDIAN(J232:J235),2))</f>
        <v>632.65</v>
      </c>
      <c r="K230" s="2">
        <f>COUNTA(C232:C236)</f>
        <v>2</v>
      </c>
    </row>
    <row r="231" spans="2:11" x14ac:dyDescent="0.25">
      <c r="B231" s="12" t="s">
        <v>10</v>
      </c>
      <c r="C231" s="13" t="s">
        <v>11</v>
      </c>
      <c r="D231" s="13" t="s">
        <v>12</v>
      </c>
      <c r="E231" s="14" t="s">
        <v>13</v>
      </c>
      <c r="F231" s="15" t="s">
        <v>14</v>
      </c>
      <c r="G231" s="14" t="s">
        <v>7</v>
      </c>
      <c r="H231" s="124"/>
      <c r="I231" s="134"/>
      <c r="J231" s="16"/>
    </row>
    <row r="232" spans="2:11" x14ac:dyDescent="0.25">
      <c r="B232" s="24" t="s">
        <v>45</v>
      </c>
      <c r="C232" s="23" t="s">
        <v>39</v>
      </c>
      <c r="D232" s="23" t="s">
        <v>859</v>
      </c>
      <c r="E232" s="25" t="s">
        <v>40</v>
      </c>
      <c r="F232" s="26">
        <v>44795</v>
      </c>
      <c r="G232" s="101">
        <v>643.28</v>
      </c>
      <c r="H232" s="146">
        <f>IF(F232="","",IF(F232&gt;$L$3,"",VLOOKUP(F232,'Índice de Preço  INCC-DI FGV'!$A$3:$D$158,4)))</f>
        <v>1044.6790000000001</v>
      </c>
      <c r="I232" s="147">
        <f t="shared" ref="I232:I235" si="64">IF(F232="","",IF(F232&gt;$L$3,"",($L$2/H232)-1))</f>
        <v>2.2246067930914659E-2</v>
      </c>
      <c r="J232" s="148">
        <f t="shared" ref="J232:J235" si="65">IF(G232="","",IF(F232&gt;$L$3,G232,G232*(1+I232)))</f>
        <v>657.59045057859873</v>
      </c>
    </row>
    <row r="233" spans="2:11" x14ac:dyDescent="0.25">
      <c r="B233" s="24" t="s">
        <v>614</v>
      </c>
      <c r="C233" s="23" t="s">
        <v>615</v>
      </c>
      <c r="D233" s="23" t="s">
        <v>616</v>
      </c>
      <c r="E233" s="25" t="s">
        <v>617</v>
      </c>
      <c r="F233" s="26">
        <v>44994</v>
      </c>
      <c r="G233" s="101">
        <v>603.28</v>
      </c>
      <c r="H233" s="146">
        <f>IF(F233="","",IF(F233&gt;$L$3,"",VLOOKUP(F233,'Índice de Preço  INCC-DI FGV'!$A$3:$D$158,4)))</f>
        <v>1060.116</v>
      </c>
      <c r="I233" s="147">
        <f t="shared" si="64"/>
        <v>7.3605152643674288E-3</v>
      </c>
      <c r="J233" s="148">
        <f t="shared" si="65"/>
        <v>607.72045164868757</v>
      </c>
    </row>
    <row r="234" spans="2:11" x14ac:dyDescent="0.25">
      <c r="B234" s="24"/>
      <c r="C234" s="23"/>
      <c r="D234" s="23"/>
      <c r="E234" s="25"/>
      <c r="F234" s="26"/>
      <c r="G234" s="101"/>
      <c r="H234" s="146" t="str">
        <f>IF(F234="","",IF(F234&gt;$L$3,"",VLOOKUP(F234,'Índice de Preço  INCC-DI FGV'!$A$3:$D$158,4)))</f>
        <v/>
      </c>
      <c r="I234" s="147" t="str">
        <f t="shared" si="64"/>
        <v/>
      </c>
      <c r="J234" s="148" t="str">
        <f t="shared" si="65"/>
        <v/>
      </c>
    </row>
    <row r="235" spans="2:11" x14ac:dyDescent="0.25">
      <c r="B235" s="24"/>
      <c r="C235" s="23"/>
      <c r="D235" s="23"/>
      <c r="E235" s="25"/>
      <c r="F235" s="26"/>
      <c r="G235" s="101"/>
      <c r="H235" s="146" t="str">
        <f>IF(F235="","",IF(F235&gt;$L$3,"",VLOOKUP(F235,'Índice de Preço  INCC-DI FGV'!$A$3:$D$158,4)))</f>
        <v/>
      </c>
      <c r="I235" s="147" t="str">
        <f t="shared" si="64"/>
        <v/>
      </c>
      <c r="J235" s="148" t="str">
        <f t="shared" si="65"/>
        <v/>
      </c>
    </row>
    <row r="236" spans="2:11" x14ac:dyDescent="0.25">
      <c r="B236" s="17" t="s">
        <v>22</v>
      </c>
      <c r="C236" s="18"/>
      <c r="D236" s="19"/>
      <c r="E236" s="20"/>
      <c r="F236" s="20"/>
      <c r="G236" s="20"/>
      <c r="H236" s="125" t="str">
        <f>IF(F236="","",VLOOKUP(F236,'Índice de Preço  INCC-DI FGV'!$A$3:$D$158,4))</f>
        <v/>
      </c>
      <c r="I236" s="135" t="str">
        <f>IF(F236="","",($L$2/H236)-1)</f>
        <v/>
      </c>
      <c r="J236" s="21"/>
    </row>
    <row r="237" spans="2:11" x14ac:dyDescent="0.25">
      <c r="B237" s="7">
        <f>B230+1</f>
        <v>34</v>
      </c>
      <c r="C237" s="8" t="s">
        <v>64</v>
      </c>
      <c r="D237" s="8"/>
      <c r="E237" s="9" t="s">
        <v>130</v>
      </c>
      <c r="F237" s="10"/>
      <c r="G237" s="10">
        <f>IF(G239="","Verificar",TRUNC(MEDIAN(G239:G242),2))</f>
        <v>674.37</v>
      </c>
      <c r="H237" s="123" t="str">
        <f>IF(F237="","",VLOOKUP(F237,'Índice de Preço  INCC-DI FGV'!$A$3:$D$158,4))</f>
        <v/>
      </c>
      <c r="I237" s="133" t="str">
        <f>IF(F237="","",($L$2/H237)-1)</f>
        <v/>
      </c>
      <c r="J237" s="11">
        <f>IF(J239="","Verificar",TRUNC(MEDIAN(J239:J242),2))</f>
        <v>684.49</v>
      </c>
      <c r="K237" s="2">
        <f>COUNTA(C239:C243)</f>
        <v>2</v>
      </c>
    </row>
    <row r="238" spans="2:11" x14ac:dyDescent="0.25">
      <c r="B238" s="12" t="s">
        <v>10</v>
      </c>
      <c r="C238" s="13" t="s">
        <v>11</v>
      </c>
      <c r="D238" s="13" t="s">
        <v>12</v>
      </c>
      <c r="E238" s="14" t="s">
        <v>13</v>
      </c>
      <c r="F238" s="15" t="s">
        <v>14</v>
      </c>
      <c r="G238" s="14" t="s">
        <v>7</v>
      </c>
      <c r="H238" s="124"/>
      <c r="I238" s="134"/>
      <c r="J238" s="16"/>
    </row>
    <row r="239" spans="2:11" x14ac:dyDescent="0.25">
      <c r="B239" s="24" t="s">
        <v>45</v>
      </c>
      <c r="C239" s="23" t="s">
        <v>39</v>
      </c>
      <c r="D239" s="23" t="s">
        <v>859</v>
      </c>
      <c r="E239" s="25" t="s">
        <v>40</v>
      </c>
      <c r="F239" s="26">
        <v>44795</v>
      </c>
      <c r="G239" s="101">
        <v>693.51</v>
      </c>
      <c r="H239" s="146">
        <f>IF(F239="","",IF(F239&gt;$L$3,"",VLOOKUP(F239,'Índice de Preço  INCC-DI FGV'!$A$3:$D$158,4)))</f>
        <v>1044.6790000000001</v>
      </c>
      <c r="I239" s="147">
        <f t="shared" ref="I239:I242" si="66">IF(F239="","",IF(F239&gt;$L$3,"",($L$2/H239)-1))</f>
        <v>2.2246067930914659E-2</v>
      </c>
      <c r="J239" s="148">
        <f t="shared" ref="J239:J242" si="67">IF(G239="","",IF(F239&gt;$L$3,G239,G239*(1+I239)))</f>
        <v>708.93787057076861</v>
      </c>
    </row>
    <row r="240" spans="2:11" x14ac:dyDescent="0.25">
      <c r="B240" s="24" t="s">
        <v>614</v>
      </c>
      <c r="C240" s="23" t="s">
        <v>615</v>
      </c>
      <c r="D240" s="23" t="s">
        <v>616</v>
      </c>
      <c r="E240" s="25" t="s">
        <v>617</v>
      </c>
      <c r="F240" s="26">
        <v>44994</v>
      </c>
      <c r="G240" s="101">
        <v>655.23</v>
      </c>
      <c r="H240" s="146">
        <f>IF(F240="","",IF(F240&gt;$L$3,"",VLOOKUP(F240,'Índice de Preço  INCC-DI FGV'!$A$3:$D$158,4)))</f>
        <v>1060.116</v>
      </c>
      <c r="I240" s="147">
        <f t="shared" si="66"/>
        <v>7.3605152643674288E-3</v>
      </c>
      <c r="J240" s="148">
        <f t="shared" si="67"/>
        <v>660.05283041667144</v>
      </c>
    </row>
    <row r="241" spans="2:11" x14ac:dyDescent="0.25">
      <c r="B241" s="24"/>
      <c r="C241" s="23"/>
      <c r="D241" s="23"/>
      <c r="E241" s="25"/>
      <c r="F241" s="26"/>
      <c r="G241" s="101"/>
      <c r="H241" s="146" t="str">
        <f>IF(F241="","",IF(F241&gt;$L$3,"",VLOOKUP(F241,'Índice de Preço  INCC-DI FGV'!$A$3:$D$158,4)))</f>
        <v/>
      </c>
      <c r="I241" s="147" t="str">
        <f t="shared" si="66"/>
        <v/>
      </c>
      <c r="J241" s="148" t="str">
        <f t="shared" si="67"/>
        <v/>
      </c>
    </row>
    <row r="242" spans="2:11" x14ac:dyDescent="0.25">
      <c r="B242" s="24"/>
      <c r="C242" s="23"/>
      <c r="D242" s="23"/>
      <c r="E242" s="25"/>
      <c r="F242" s="26"/>
      <c r="G242" s="101"/>
      <c r="H242" s="146" t="str">
        <f>IF(F242="","",IF(F242&gt;$L$3,"",VLOOKUP(F242,'Índice de Preço  INCC-DI FGV'!$A$3:$D$158,4)))</f>
        <v/>
      </c>
      <c r="I242" s="147" t="str">
        <f t="shared" si="66"/>
        <v/>
      </c>
      <c r="J242" s="148" t="str">
        <f t="shared" si="67"/>
        <v/>
      </c>
    </row>
    <row r="243" spans="2:11" x14ac:dyDescent="0.25">
      <c r="B243" s="17" t="s">
        <v>22</v>
      </c>
      <c r="C243" s="18"/>
      <c r="D243" s="19"/>
      <c r="E243" s="20"/>
      <c r="F243" s="20"/>
      <c r="G243" s="20"/>
      <c r="H243" s="125" t="str">
        <f>IF(F243="","",VLOOKUP(F243,'Índice de Preço  INCC-DI FGV'!$A$3:$D$158,4))</f>
        <v/>
      </c>
      <c r="I243" s="135" t="str">
        <f>IF(F243="","",($L$2/H243)-1)</f>
        <v/>
      </c>
      <c r="J243" s="21"/>
    </row>
    <row r="244" spans="2:11" ht="22.5" x14ac:dyDescent="0.25">
      <c r="B244" s="7">
        <f>B237+1</f>
        <v>35</v>
      </c>
      <c r="C244" s="8" t="s">
        <v>65</v>
      </c>
      <c r="D244" s="8"/>
      <c r="E244" s="9" t="s">
        <v>130</v>
      </c>
      <c r="F244" s="10"/>
      <c r="G244" s="10">
        <f>IF(G246="","Verificar",TRUNC(MEDIAN(G246:G249),2))</f>
        <v>698.41</v>
      </c>
      <c r="H244" s="123" t="str">
        <f>IF(F244="","",VLOOKUP(F244,'Índice de Preço  INCC-DI FGV'!$A$3:$D$158,4))</f>
        <v/>
      </c>
      <c r="I244" s="133" t="str">
        <f>IF(F244="","",($L$2/H244)-1)</f>
        <v/>
      </c>
      <c r="J244" s="11">
        <f>IF(J246="","Verificar",TRUNC(MEDIAN(J246:J249),2))</f>
        <v>708.87</v>
      </c>
      <c r="K244" s="2">
        <f>COUNTA(C246:C250)</f>
        <v>2</v>
      </c>
    </row>
    <row r="245" spans="2:11" x14ac:dyDescent="0.25">
      <c r="B245" s="12" t="s">
        <v>10</v>
      </c>
      <c r="C245" s="13"/>
      <c r="D245" s="13" t="s">
        <v>12</v>
      </c>
      <c r="E245" s="14" t="s">
        <v>13</v>
      </c>
      <c r="F245" s="15" t="s">
        <v>14</v>
      </c>
      <c r="G245" s="14" t="s">
        <v>7</v>
      </c>
      <c r="H245" s="124"/>
      <c r="I245" s="134"/>
      <c r="J245" s="16"/>
    </row>
    <row r="246" spans="2:11" x14ac:dyDescent="0.25">
      <c r="B246" s="24" t="s">
        <v>45</v>
      </c>
      <c r="C246" s="23" t="s">
        <v>39</v>
      </c>
      <c r="D246" s="23" t="s">
        <v>859</v>
      </c>
      <c r="E246" s="25" t="s">
        <v>40</v>
      </c>
      <c r="F246" s="26">
        <v>44795</v>
      </c>
      <c r="G246" s="101">
        <v>715.72</v>
      </c>
      <c r="H246" s="146">
        <f>IF(F246="","",IF(F246&gt;$L$3,"",VLOOKUP(F246,'Índice de Preço  INCC-DI FGV'!$A$3:$D$158,4)))</f>
        <v>1044.6790000000001</v>
      </c>
      <c r="I246" s="147">
        <f t="shared" ref="I246:I249" si="68">IF(F246="","",IF(F246&gt;$L$3,"",($L$2/H246)-1))</f>
        <v>2.2246067930914659E-2</v>
      </c>
      <c r="J246" s="148">
        <f t="shared" ref="J246:J249" si="69">IF(G246="","",IF(F246&gt;$L$3,G246,G246*(1+I246)))</f>
        <v>731.64195573951429</v>
      </c>
    </row>
    <row r="247" spans="2:11" x14ac:dyDescent="0.25">
      <c r="B247" s="24" t="s">
        <v>614</v>
      </c>
      <c r="C247" s="23" t="s">
        <v>615</v>
      </c>
      <c r="D247" s="23" t="s">
        <v>616</v>
      </c>
      <c r="E247" s="25" t="s">
        <v>617</v>
      </c>
      <c r="F247" s="26">
        <v>44994</v>
      </c>
      <c r="G247" s="101">
        <v>681.1</v>
      </c>
      <c r="H247" s="146">
        <f>IF(F247="","",IF(F247&gt;$L$3,"",VLOOKUP(F247,'Índice de Preço  INCC-DI FGV'!$A$3:$D$158,4)))</f>
        <v>1060.116</v>
      </c>
      <c r="I247" s="147">
        <f t="shared" si="68"/>
        <v>7.3605152643674288E-3</v>
      </c>
      <c r="J247" s="148">
        <f t="shared" si="69"/>
        <v>686.11324694656071</v>
      </c>
    </row>
    <row r="248" spans="2:11" x14ac:dyDescent="0.25">
      <c r="B248" s="24"/>
      <c r="C248" s="23"/>
      <c r="D248" s="23"/>
      <c r="E248" s="25"/>
      <c r="F248" s="26"/>
      <c r="G248" s="101"/>
      <c r="H248" s="146" t="str">
        <f>IF(F248="","",IF(F248&gt;$L$3,"",VLOOKUP(F248,'Índice de Preço  INCC-DI FGV'!$A$3:$D$158,4)))</f>
        <v/>
      </c>
      <c r="I248" s="147" t="str">
        <f t="shared" si="68"/>
        <v/>
      </c>
      <c r="J248" s="148" t="str">
        <f t="shared" si="69"/>
        <v/>
      </c>
    </row>
    <row r="249" spans="2:11" x14ac:dyDescent="0.25">
      <c r="B249" s="24"/>
      <c r="C249" s="23"/>
      <c r="D249" s="23"/>
      <c r="E249" s="25"/>
      <c r="F249" s="26"/>
      <c r="G249" s="101"/>
      <c r="H249" s="146" t="str">
        <f>IF(F249="","",IF(F249&gt;$L$3,"",VLOOKUP(F249,'Índice de Preço  INCC-DI FGV'!$A$3:$D$158,4)))</f>
        <v/>
      </c>
      <c r="I249" s="147" t="str">
        <f t="shared" si="68"/>
        <v/>
      </c>
      <c r="J249" s="148" t="str">
        <f t="shared" si="69"/>
        <v/>
      </c>
    </row>
    <row r="250" spans="2:11" x14ac:dyDescent="0.25">
      <c r="B250" s="17" t="s">
        <v>22</v>
      </c>
      <c r="C250" s="18"/>
      <c r="D250" s="19"/>
      <c r="E250" s="20"/>
      <c r="F250" s="20"/>
      <c r="G250" s="20"/>
      <c r="H250" s="125" t="str">
        <f>IF(F250="","",VLOOKUP(F250,'Índice de Preço  INCC-DI FGV'!$A$3:$D$158,4))</f>
        <v/>
      </c>
      <c r="I250" s="135" t="str">
        <f>IF(F250="","",($L$2/H250)-1)</f>
        <v/>
      </c>
      <c r="J250" s="21"/>
    </row>
    <row r="251" spans="2:11" x14ac:dyDescent="0.25">
      <c r="B251" s="7">
        <f>B244+1</f>
        <v>36</v>
      </c>
      <c r="C251" s="8" t="s">
        <v>66</v>
      </c>
      <c r="D251" s="8"/>
      <c r="E251" s="9" t="s">
        <v>130</v>
      </c>
      <c r="F251" s="10"/>
      <c r="G251" s="10">
        <f>IF(G253="","Verificar",TRUNC(MEDIAN(G253:G256),2))</f>
        <v>767.16</v>
      </c>
      <c r="H251" s="123" t="str">
        <f>IF(F251="","",VLOOKUP(F251,'Índice de Preço  INCC-DI FGV'!$A$3:$D$158,4))</f>
        <v/>
      </c>
      <c r="I251" s="133" t="str">
        <f>IF(F251="","",($L$2/H251)-1)</f>
        <v/>
      </c>
      <c r="J251" s="11">
        <f>IF(J253="","Verificar",TRUNC(MEDIAN(J253:J256),2))</f>
        <v>778.7</v>
      </c>
      <c r="K251" s="2">
        <f>COUNTA(C253:C257)</f>
        <v>2</v>
      </c>
    </row>
    <row r="252" spans="2:11" x14ac:dyDescent="0.25">
      <c r="B252" s="12" t="s">
        <v>10</v>
      </c>
      <c r="C252" s="13" t="s">
        <v>11</v>
      </c>
      <c r="D252" s="13" t="s">
        <v>12</v>
      </c>
      <c r="E252" s="14" t="s">
        <v>13</v>
      </c>
      <c r="F252" s="15" t="s">
        <v>14</v>
      </c>
      <c r="G252" s="14" t="s">
        <v>7</v>
      </c>
      <c r="H252" s="124"/>
      <c r="I252" s="134"/>
      <c r="J252" s="16"/>
    </row>
    <row r="253" spans="2:11" x14ac:dyDescent="0.25">
      <c r="B253" s="24" t="s">
        <v>45</v>
      </c>
      <c r="C253" s="23" t="s">
        <v>39</v>
      </c>
      <c r="D253" s="23" t="s">
        <v>859</v>
      </c>
      <c r="E253" s="25" t="s">
        <v>40</v>
      </c>
      <c r="F253" s="26">
        <v>44795</v>
      </c>
      <c r="G253" s="101">
        <v>792.47</v>
      </c>
      <c r="H253" s="146">
        <f>IF(F253="","",IF(F253&gt;$L$3,"",VLOOKUP(F253,'Índice de Preço  INCC-DI FGV'!$A$3:$D$158,4)))</f>
        <v>1044.6790000000001</v>
      </c>
      <c r="I253" s="147">
        <f t="shared" ref="I253:I256" si="70">IF(F253="","",IF(F253&gt;$L$3,"",($L$2/H253)-1))</f>
        <v>2.2246067930914659E-2</v>
      </c>
      <c r="J253" s="148">
        <f t="shared" ref="J253:J256" si="71">IF(G253="","",IF(F253&gt;$L$3,G253,G253*(1+I253)))</f>
        <v>810.09934145321199</v>
      </c>
    </row>
    <row r="254" spans="2:11" x14ac:dyDescent="0.25">
      <c r="B254" s="24" t="s">
        <v>614</v>
      </c>
      <c r="C254" s="23" t="s">
        <v>615</v>
      </c>
      <c r="D254" s="23" t="s">
        <v>616</v>
      </c>
      <c r="E254" s="25" t="s">
        <v>617</v>
      </c>
      <c r="F254" s="26">
        <v>44994</v>
      </c>
      <c r="G254" s="101">
        <v>741.85</v>
      </c>
      <c r="H254" s="146">
        <f>IF(F254="","",IF(F254&gt;$L$3,"",VLOOKUP(F254,'Índice de Preço  INCC-DI FGV'!$A$3:$D$158,4)))</f>
        <v>1060.116</v>
      </c>
      <c r="I254" s="147">
        <f t="shared" si="70"/>
        <v>7.3605152643674288E-3</v>
      </c>
      <c r="J254" s="148">
        <f t="shared" si="71"/>
        <v>747.31039824887102</v>
      </c>
    </row>
    <row r="255" spans="2:11" x14ac:dyDescent="0.25">
      <c r="B255" s="24"/>
      <c r="C255" s="23"/>
      <c r="D255" s="23"/>
      <c r="E255" s="25"/>
      <c r="F255" s="26"/>
      <c r="G255" s="101"/>
      <c r="H255" s="146" t="str">
        <f>IF(F255="","",IF(F255&gt;$L$3,"",VLOOKUP(F255,'Índice de Preço  INCC-DI FGV'!$A$3:$D$158,4)))</f>
        <v/>
      </c>
      <c r="I255" s="147" t="str">
        <f t="shared" si="70"/>
        <v/>
      </c>
      <c r="J255" s="148" t="str">
        <f t="shared" si="71"/>
        <v/>
      </c>
    </row>
    <row r="256" spans="2:11" x14ac:dyDescent="0.25">
      <c r="B256" s="24"/>
      <c r="C256" s="23"/>
      <c r="D256" s="23"/>
      <c r="E256" s="25"/>
      <c r="F256" s="26"/>
      <c r="G256" s="101"/>
      <c r="H256" s="146" t="str">
        <f>IF(F256="","",IF(F256&gt;$L$3,"",VLOOKUP(F256,'Índice de Preço  INCC-DI FGV'!$A$3:$D$158,4)))</f>
        <v/>
      </c>
      <c r="I256" s="147" t="str">
        <f t="shared" si="70"/>
        <v/>
      </c>
      <c r="J256" s="148" t="str">
        <f t="shared" si="71"/>
        <v/>
      </c>
    </row>
    <row r="257" spans="2:11" x14ac:dyDescent="0.25">
      <c r="B257" s="17" t="s">
        <v>22</v>
      </c>
      <c r="C257" s="18"/>
      <c r="D257" s="19"/>
      <c r="E257" s="20"/>
      <c r="F257" s="20"/>
      <c r="G257" s="20"/>
      <c r="H257" s="125" t="str">
        <f>IF(F257="","",VLOOKUP(F257,'Índice de Preço  INCC-DI FGV'!$A$3:$D$158,4))</f>
        <v/>
      </c>
      <c r="I257" s="135" t="str">
        <f>IF(F257="","",($L$2/H257)-1)</f>
        <v/>
      </c>
      <c r="J257" s="21"/>
    </row>
    <row r="258" spans="2:11" x14ac:dyDescent="0.25">
      <c r="B258" s="7">
        <f>B251+1</f>
        <v>37</v>
      </c>
      <c r="C258" s="8" t="s">
        <v>67</v>
      </c>
      <c r="D258" s="8"/>
      <c r="E258" s="9" t="s">
        <v>130</v>
      </c>
      <c r="F258" s="10"/>
      <c r="G258" s="10">
        <f>IF(G260="","Verificar",TRUNC(MEDIAN(G260:G263),2))</f>
        <v>911.01</v>
      </c>
      <c r="H258" s="123" t="str">
        <f>IF(F258="","",VLOOKUP(F258,'Índice de Preço  INCC-DI FGV'!$A$3:$D$158,4))</f>
        <v/>
      </c>
      <c r="I258" s="133" t="str">
        <f>IF(F258="","",($L$2/H258)-1)</f>
        <v/>
      </c>
      <c r="J258" s="11">
        <f>IF(J260="","Verificar",TRUNC(MEDIAN(J260:J263),2))</f>
        <v>924.35</v>
      </c>
      <c r="K258" s="2">
        <f>COUNTA(C260:C264)</f>
        <v>2</v>
      </c>
    </row>
    <row r="259" spans="2:11" x14ac:dyDescent="0.25">
      <c r="B259" s="12" t="s">
        <v>10</v>
      </c>
      <c r="C259" s="13" t="s">
        <v>11</v>
      </c>
      <c r="D259" s="13" t="s">
        <v>12</v>
      </c>
      <c r="E259" s="14" t="s">
        <v>13</v>
      </c>
      <c r="F259" s="15" t="s">
        <v>14</v>
      </c>
      <c r="G259" s="14" t="s">
        <v>7</v>
      </c>
      <c r="H259" s="124"/>
      <c r="I259" s="134"/>
      <c r="J259" s="16"/>
    </row>
    <row r="260" spans="2:11" x14ac:dyDescent="0.25">
      <c r="B260" s="24" t="s">
        <v>45</v>
      </c>
      <c r="C260" s="23" t="s">
        <v>39</v>
      </c>
      <c r="D260" s="23" t="s">
        <v>859</v>
      </c>
      <c r="E260" s="25" t="s">
        <v>40</v>
      </c>
      <c r="F260" s="26">
        <v>44795</v>
      </c>
      <c r="G260" s="101">
        <v>891.39</v>
      </c>
      <c r="H260" s="146">
        <f>IF(F260="","",IF(F260&gt;$L$3,"",VLOOKUP(F260,'Índice de Preço  INCC-DI FGV'!$A$3:$D$158,4)))</f>
        <v>1044.6790000000001</v>
      </c>
      <c r="I260" s="147">
        <f t="shared" ref="I260:I263" si="72">IF(F260="","",IF(F260&gt;$L$3,"",($L$2/H260)-1))</f>
        <v>2.2246067930914659E-2</v>
      </c>
      <c r="J260" s="148">
        <f t="shared" ref="J260:J263" si="73">IF(G260="","",IF(F260&gt;$L$3,G260,G260*(1+I260)))</f>
        <v>911.21992249293805</v>
      </c>
    </row>
    <row r="261" spans="2:11" x14ac:dyDescent="0.25">
      <c r="B261" s="24" t="s">
        <v>614</v>
      </c>
      <c r="C261" s="23" t="s">
        <v>615</v>
      </c>
      <c r="D261" s="23" t="s">
        <v>616</v>
      </c>
      <c r="E261" s="25" t="s">
        <v>617</v>
      </c>
      <c r="F261" s="26">
        <v>44994</v>
      </c>
      <c r="G261" s="101">
        <v>930.64</v>
      </c>
      <c r="H261" s="146">
        <f>IF(F261="","",IF(F261&gt;$L$3,"",VLOOKUP(F261,'Índice de Preço  INCC-DI FGV'!$A$3:$D$158,4)))</f>
        <v>1060.116</v>
      </c>
      <c r="I261" s="147">
        <f t="shared" si="72"/>
        <v>7.3605152643674288E-3</v>
      </c>
      <c r="J261" s="148">
        <f t="shared" si="73"/>
        <v>937.48998992563088</v>
      </c>
    </row>
    <row r="262" spans="2:11" x14ac:dyDescent="0.25">
      <c r="B262" s="24"/>
      <c r="C262" s="23"/>
      <c r="D262" s="23"/>
      <c r="E262" s="25"/>
      <c r="F262" s="26"/>
      <c r="G262" s="101"/>
      <c r="H262" s="146" t="str">
        <f>IF(F262="","",IF(F262&gt;$L$3,"",VLOOKUP(F262,'Índice de Preço  INCC-DI FGV'!$A$3:$D$158,4)))</f>
        <v/>
      </c>
      <c r="I262" s="147" t="str">
        <f t="shared" si="72"/>
        <v/>
      </c>
      <c r="J262" s="148" t="str">
        <f t="shared" si="73"/>
        <v/>
      </c>
    </row>
    <row r="263" spans="2:11" x14ac:dyDescent="0.25">
      <c r="B263" s="24"/>
      <c r="C263" s="23"/>
      <c r="D263" s="23"/>
      <c r="E263" s="25"/>
      <c r="F263" s="26"/>
      <c r="G263" s="101"/>
      <c r="H263" s="146" t="str">
        <f>IF(F263="","",IF(F263&gt;$L$3,"",VLOOKUP(F263,'Índice de Preço  INCC-DI FGV'!$A$3:$D$158,4)))</f>
        <v/>
      </c>
      <c r="I263" s="147" t="str">
        <f t="shared" si="72"/>
        <v/>
      </c>
      <c r="J263" s="148" t="str">
        <f t="shared" si="73"/>
        <v/>
      </c>
    </row>
    <row r="264" spans="2:11" x14ac:dyDescent="0.25">
      <c r="B264" s="17" t="s">
        <v>22</v>
      </c>
      <c r="C264" s="18"/>
      <c r="D264" s="19"/>
      <c r="E264" s="20"/>
      <c r="F264" s="20"/>
      <c r="G264" s="20"/>
      <c r="H264" s="125" t="str">
        <f>IF(F264="","",VLOOKUP(F264,'Índice de Preço  INCC-DI FGV'!$A$3:$D$158,4))</f>
        <v/>
      </c>
      <c r="I264" s="135" t="str">
        <f>IF(F264="","",($L$2/H264)-1)</f>
        <v/>
      </c>
      <c r="J264" s="21"/>
    </row>
    <row r="265" spans="2:11" ht="22.5" x14ac:dyDescent="0.25">
      <c r="B265" s="7">
        <f>B258+1</f>
        <v>38</v>
      </c>
      <c r="C265" s="8" t="s">
        <v>68</v>
      </c>
      <c r="D265" s="8"/>
      <c r="E265" s="9" t="s">
        <v>130</v>
      </c>
      <c r="F265" s="10"/>
      <c r="G265" s="10">
        <f>IF(G267="","Verificar",TRUNC(MEDIAN(G267:G270),2))</f>
        <v>27409</v>
      </c>
      <c r="H265" s="123" t="str">
        <f>IF(F265="","",VLOOKUP(F265,'Índice de Preço  INCC-DI FGV'!$A$3:$D$158,4))</f>
        <v/>
      </c>
      <c r="I265" s="133" t="str">
        <f>IF(F265="","",($L$2/H265)-1)</f>
        <v/>
      </c>
      <c r="J265" s="11">
        <f>IF(J267="","Verificar",TRUNC(MEDIAN(J267:J270),2))</f>
        <v>28133.61</v>
      </c>
      <c r="K265" s="2">
        <f>COUNTA(C267:C271)</f>
        <v>2</v>
      </c>
    </row>
    <row r="266" spans="2:11" x14ac:dyDescent="0.25">
      <c r="B266" s="12" t="s">
        <v>10</v>
      </c>
      <c r="C266" s="13" t="s">
        <v>11</v>
      </c>
      <c r="D266" s="13" t="s">
        <v>12</v>
      </c>
      <c r="E266" s="14" t="s">
        <v>13</v>
      </c>
      <c r="F266" s="15" t="s">
        <v>14</v>
      </c>
      <c r="G266" s="14" t="s">
        <v>7</v>
      </c>
      <c r="H266" s="124"/>
      <c r="I266" s="134"/>
      <c r="J266" s="16"/>
    </row>
    <row r="267" spans="2:11" x14ac:dyDescent="0.25">
      <c r="B267" s="24" t="s">
        <v>69</v>
      </c>
      <c r="C267" s="23" t="s">
        <v>70</v>
      </c>
      <c r="D267" s="23" t="s">
        <v>71</v>
      </c>
      <c r="E267" s="25" t="s">
        <v>72</v>
      </c>
      <c r="F267" s="26">
        <v>44735</v>
      </c>
      <c r="G267" s="101">
        <v>23600</v>
      </c>
      <c r="H267" s="146">
        <f>IF(F267="","",IF(F267&gt;$L$3,"",VLOOKUP(F267,'Índice de Preço  INCC-DI FGV'!$A$3:$D$158,4)))</f>
        <v>1034.8240000000001</v>
      </c>
      <c r="I267" s="147">
        <f t="shared" ref="I267:I270" si="74">IF(F267="","",IF(F267&gt;$L$3,"",($L$2/H267)-1))</f>
        <v>3.1981283773859115E-2</v>
      </c>
      <c r="J267" s="148">
        <f t="shared" ref="J267:J270" si="75">IF(G267="","",IF(F267&gt;$L$3,G267,G267*(1+I267)))</f>
        <v>24354.758297063076</v>
      </c>
    </row>
    <row r="268" spans="2:11" x14ac:dyDescent="0.25">
      <c r="B268" s="24" t="s">
        <v>73</v>
      </c>
      <c r="C268" s="23" t="s">
        <v>869</v>
      </c>
      <c r="D268" s="23" t="s">
        <v>74</v>
      </c>
      <c r="E268" s="25" t="s">
        <v>75</v>
      </c>
      <c r="F268" s="26">
        <v>44802</v>
      </c>
      <c r="G268" s="101">
        <v>31218</v>
      </c>
      <c r="H268" s="146">
        <f>IF(F268="","",IF(F268&gt;$L$3,"",VLOOKUP(F268,'Índice de Preço  INCC-DI FGV'!$A$3:$D$158,4)))</f>
        <v>1044.6790000000001</v>
      </c>
      <c r="I268" s="147">
        <f t="shared" si="74"/>
        <v>2.2246067930914659E-2</v>
      </c>
      <c r="J268" s="148">
        <f t="shared" si="75"/>
        <v>31912.477748667294</v>
      </c>
    </row>
    <row r="269" spans="2:11" x14ac:dyDescent="0.25">
      <c r="B269" s="24"/>
      <c r="C269" s="23"/>
      <c r="D269" s="23"/>
      <c r="E269" s="25"/>
      <c r="F269" s="26"/>
      <c r="G269" s="101"/>
      <c r="H269" s="146" t="str">
        <f>IF(F269="","",IF(F269&gt;$L$3,"",VLOOKUP(F269,'Índice de Preço  INCC-DI FGV'!$A$3:$D$158,4)))</f>
        <v/>
      </c>
      <c r="I269" s="147" t="str">
        <f t="shared" si="74"/>
        <v/>
      </c>
      <c r="J269" s="148" t="str">
        <f t="shared" si="75"/>
        <v/>
      </c>
    </row>
    <row r="270" spans="2:11" x14ac:dyDescent="0.25">
      <c r="B270" s="24"/>
      <c r="C270" s="23"/>
      <c r="D270" s="23"/>
      <c r="E270" s="25"/>
      <c r="F270" s="26"/>
      <c r="G270" s="101"/>
      <c r="H270" s="146" t="str">
        <f>IF(F270="","",IF(F270&gt;$L$3,"",VLOOKUP(F270,'Índice de Preço  INCC-DI FGV'!$A$3:$D$158,4)))</f>
        <v/>
      </c>
      <c r="I270" s="147" t="str">
        <f t="shared" si="74"/>
        <v/>
      </c>
      <c r="J270" s="148" t="str">
        <f t="shared" si="75"/>
        <v/>
      </c>
    </row>
    <row r="271" spans="2:11" x14ac:dyDescent="0.25">
      <c r="B271" s="17" t="s">
        <v>22</v>
      </c>
      <c r="C271" s="18"/>
      <c r="D271" s="19"/>
      <c r="E271" s="20"/>
      <c r="F271" s="20"/>
      <c r="G271" s="20"/>
      <c r="H271" s="125" t="str">
        <f>IF(F271="","",VLOOKUP(F271,'Índice de Preço  INCC-DI FGV'!$A$3:$D$158,4))</f>
        <v/>
      </c>
      <c r="I271" s="135" t="str">
        <f>IF(F271="","",($L$2/H271)-1)</f>
        <v/>
      </c>
      <c r="J271" s="21"/>
    </row>
    <row r="272" spans="2:11" x14ac:dyDescent="0.25">
      <c r="B272" s="7">
        <f>B265+1</f>
        <v>39</v>
      </c>
      <c r="C272" s="8" t="s">
        <v>76</v>
      </c>
      <c r="D272" s="8"/>
      <c r="E272" s="9" t="s">
        <v>130</v>
      </c>
      <c r="F272" s="10"/>
      <c r="G272" s="10">
        <f>IF(G274="","Verificar",TRUNC(MEDIAN(G274:G277),2))</f>
        <v>1372.74</v>
      </c>
      <c r="H272" s="123" t="str">
        <f>IF(F272="","",VLOOKUP(F272,'Índice de Preço  INCC-DI FGV'!$A$3:$D$158,4))</f>
        <v/>
      </c>
      <c r="I272" s="133" t="str">
        <f>IF(F272="","",($L$2/H272)-1)</f>
        <v/>
      </c>
      <c r="J272" s="11">
        <f>IF(J274="","Verificar",TRUNC(MEDIAN(J274:J277),2))</f>
        <v>1391.56</v>
      </c>
      <c r="K272" s="2">
        <f>COUNTA(C274:C278)</f>
        <v>2</v>
      </c>
    </row>
    <row r="273" spans="2:15" x14ac:dyDescent="0.25">
      <c r="B273" s="12" t="s">
        <v>10</v>
      </c>
      <c r="C273" s="13" t="s">
        <v>11</v>
      </c>
      <c r="D273" s="13" t="s">
        <v>12</v>
      </c>
      <c r="E273" s="14" t="s">
        <v>13</v>
      </c>
      <c r="F273" s="15" t="s">
        <v>14</v>
      </c>
      <c r="G273" s="14" t="s">
        <v>7</v>
      </c>
      <c r="H273" s="124"/>
      <c r="I273" s="134"/>
      <c r="J273" s="16"/>
    </row>
    <row r="274" spans="2:15" x14ac:dyDescent="0.25">
      <c r="B274" s="24" t="s">
        <v>45</v>
      </c>
      <c r="C274" s="23" t="s">
        <v>39</v>
      </c>
      <c r="D274" s="23" t="s">
        <v>859</v>
      </c>
      <c r="E274" s="25" t="s">
        <v>40</v>
      </c>
      <c r="F274" s="26">
        <v>44795</v>
      </c>
      <c r="G274" s="101">
        <f>498.87*2.348</f>
        <v>1171.3467599999999</v>
      </c>
      <c r="H274" s="146">
        <f>IF(F274="","",IF(F274&gt;$L$3,"",VLOOKUP(F274,'Índice de Preço  INCC-DI FGV'!$A$3:$D$158,4)))</f>
        <v>1044.6790000000001</v>
      </c>
      <c r="I274" s="147">
        <f t="shared" ref="I274:I277" si="76">IF(F274="","",IF(F274&gt;$L$3,"",($L$2/H274)-1))</f>
        <v>2.2246067930914659E-2</v>
      </c>
      <c r="J274" s="148">
        <f t="shared" ref="J274:J277" si="77">IF(G274="","",IF(F274&gt;$L$3,G274,G274*(1+I274)))</f>
        <v>1197.4046195936166</v>
      </c>
    </row>
    <row r="275" spans="2:15" x14ac:dyDescent="0.25">
      <c r="B275" s="24" t="s">
        <v>614</v>
      </c>
      <c r="C275" s="23" t="s">
        <v>615</v>
      </c>
      <c r="D275" s="23" t="s">
        <v>616</v>
      </c>
      <c r="E275" s="25" t="s">
        <v>617</v>
      </c>
      <c r="F275" s="26">
        <v>44994</v>
      </c>
      <c r="G275" s="101">
        <f>670.42*2.348</f>
        <v>1574.1461599999998</v>
      </c>
      <c r="H275" s="146">
        <f>IF(F275="","",IF(F275&gt;$L$3,"",VLOOKUP(F275,'Índice de Preço  INCC-DI FGV'!$A$3:$D$158,4)))</f>
        <v>1060.116</v>
      </c>
      <c r="I275" s="147">
        <f t="shared" si="76"/>
        <v>7.3605152643674288E-3</v>
      </c>
      <c r="J275" s="148">
        <f t="shared" si="77"/>
        <v>1585.7326868390251</v>
      </c>
      <c r="N275" s="2">
        <v>631.67999999999995</v>
      </c>
      <c r="O275" s="2">
        <f>N275*2.348</f>
        <v>1483.1846399999997</v>
      </c>
    </row>
    <row r="276" spans="2:15" x14ac:dyDescent="0.25">
      <c r="B276" s="24"/>
      <c r="C276" s="23"/>
      <c r="D276" s="23"/>
      <c r="E276" s="25"/>
      <c r="F276" s="26"/>
      <c r="G276" s="101"/>
      <c r="H276" s="146" t="str">
        <f>IF(F276="","",IF(F276&gt;$L$3,"",VLOOKUP(F276,'Índice de Preço  INCC-DI FGV'!$A$3:$D$158,4)))</f>
        <v/>
      </c>
      <c r="I276" s="147" t="str">
        <f t="shared" si="76"/>
        <v/>
      </c>
      <c r="J276" s="148" t="str">
        <f t="shared" si="77"/>
        <v/>
      </c>
    </row>
    <row r="277" spans="2:15" x14ac:dyDescent="0.25">
      <c r="B277" s="24"/>
      <c r="C277" s="23"/>
      <c r="D277" s="23"/>
      <c r="E277" s="25"/>
      <c r="F277" s="26"/>
      <c r="G277" s="101"/>
      <c r="H277" s="146" t="str">
        <f>IF(F277="","",IF(F277&gt;$L$3,"",VLOOKUP(F277,'Índice de Preço  INCC-DI FGV'!$A$3:$D$158,4)))</f>
        <v/>
      </c>
      <c r="I277" s="147" t="str">
        <f t="shared" si="76"/>
        <v/>
      </c>
      <c r="J277" s="148" t="str">
        <f t="shared" si="77"/>
        <v/>
      </c>
    </row>
    <row r="278" spans="2:15" x14ac:dyDescent="0.25">
      <c r="B278" s="17" t="s">
        <v>22</v>
      </c>
      <c r="C278" s="18"/>
      <c r="D278" s="19"/>
      <c r="E278" s="20"/>
      <c r="F278" s="20"/>
      <c r="G278" s="20"/>
      <c r="H278" s="125" t="str">
        <f>IF(F278="","",VLOOKUP(F278,'Índice de Preço  INCC-DI FGV'!$A$3:$D$158,4))</f>
        <v/>
      </c>
      <c r="I278" s="135" t="str">
        <f>IF(F278="","",($L$2/H278)-1)</f>
        <v/>
      </c>
      <c r="J278" s="21"/>
    </row>
    <row r="279" spans="2:15" x14ac:dyDescent="0.25">
      <c r="B279" s="7">
        <f>B272+1</f>
        <v>40</v>
      </c>
      <c r="C279" s="8" t="s">
        <v>77</v>
      </c>
      <c r="D279" s="8"/>
      <c r="E279" s="9" t="s">
        <v>130</v>
      </c>
      <c r="F279" s="10"/>
      <c r="G279" s="10">
        <f>IF(G281="","Verificar",TRUNC(MEDIAN(G281:G284),2))</f>
        <v>2923.22</v>
      </c>
      <c r="H279" s="123" t="str">
        <f>IF(F279="","",VLOOKUP(F279,'Índice de Preço  INCC-DI FGV'!$A$3:$D$158,4))</f>
        <v/>
      </c>
      <c r="I279" s="133" t="str">
        <f>IF(F279="","",($L$2/H279)-1)</f>
        <v/>
      </c>
      <c r="J279" s="11">
        <f>IF(J281="","Verificar",TRUNC(MEDIAN(J281:J284),2))</f>
        <v>2963.3</v>
      </c>
      <c r="K279" s="2">
        <f>COUNTA(C281:C285)</f>
        <v>2</v>
      </c>
    </row>
    <row r="280" spans="2:15" x14ac:dyDescent="0.25">
      <c r="B280" s="12" t="s">
        <v>10</v>
      </c>
      <c r="C280" s="13" t="s">
        <v>11</v>
      </c>
      <c r="D280" s="13" t="s">
        <v>12</v>
      </c>
      <c r="E280" s="14" t="s">
        <v>13</v>
      </c>
      <c r="F280" s="15" t="s">
        <v>14</v>
      </c>
      <c r="G280" s="14" t="s">
        <v>7</v>
      </c>
      <c r="H280" s="124"/>
      <c r="I280" s="134"/>
      <c r="J280" s="16"/>
    </row>
    <row r="281" spans="2:15" x14ac:dyDescent="0.25">
      <c r="B281" s="24" t="s">
        <v>45</v>
      </c>
      <c r="C281" s="23" t="s">
        <v>39</v>
      </c>
      <c r="D281" s="23" t="s">
        <v>859</v>
      </c>
      <c r="E281" s="25" t="s">
        <v>40</v>
      </c>
      <c r="F281" s="26">
        <v>44795</v>
      </c>
      <c r="G281" s="101">
        <f>498.87*5</f>
        <v>2494.35</v>
      </c>
      <c r="H281" s="146">
        <f>IF(F281="","",IF(F281&gt;$L$3,"",VLOOKUP(F281,'Índice de Preço  INCC-DI FGV'!$A$3:$D$158,4)))</f>
        <v>1044.6790000000001</v>
      </c>
      <c r="I281" s="147">
        <f t="shared" ref="I281:I284" si="78">IF(F281="","",IF(F281&gt;$L$3,"",($L$2/H281)-1))</f>
        <v>2.2246067930914659E-2</v>
      </c>
      <c r="J281" s="148">
        <f t="shared" ref="J281:J284" si="79">IF(G281="","",IF(F281&gt;$L$3,G281,G281*(1+I281)))</f>
        <v>2549.839479543477</v>
      </c>
    </row>
    <row r="282" spans="2:15" x14ac:dyDescent="0.25">
      <c r="B282" s="24" t="s">
        <v>614</v>
      </c>
      <c r="C282" s="23" t="s">
        <v>615</v>
      </c>
      <c r="D282" s="23" t="s">
        <v>616</v>
      </c>
      <c r="E282" s="25" t="s">
        <v>617</v>
      </c>
      <c r="F282" s="26">
        <v>44994</v>
      </c>
      <c r="G282" s="101">
        <f>670.42*5</f>
        <v>3352.1</v>
      </c>
      <c r="H282" s="146">
        <f>IF(F282="","",IF(F282&gt;$L$3,"",VLOOKUP(F282,'Índice de Preço  INCC-DI FGV'!$A$3:$D$158,4)))</f>
        <v>1060.116</v>
      </c>
      <c r="I282" s="147">
        <f t="shared" si="78"/>
        <v>7.3605152643674288E-3</v>
      </c>
      <c r="J282" s="148">
        <f t="shared" si="79"/>
        <v>3376.773183217686</v>
      </c>
      <c r="N282" s="2">
        <v>631.67999999999995</v>
      </c>
      <c r="O282" s="2">
        <f>N282*5</f>
        <v>3158.3999999999996</v>
      </c>
    </row>
    <row r="283" spans="2:15" x14ac:dyDescent="0.25">
      <c r="B283" s="24"/>
      <c r="C283" s="23"/>
      <c r="D283" s="23"/>
      <c r="E283" s="25"/>
      <c r="F283" s="26"/>
      <c r="G283" s="101"/>
      <c r="H283" s="146" t="str">
        <f>IF(F283="","",IF(F283&gt;$L$3,"",VLOOKUP(F283,'Índice de Preço  INCC-DI FGV'!$A$3:$D$158,4)))</f>
        <v/>
      </c>
      <c r="I283" s="147" t="str">
        <f t="shared" si="78"/>
        <v/>
      </c>
      <c r="J283" s="148" t="str">
        <f t="shared" si="79"/>
        <v/>
      </c>
    </row>
    <row r="284" spans="2:15" x14ac:dyDescent="0.25">
      <c r="B284" s="24"/>
      <c r="C284" s="23"/>
      <c r="D284" s="23"/>
      <c r="E284" s="25"/>
      <c r="F284" s="26"/>
      <c r="G284" s="101"/>
      <c r="H284" s="146" t="str">
        <f>IF(F284="","",IF(F284&gt;$L$3,"",VLOOKUP(F284,'Índice de Preço  INCC-DI FGV'!$A$3:$D$158,4)))</f>
        <v/>
      </c>
      <c r="I284" s="147" t="str">
        <f t="shared" si="78"/>
        <v/>
      </c>
      <c r="J284" s="148" t="str">
        <f t="shared" si="79"/>
        <v/>
      </c>
    </row>
    <row r="285" spans="2:15" x14ac:dyDescent="0.25">
      <c r="B285" s="17" t="s">
        <v>22</v>
      </c>
      <c r="C285" s="18"/>
      <c r="D285" s="19"/>
      <c r="E285" s="20"/>
      <c r="F285" s="20"/>
      <c r="G285" s="20"/>
      <c r="H285" s="125" t="str">
        <f>IF(F285="","",VLOOKUP(F285,'Índice de Preço  INCC-DI FGV'!$A$3:$D$158,4))</f>
        <v/>
      </c>
      <c r="I285" s="135" t="str">
        <f>IF(F285="","",($L$2/H285)-1)</f>
        <v/>
      </c>
      <c r="J285" s="21"/>
    </row>
    <row r="286" spans="2:15" x14ac:dyDescent="0.25">
      <c r="B286" s="7">
        <f>B279+1</f>
        <v>41</v>
      </c>
      <c r="C286" s="8" t="s">
        <v>78</v>
      </c>
      <c r="D286" s="8"/>
      <c r="E286" s="9" t="s">
        <v>130</v>
      </c>
      <c r="F286" s="10"/>
      <c r="G286" s="10">
        <f>IF(G288="","Verificar",TRUNC(MEDIAN(G288:G291),2))</f>
        <v>3507.87</v>
      </c>
      <c r="H286" s="123" t="str">
        <f>IF(F286="","",VLOOKUP(F286,'Índice de Preço  INCC-DI FGV'!$A$3:$D$158,4))</f>
        <v/>
      </c>
      <c r="I286" s="133" t="str">
        <f>IF(F286="","",($L$2/H286)-1)</f>
        <v/>
      </c>
      <c r="J286" s="11">
        <f>IF(J288="","Verificar",TRUNC(MEDIAN(J288:J291),2))</f>
        <v>3555.96</v>
      </c>
      <c r="K286" s="2">
        <f>COUNTA(C288:C292)</f>
        <v>2</v>
      </c>
    </row>
    <row r="287" spans="2:15" x14ac:dyDescent="0.25">
      <c r="B287" s="12" t="s">
        <v>10</v>
      </c>
      <c r="C287" s="13" t="s">
        <v>11</v>
      </c>
      <c r="D287" s="13" t="s">
        <v>12</v>
      </c>
      <c r="E287" s="14" t="s">
        <v>13</v>
      </c>
      <c r="F287" s="15" t="s">
        <v>14</v>
      </c>
      <c r="G287" s="14" t="s">
        <v>7</v>
      </c>
      <c r="H287" s="124"/>
      <c r="I287" s="134"/>
      <c r="J287" s="16"/>
    </row>
    <row r="288" spans="2:15" x14ac:dyDescent="0.25">
      <c r="B288" s="24" t="s">
        <v>45</v>
      </c>
      <c r="C288" s="23" t="s">
        <v>39</v>
      </c>
      <c r="D288" s="23" t="s">
        <v>859</v>
      </c>
      <c r="E288" s="25" t="s">
        <v>40</v>
      </c>
      <c r="F288" s="26">
        <v>44795</v>
      </c>
      <c r="G288" s="101">
        <f>498.87*6</f>
        <v>2993.2200000000003</v>
      </c>
      <c r="H288" s="146">
        <f>IF(F288="","",IF(F288&gt;$L$3,"",VLOOKUP(F288,'Índice de Preço  INCC-DI FGV'!$A$3:$D$158,4)))</f>
        <v>1044.6790000000001</v>
      </c>
      <c r="I288" s="147">
        <f t="shared" ref="I288:I291" si="80">IF(F288="","",IF(F288&gt;$L$3,"",($L$2/H288)-1))</f>
        <v>2.2246067930914659E-2</v>
      </c>
      <c r="J288" s="148">
        <f t="shared" ref="J288:J291" si="81">IF(G288="","",IF(F288&gt;$L$3,G288,G288*(1+I288)))</f>
        <v>3059.8073754521724</v>
      </c>
    </row>
    <row r="289" spans="2:15" x14ac:dyDescent="0.25">
      <c r="B289" s="24" t="s">
        <v>614</v>
      </c>
      <c r="C289" s="23" t="s">
        <v>615</v>
      </c>
      <c r="D289" s="23" t="s">
        <v>616</v>
      </c>
      <c r="E289" s="25" t="s">
        <v>617</v>
      </c>
      <c r="F289" s="26">
        <v>44994</v>
      </c>
      <c r="G289" s="101">
        <f>670.42*6</f>
        <v>4022.5199999999995</v>
      </c>
      <c r="H289" s="146">
        <f>IF(F289="","",IF(F289&gt;$L$3,"",VLOOKUP(F289,'Índice de Preço  INCC-DI FGV'!$A$3:$D$158,4)))</f>
        <v>1060.116</v>
      </c>
      <c r="I289" s="147">
        <f t="shared" si="80"/>
        <v>7.3605152643674288E-3</v>
      </c>
      <c r="J289" s="148">
        <f t="shared" si="81"/>
        <v>4052.1278198612226</v>
      </c>
      <c r="N289" s="2">
        <v>631.67999999999995</v>
      </c>
      <c r="O289" s="2">
        <f>N289*6</f>
        <v>3790.08</v>
      </c>
    </row>
    <row r="290" spans="2:15" x14ac:dyDescent="0.25">
      <c r="B290" s="24"/>
      <c r="C290" s="23"/>
      <c r="D290" s="23"/>
      <c r="E290" s="25"/>
      <c r="F290" s="26"/>
      <c r="G290" s="101"/>
      <c r="H290" s="146" t="str">
        <f>IF(F290="","",IF(F290&gt;$L$3,"",VLOOKUP(F290,'Índice de Preço  INCC-DI FGV'!$A$3:$D$158,4)))</f>
        <v/>
      </c>
      <c r="I290" s="147" t="str">
        <f t="shared" si="80"/>
        <v/>
      </c>
      <c r="J290" s="148" t="str">
        <f t="shared" si="81"/>
        <v/>
      </c>
    </row>
    <row r="291" spans="2:15" x14ac:dyDescent="0.25">
      <c r="B291" s="24"/>
      <c r="C291" s="23"/>
      <c r="D291" s="23"/>
      <c r="E291" s="25"/>
      <c r="F291" s="26"/>
      <c r="G291" s="101"/>
      <c r="H291" s="146" t="str">
        <f>IF(F291="","",IF(F291&gt;$L$3,"",VLOOKUP(F291,'Índice de Preço  INCC-DI FGV'!$A$3:$D$158,4)))</f>
        <v/>
      </c>
      <c r="I291" s="147" t="str">
        <f t="shared" si="80"/>
        <v/>
      </c>
      <c r="J291" s="148" t="str">
        <f t="shared" si="81"/>
        <v/>
      </c>
    </row>
    <row r="292" spans="2:15" x14ac:dyDescent="0.25">
      <c r="B292" s="17" t="s">
        <v>22</v>
      </c>
      <c r="C292" s="18"/>
      <c r="D292" s="19"/>
      <c r="E292" s="20"/>
      <c r="F292" s="20"/>
      <c r="G292" s="20"/>
      <c r="H292" s="125" t="str">
        <f>IF(F292="","",VLOOKUP(F292,'Índice de Preço  INCC-DI FGV'!$A$3:$D$158,4))</f>
        <v/>
      </c>
      <c r="I292" s="135" t="str">
        <f>IF(F292="","",($L$2/H292)-1)</f>
        <v/>
      </c>
      <c r="J292" s="21"/>
    </row>
    <row r="293" spans="2:15" ht="22.5" x14ac:dyDescent="0.25">
      <c r="B293" s="7">
        <f>B286+1</f>
        <v>42</v>
      </c>
      <c r="C293" s="8" t="s">
        <v>79</v>
      </c>
      <c r="D293" s="8"/>
      <c r="E293" s="9" t="s">
        <v>130</v>
      </c>
      <c r="F293" s="10"/>
      <c r="G293" s="10">
        <f>IF(G295="","Verificar",TRUNC(MEDIAN(G295:G298),2))</f>
        <v>1896.63</v>
      </c>
      <c r="H293" s="123" t="str">
        <f>IF(F293="","",VLOOKUP(F293,'Índice de Preço  INCC-DI FGV'!$A$3:$D$158,4))</f>
        <v/>
      </c>
      <c r="I293" s="133" t="str">
        <f>IF(F293="","",($L$2/H293)-1)</f>
        <v/>
      </c>
      <c r="J293" s="11">
        <f>IF(J295="","Verificar",TRUNC(MEDIAN(J295:J298),2))</f>
        <v>1922.27</v>
      </c>
      <c r="K293" s="2">
        <f>COUNTA(C295:C299)</f>
        <v>2</v>
      </c>
    </row>
    <row r="294" spans="2:15" x14ac:dyDescent="0.25">
      <c r="B294" s="12" t="s">
        <v>10</v>
      </c>
      <c r="C294" s="13" t="s">
        <v>11</v>
      </c>
      <c r="D294" s="13" t="s">
        <v>12</v>
      </c>
      <c r="E294" s="14" t="s">
        <v>13</v>
      </c>
      <c r="F294" s="15" t="s">
        <v>14</v>
      </c>
      <c r="G294" s="14" t="s">
        <v>7</v>
      </c>
      <c r="H294" s="124"/>
      <c r="I294" s="134"/>
      <c r="J294" s="16"/>
    </row>
    <row r="295" spans="2:15" x14ac:dyDescent="0.25">
      <c r="B295" s="24" t="s">
        <v>45</v>
      </c>
      <c r="C295" s="23" t="s">
        <v>39</v>
      </c>
      <c r="D295" s="23" t="s">
        <v>859</v>
      </c>
      <c r="E295" s="25" t="s">
        <v>40</v>
      </c>
      <c r="F295" s="26">
        <v>44795</v>
      </c>
      <c r="G295" s="101">
        <v>1569.19</v>
      </c>
      <c r="H295" s="146">
        <f>IF(F295="","",IF(F295&gt;$L$3,"",VLOOKUP(F295,'Índice de Preço  INCC-DI FGV'!$A$3:$D$158,4)))</f>
        <v>1044.6790000000001</v>
      </c>
      <c r="I295" s="147">
        <f t="shared" ref="I295:I298" si="82">IF(F295="","",IF(F295&gt;$L$3,"",($L$2/H295)-1))</f>
        <v>2.2246067930914659E-2</v>
      </c>
      <c r="J295" s="148">
        <f t="shared" ref="J295:J298" si="83">IF(G295="","",IF(F295&gt;$L$3,G295,G295*(1+I295)))</f>
        <v>1604.0983073365121</v>
      </c>
    </row>
    <row r="296" spans="2:15" x14ac:dyDescent="0.25">
      <c r="B296" s="24" t="s">
        <v>614</v>
      </c>
      <c r="C296" s="23" t="s">
        <v>615</v>
      </c>
      <c r="D296" s="23" t="s">
        <v>616</v>
      </c>
      <c r="E296" s="25" t="s">
        <v>617</v>
      </c>
      <c r="F296" s="26">
        <v>44994</v>
      </c>
      <c r="G296" s="101">
        <v>2224.08</v>
      </c>
      <c r="H296" s="146">
        <f>IF(F296="","",IF(F296&gt;$L$3,"",VLOOKUP(F296,'Índice de Preço  INCC-DI FGV'!$A$3:$D$158,4)))</f>
        <v>1060.116</v>
      </c>
      <c r="I296" s="147">
        <f t="shared" si="82"/>
        <v>7.3605152643674288E-3</v>
      </c>
      <c r="J296" s="148">
        <f t="shared" si="83"/>
        <v>2240.450374789174</v>
      </c>
    </row>
    <row r="297" spans="2:15" x14ac:dyDescent="0.25">
      <c r="B297" s="24"/>
      <c r="C297" s="23"/>
      <c r="D297" s="23"/>
      <c r="E297" s="25"/>
      <c r="F297" s="26"/>
      <c r="G297" s="101"/>
      <c r="H297" s="146" t="str">
        <f>IF(F297="","",IF(F297&gt;$L$3,"",VLOOKUP(F297,'Índice de Preço  INCC-DI FGV'!$A$3:$D$158,4)))</f>
        <v/>
      </c>
      <c r="I297" s="147" t="str">
        <f t="shared" si="82"/>
        <v/>
      </c>
      <c r="J297" s="148" t="str">
        <f t="shared" si="83"/>
        <v/>
      </c>
    </row>
    <row r="298" spans="2:15" x14ac:dyDescent="0.25">
      <c r="B298" s="24"/>
      <c r="C298" s="23"/>
      <c r="D298" s="23"/>
      <c r="E298" s="25"/>
      <c r="F298" s="26"/>
      <c r="G298" s="101"/>
      <c r="H298" s="146" t="str">
        <f>IF(F298="","",IF(F298&gt;$L$3,"",VLOOKUP(F298,'Índice de Preço  INCC-DI FGV'!$A$3:$D$158,4)))</f>
        <v/>
      </c>
      <c r="I298" s="147" t="str">
        <f t="shared" si="82"/>
        <v/>
      </c>
      <c r="J298" s="148" t="str">
        <f t="shared" si="83"/>
        <v/>
      </c>
    </row>
    <row r="299" spans="2:15" x14ac:dyDescent="0.25">
      <c r="B299" s="17" t="s">
        <v>22</v>
      </c>
      <c r="C299" s="18"/>
      <c r="D299" s="19"/>
      <c r="E299" s="20"/>
      <c r="F299" s="20"/>
      <c r="G299" s="20"/>
      <c r="H299" s="125" t="str">
        <f>IF(F299="","",VLOOKUP(F299,'Índice de Preço  INCC-DI FGV'!$A$3:$D$158,4))</f>
        <v/>
      </c>
      <c r="I299" s="135" t="str">
        <f>IF(F299="","",($L$2/H299)-1)</f>
        <v/>
      </c>
      <c r="J299" s="21"/>
    </row>
    <row r="300" spans="2:15" ht="22.5" x14ac:dyDescent="0.25">
      <c r="B300" s="7">
        <f>B293+1</f>
        <v>43</v>
      </c>
      <c r="C300" s="8" t="s">
        <v>80</v>
      </c>
      <c r="D300" s="8"/>
      <c r="E300" s="9" t="s">
        <v>130</v>
      </c>
      <c r="F300" s="10"/>
      <c r="G300" s="10">
        <f>IF(G302="","Verificar",TRUNC(MEDIAN(G302:G305),2))</f>
        <v>2724.01</v>
      </c>
      <c r="H300" s="123" t="str">
        <f>IF(F300="","",VLOOKUP(F300,'Índice de Preço  INCC-DI FGV'!$A$3:$D$158,4))</f>
        <v/>
      </c>
      <c r="I300" s="133" t="str">
        <f>IF(F300="","",($L$2/H300)-1)</f>
        <v/>
      </c>
      <c r="J300" s="11">
        <f>IF(J302="","Verificar",TRUNC(MEDIAN(J302:J305),2))</f>
        <v>2760.69</v>
      </c>
      <c r="K300" s="2">
        <f>COUNTA(C302:C306)</f>
        <v>2</v>
      </c>
    </row>
    <row r="301" spans="2:15" x14ac:dyDescent="0.25">
      <c r="B301" s="12" t="s">
        <v>10</v>
      </c>
      <c r="C301" s="13" t="s">
        <v>11</v>
      </c>
      <c r="D301" s="13" t="s">
        <v>12</v>
      </c>
      <c r="E301" s="14" t="s">
        <v>13</v>
      </c>
      <c r="F301" s="15" t="s">
        <v>14</v>
      </c>
      <c r="G301" s="14" t="s">
        <v>7</v>
      </c>
      <c r="H301" s="124"/>
      <c r="I301" s="134"/>
      <c r="J301" s="16"/>
    </row>
    <row r="302" spans="2:15" x14ac:dyDescent="0.25">
      <c r="B302" s="24" t="s">
        <v>45</v>
      </c>
      <c r="C302" s="23" t="s">
        <v>39</v>
      </c>
      <c r="D302" s="23" t="s">
        <v>859</v>
      </c>
      <c r="E302" s="25" t="s">
        <v>40</v>
      </c>
      <c r="F302" s="26">
        <v>44795</v>
      </c>
      <c r="G302" s="101">
        <v>2234.21</v>
      </c>
      <c r="H302" s="146">
        <f>IF(F302="","",IF(F302&gt;$L$3,"",VLOOKUP(F302,'Índice de Preço  INCC-DI FGV'!$A$3:$D$158,4)))</f>
        <v>1044.6790000000001</v>
      </c>
      <c r="I302" s="147">
        <f t="shared" ref="I302:I305" si="84">IF(F302="","",IF(F302&gt;$L$3,"",($L$2/H302)-1))</f>
        <v>2.2246067930914659E-2</v>
      </c>
      <c r="J302" s="148">
        <f t="shared" ref="J302:J305" si="85">IF(G302="","",IF(F302&gt;$L$3,G302,G302*(1+I302)))</f>
        <v>2283.9123874319289</v>
      </c>
    </row>
    <row r="303" spans="2:15" x14ac:dyDescent="0.25">
      <c r="B303" s="24" t="s">
        <v>614</v>
      </c>
      <c r="C303" s="23" t="s">
        <v>615</v>
      </c>
      <c r="D303" s="23" t="s">
        <v>616</v>
      </c>
      <c r="E303" s="25" t="s">
        <v>617</v>
      </c>
      <c r="F303" s="26">
        <v>44994</v>
      </c>
      <c r="G303" s="101">
        <v>3213.82</v>
      </c>
      <c r="H303" s="146">
        <f>IF(F303="","",IF(F303&gt;$L$3,"",VLOOKUP(F303,'Índice de Preço  INCC-DI FGV'!$A$3:$D$158,4)))</f>
        <v>1060.116</v>
      </c>
      <c r="I303" s="147">
        <f t="shared" si="84"/>
        <v>7.3605152643674288E-3</v>
      </c>
      <c r="J303" s="148">
        <f t="shared" si="85"/>
        <v>3237.4753711669296</v>
      </c>
    </row>
    <row r="304" spans="2:15" x14ac:dyDescent="0.25">
      <c r="B304" s="24"/>
      <c r="C304" s="23"/>
      <c r="D304" s="23"/>
      <c r="E304" s="25"/>
      <c r="F304" s="26"/>
      <c r="G304" s="101"/>
      <c r="H304" s="146" t="str">
        <f>IF(F304="","",IF(F304&gt;$L$3,"",VLOOKUP(F304,'Índice de Preço  INCC-DI FGV'!$A$3:$D$158,4)))</f>
        <v/>
      </c>
      <c r="I304" s="147" t="str">
        <f t="shared" si="84"/>
        <v/>
      </c>
      <c r="J304" s="148" t="str">
        <f t="shared" si="85"/>
        <v/>
      </c>
    </row>
    <row r="305" spans="2:11" x14ac:dyDescent="0.25">
      <c r="B305" s="24"/>
      <c r="C305" s="23"/>
      <c r="D305" s="23"/>
      <c r="E305" s="25"/>
      <c r="F305" s="26"/>
      <c r="G305" s="101"/>
      <c r="H305" s="146" t="str">
        <f>IF(F305="","",IF(F305&gt;$L$3,"",VLOOKUP(F305,'Índice de Preço  INCC-DI FGV'!$A$3:$D$158,4)))</f>
        <v/>
      </c>
      <c r="I305" s="147" t="str">
        <f t="shared" si="84"/>
        <v/>
      </c>
      <c r="J305" s="148" t="str">
        <f t="shared" si="85"/>
        <v/>
      </c>
    </row>
    <row r="306" spans="2:11" x14ac:dyDescent="0.25">
      <c r="B306" s="17" t="s">
        <v>22</v>
      </c>
      <c r="C306" s="18"/>
      <c r="D306" s="19"/>
      <c r="E306" s="20"/>
      <c r="F306" s="20"/>
      <c r="G306" s="20"/>
      <c r="H306" s="125" t="str">
        <f>IF(F306="","",VLOOKUP(F306,'Índice de Preço  INCC-DI FGV'!$A$3:$D$158,4))</f>
        <v/>
      </c>
      <c r="I306" s="135" t="str">
        <f>IF(F306="","",($L$2/H306)-1)</f>
        <v/>
      </c>
      <c r="J306" s="21"/>
    </row>
    <row r="307" spans="2:11" ht="22.5" x14ac:dyDescent="0.25">
      <c r="B307" s="7">
        <f>B300+1</f>
        <v>44</v>
      </c>
      <c r="C307" s="8" t="s">
        <v>81</v>
      </c>
      <c r="D307" s="8"/>
      <c r="E307" s="9" t="s">
        <v>130</v>
      </c>
      <c r="F307" s="10"/>
      <c r="G307" s="10">
        <f>IF(G309="","Verificar",TRUNC(MEDIAN(G309:G312),2))</f>
        <v>2724.01</v>
      </c>
      <c r="H307" s="123" t="str">
        <f>IF(F307="","",VLOOKUP(F307,'Índice de Preço  INCC-DI FGV'!$A$3:$D$158,4))</f>
        <v/>
      </c>
      <c r="I307" s="133" t="str">
        <f>IF(F307="","",($L$2/H307)-1)</f>
        <v/>
      </c>
      <c r="J307" s="11">
        <f>IF(J309="","Verificar",TRUNC(MEDIAN(J309:J312),2))</f>
        <v>2760.69</v>
      </c>
      <c r="K307" s="2">
        <f>COUNTA(C309:C313)</f>
        <v>2</v>
      </c>
    </row>
    <row r="308" spans="2:11" x14ac:dyDescent="0.25">
      <c r="B308" s="12" t="s">
        <v>10</v>
      </c>
      <c r="C308" s="13" t="s">
        <v>11</v>
      </c>
      <c r="D308" s="13" t="s">
        <v>12</v>
      </c>
      <c r="E308" s="14" t="s">
        <v>13</v>
      </c>
      <c r="F308" s="15" t="s">
        <v>14</v>
      </c>
      <c r="G308" s="14" t="s">
        <v>7</v>
      </c>
      <c r="H308" s="124"/>
      <c r="I308" s="134"/>
      <c r="J308" s="16"/>
    </row>
    <row r="309" spans="2:11" x14ac:dyDescent="0.25">
      <c r="B309" s="24" t="s">
        <v>45</v>
      </c>
      <c r="C309" s="23" t="s">
        <v>39</v>
      </c>
      <c r="D309" s="23" t="s">
        <v>859</v>
      </c>
      <c r="E309" s="25" t="s">
        <v>40</v>
      </c>
      <c r="F309" s="26">
        <v>44795</v>
      </c>
      <c r="G309" s="101">
        <v>2234.21</v>
      </c>
      <c r="H309" s="146">
        <f>IF(F309="","",IF(F309&gt;$L$3,"",VLOOKUP(F309,'Índice de Preço  INCC-DI FGV'!$A$3:$D$158,4)))</f>
        <v>1044.6790000000001</v>
      </c>
      <c r="I309" s="147">
        <f t="shared" ref="I309:I312" si="86">IF(F309="","",IF(F309&gt;$L$3,"",($L$2/H309)-1))</f>
        <v>2.2246067930914659E-2</v>
      </c>
      <c r="J309" s="148">
        <f t="shared" ref="J309:J312" si="87">IF(G309="","",IF(F309&gt;$L$3,G309,G309*(1+I309)))</f>
        <v>2283.9123874319289</v>
      </c>
    </row>
    <row r="310" spans="2:11" x14ac:dyDescent="0.25">
      <c r="B310" s="24" t="s">
        <v>614</v>
      </c>
      <c r="C310" s="23" t="s">
        <v>615</v>
      </c>
      <c r="D310" s="23" t="s">
        <v>616</v>
      </c>
      <c r="E310" s="25" t="s">
        <v>617</v>
      </c>
      <c r="F310" s="26">
        <v>44994</v>
      </c>
      <c r="G310" s="101">
        <v>3213.82</v>
      </c>
      <c r="H310" s="146">
        <f>IF(F310="","",IF(F310&gt;$L$3,"",VLOOKUP(F310,'Índice de Preço  INCC-DI FGV'!$A$3:$D$158,4)))</f>
        <v>1060.116</v>
      </c>
      <c r="I310" s="147">
        <f t="shared" si="86"/>
        <v>7.3605152643674288E-3</v>
      </c>
      <c r="J310" s="148">
        <f t="shared" si="87"/>
        <v>3237.4753711669296</v>
      </c>
    </row>
    <row r="311" spans="2:11" x14ac:dyDescent="0.25">
      <c r="B311" s="24"/>
      <c r="C311" s="23"/>
      <c r="D311" s="23"/>
      <c r="E311" s="25"/>
      <c r="F311" s="26"/>
      <c r="G311" s="101"/>
      <c r="H311" s="146" t="str">
        <f>IF(F311="","",IF(F311&gt;$L$3,"",VLOOKUP(F311,'Índice de Preço  INCC-DI FGV'!$A$3:$D$158,4)))</f>
        <v/>
      </c>
      <c r="I311" s="147" t="str">
        <f t="shared" si="86"/>
        <v/>
      </c>
      <c r="J311" s="148" t="str">
        <f t="shared" si="87"/>
        <v/>
      </c>
    </row>
    <row r="312" spans="2:11" x14ac:dyDescent="0.25">
      <c r="B312" s="24"/>
      <c r="C312" s="23"/>
      <c r="D312" s="23"/>
      <c r="E312" s="25"/>
      <c r="F312" s="26"/>
      <c r="G312" s="101"/>
      <c r="H312" s="146" t="str">
        <f>IF(F312="","",IF(F312&gt;$L$3,"",VLOOKUP(F312,'Índice de Preço  INCC-DI FGV'!$A$3:$D$158,4)))</f>
        <v/>
      </c>
      <c r="I312" s="147" t="str">
        <f t="shared" si="86"/>
        <v/>
      </c>
      <c r="J312" s="148" t="str">
        <f t="shared" si="87"/>
        <v/>
      </c>
    </row>
    <row r="313" spans="2:11" x14ac:dyDescent="0.25">
      <c r="B313" s="17" t="s">
        <v>22</v>
      </c>
      <c r="C313" s="18"/>
      <c r="D313" s="19"/>
      <c r="E313" s="20"/>
      <c r="F313" s="20"/>
      <c r="G313" s="20"/>
      <c r="H313" s="125" t="str">
        <f>IF(F313="","",VLOOKUP(F313,'Índice de Preço  INCC-DI FGV'!$A$3:$D$158,4))</f>
        <v/>
      </c>
      <c r="I313" s="135" t="str">
        <f>IF(F313="","",($L$2/H313)-1)</f>
        <v/>
      </c>
      <c r="J313" s="21"/>
    </row>
    <row r="314" spans="2:11" ht="22.5" x14ac:dyDescent="0.25">
      <c r="B314" s="7">
        <f>B307+1</f>
        <v>45</v>
      </c>
      <c r="C314" s="8" t="s">
        <v>82</v>
      </c>
      <c r="D314" s="8"/>
      <c r="E314" s="9" t="s">
        <v>130</v>
      </c>
      <c r="F314" s="10"/>
      <c r="G314" s="10">
        <f>IF(G316="","Verificar",TRUNC(MEDIAN(G316:G319),2))</f>
        <v>2724.01</v>
      </c>
      <c r="H314" s="123" t="str">
        <f>IF(F314="","",VLOOKUP(F314,'Índice de Preço  INCC-DI FGV'!$A$3:$D$158,4))</f>
        <v/>
      </c>
      <c r="I314" s="133" t="str">
        <f>IF(F314="","",($L$2/H314)-1)</f>
        <v/>
      </c>
      <c r="J314" s="11">
        <f>IF(J316="","Verificar",TRUNC(MEDIAN(J316:J319),2))</f>
        <v>2760.69</v>
      </c>
      <c r="K314" s="2">
        <f>COUNTA(C316:C320)</f>
        <v>2</v>
      </c>
    </row>
    <row r="315" spans="2:11" x14ac:dyDescent="0.25">
      <c r="B315" s="12" t="s">
        <v>10</v>
      </c>
      <c r="C315" s="13" t="s">
        <v>11</v>
      </c>
      <c r="D315" s="13" t="s">
        <v>12</v>
      </c>
      <c r="E315" s="14" t="s">
        <v>13</v>
      </c>
      <c r="F315" s="15" t="s">
        <v>14</v>
      </c>
      <c r="G315" s="14" t="s">
        <v>7</v>
      </c>
      <c r="H315" s="124"/>
      <c r="I315" s="134"/>
      <c r="J315" s="16"/>
    </row>
    <row r="316" spans="2:11" x14ac:dyDescent="0.25">
      <c r="B316" s="24" t="s">
        <v>45</v>
      </c>
      <c r="C316" s="23" t="s">
        <v>39</v>
      </c>
      <c r="D316" s="23" t="s">
        <v>859</v>
      </c>
      <c r="E316" s="25" t="s">
        <v>40</v>
      </c>
      <c r="F316" s="26">
        <v>44795</v>
      </c>
      <c r="G316" s="101">
        <v>2234.21</v>
      </c>
      <c r="H316" s="146">
        <f>IF(F316="","",IF(F316&gt;$L$3,"",VLOOKUP(F316,'Índice de Preço  INCC-DI FGV'!$A$3:$D$158,4)))</f>
        <v>1044.6790000000001</v>
      </c>
      <c r="I316" s="147">
        <f t="shared" ref="I316:I319" si="88">IF(F316="","",IF(F316&gt;$L$3,"",($L$2/H316)-1))</f>
        <v>2.2246067930914659E-2</v>
      </c>
      <c r="J316" s="148">
        <f t="shared" ref="J316:J319" si="89">IF(G316="","",IF(F316&gt;$L$3,G316,G316*(1+I316)))</f>
        <v>2283.9123874319289</v>
      </c>
    </row>
    <row r="317" spans="2:11" x14ac:dyDescent="0.25">
      <c r="B317" s="24" t="s">
        <v>614</v>
      </c>
      <c r="C317" s="23" t="s">
        <v>615</v>
      </c>
      <c r="D317" s="23" t="s">
        <v>616</v>
      </c>
      <c r="E317" s="25" t="s">
        <v>617</v>
      </c>
      <c r="F317" s="26">
        <v>44994</v>
      </c>
      <c r="G317" s="101">
        <v>3213.82</v>
      </c>
      <c r="H317" s="146">
        <f>IF(F317="","",IF(F317&gt;$L$3,"",VLOOKUP(F317,'Índice de Preço  INCC-DI FGV'!$A$3:$D$158,4)))</f>
        <v>1060.116</v>
      </c>
      <c r="I317" s="147">
        <f t="shared" si="88"/>
        <v>7.3605152643674288E-3</v>
      </c>
      <c r="J317" s="148">
        <f t="shared" si="89"/>
        <v>3237.4753711669296</v>
      </c>
    </row>
    <row r="318" spans="2:11" x14ac:dyDescent="0.25">
      <c r="B318" s="24"/>
      <c r="C318" s="23"/>
      <c r="D318" s="23"/>
      <c r="E318" s="25"/>
      <c r="F318" s="26"/>
      <c r="G318" s="101"/>
      <c r="H318" s="146" t="str">
        <f>IF(F318="","",IF(F318&gt;$L$3,"",VLOOKUP(F318,'Índice de Preço  INCC-DI FGV'!$A$3:$D$158,4)))</f>
        <v/>
      </c>
      <c r="I318" s="147" t="str">
        <f t="shared" si="88"/>
        <v/>
      </c>
      <c r="J318" s="148" t="str">
        <f t="shared" si="89"/>
        <v/>
      </c>
    </row>
    <row r="319" spans="2:11" x14ac:dyDescent="0.25">
      <c r="B319" s="24"/>
      <c r="C319" s="23"/>
      <c r="D319" s="23"/>
      <c r="E319" s="25"/>
      <c r="F319" s="26"/>
      <c r="G319" s="101"/>
      <c r="H319" s="146" t="str">
        <f>IF(F319="","",IF(F319&gt;$L$3,"",VLOOKUP(F319,'Índice de Preço  INCC-DI FGV'!$A$3:$D$158,4)))</f>
        <v/>
      </c>
      <c r="I319" s="147" t="str">
        <f t="shared" si="88"/>
        <v/>
      </c>
      <c r="J319" s="148" t="str">
        <f t="shared" si="89"/>
        <v/>
      </c>
    </row>
    <row r="320" spans="2:11" x14ac:dyDescent="0.25">
      <c r="B320" s="17" t="s">
        <v>22</v>
      </c>
      <c r="C320" s="18"/>
      <c r="D320" s="19"/>
      <c r="E320" s="20"/>
      <c r="F320" s="20"/>
      <c r="G320" s="20"/>
      <c r="H320" s="125" t="str">
        <f>IF(F320="","",VLOOKUP(F320,'Índice de Preço  INCC-DI FGV'!$A$3:$D$158,4))</f>
        <v/>
      </c>
      <c r="I320" s="135" t="str">
        <f>IF(F320="","",($L$2/H320)-1)</f>
        <v/>
      </c>
      <c r="J320" s="21"/>
    </row>
    <row r="321" spans="2:11" ht="22.5" x14ac:dyDescent="0.25">
      <c r="B321" s="7">
        <f>B314+1</f>
        <v>46</v>
      </c>
      <c r="C321" s="8" t="s">
        <v>83</v>
      </c>
      <c r="D321" s="8"/>
      <c r="E321" s="9" t="s">
        <v>130</v>
      </c>
      <c r="F321" s="10"/>
      <c r="G321" s="10">
        <f>IF(G323="","Verificar",TRUNC(MEDIAN(G323:G326),2))</f>
        <v>2724.01</v>
      </c>
      <c r="H321" s="123" t="str">
        <f>IF(F321="","",VLOOKUP(F321,'Índice de Preço  INCC-DI FGV'!$A$3:$D$158,4))</f>
        <v/>
      </c>
      <c r="I321" s="133" t="str">
        <f>IF(F321="","",($L$2/H321)-1)</f>
        <v/>
      </c>
      <c r="J321" s="11">
        <f>IF(J323="","Verificar",TRUNC(MEDIAN(J323:J326),2))</f>
        <v>2760.69</v>
      </c>
      <c r="K321" s="2">
        <f>COUNTA(C323:C327)</f>
        <v>2</v>
      </c>
    </row>
    <row r="322" spans="2:11" x14ac:dyDescent="0.25">
      <c r="B322" s="12" t="s">
        <v>10</v>
      </c>
      <c r="C322" s="13" t="s">
        <v>11</v>
      </c>
      <c r="D322" s="13" t="s">
        <v>12</v>
      </c>
      <c r="E322" s="14" t="s">
        <v>13</v>
      </c>
      <c r="F322" s="15" t="s">
        <v>14</v>
      </c>
      <c r="G322" s="14" t="s">
        <v>7</v>
      </c>
      <c r="H322" s="124"/>
      <c r="I322" s="134"/>
      <c r="J322" s="16"/>
    </row>
    <row r="323" spans="2:11" x14ac:dyDescent="0.25">
      <c r="B323" s="24" t="s">
        <v>45</v>
      </c>
      <c r="C323" s="23" t="s">
        <v>39</v>
      </c>
      <c r="D323" s="23" t="s">
        <v>859</v>
      </c>
      <c r="E323" s="25" t="s">
        <v>40</v>
      </c>
      <c r="F323" s="26">
        <v>44795</v>
      </c>
      <c r="G323" s="101">
        <v>2234.21</v>
      </c>
      <c r="H323" s="146">
        <f>IF(F323="","",IF(F323&gt;$L$3,"",VLOOKUP(F323,'Índice de Preço  INCC-DI FGV'!$A$3:$D$158,4)))</f>
        <v>1044.6790000000001</v>
      </c>
      <c r="I323" s="147">
        <f t="shared" ref="I323:I326" si="90">IF(F323="","",IF(F323&gt;$L$3,"",($L$2/H323)-1))</f>
        <v>2.2246067930914659E-2</v>
      </c>
      <c r="J323" s="148">
        <f t="shared" ref="J323:J326" si="91">IF(G323="","",IF(F323&gt;$L$3,G323,G323*(1+I323)))</f>
        <v>2283.9123874319289</v>
      </c>
    </row>
    <row r="324" spans="2:11" x14ac:dyDescent="0.25">
      <c r="B324" s="24" t="s">
        <v>614</v>
      </c>
      <c r="C324" s="23" t="s">
        <v>615</v>
      </c>
      <c r="D324" s="23" t="s">
        <v>616</v>
      </c>
      <c r="E324" s="25" t="s">
        <v>617</v>
      </c>
      <c r="F324" s="26">
        <v>44994</v>
      </c>
      <c r="G324" s="101">
        <v>3213.82</v>
      </c>
      <c r="H324" s="146">
        <f>IF(F324="","",IF(F324&gt;$L$3,"",VLOOKUP(F324,'Índice de Preço  INCC-DI FGV'!$A$3:$D$158,4)))</f>
        <v>1060.116</v>
      </c>
      <c r="I324" s="147">
        <f t="shared" si="90"/>
        <v>7.3605152643674288E-3</v>
      </c>
      <c r="J324" s="148">
        <f t="shared" si="91"/>
        <v>3237.4753711669296</v>
      </c>
    </row>
    <row r="325" spans="2:11" x14ac:dyDescent="0.25">
      <c r="B325" s="24"/>
      <c r="C325" s="23"/>
      <c r="D325" s="23"/>
      <c r="E325" s="25"/>
      <c r="F325" s="26"/>
      <c r="G325" s="101"/>
      <c r="H325" s="146" t="str">
        <f>IF(F325="","",IF(F325&gt;$L$3,"",VLOOKUP(F325,'Índice de Preço  INCC-DI FGV'!$A$3:$D$158,4)))</f>
        <v/>
      </c>
      <c r="I325" s="147" t="str">
        <f t="shared" si="90"/>
        <v/>
      </c>
      <c r="J325" s="148" t="str">
        <f t="shared" si="91"/>
        <v/>
      </c>
    </row>
    <row r="326" spans="2:11" x14ac:dyDescent="0.25">
      <c r="B326" s="24"/>
      <c r="C326" s="23"/>
      <c r="D326" s="23"/>
      <c r="E326" s="25"/>
      <c r="F326" s="26"/>
      <c r="G326" s="101"/>
      <c r="H326" s="146" t="str">
        <f>IF(F326="","",IF(F326&gt;$L$3,"",VLOOKUP(F326,'Índice de Preço  INCC-DI FGV'!$A$3:$D$158,4)))</f>
        <v/>
      </c>
      <c r="I326" s="147" t="str">
        <f t="shared" si="90"/>
        <v/>
      </c>
      <c r="J326" s="148" t="str">
        <f t="shared" si="91"/>
        <v/>
      </c>
    </row>
    <row r="327" spans="2:11" x14ac:dyDescent="0.25">
      <c r="B327" s="17" t="s">
        <v>22</v>
      </c>
      <c r="C327" s="18"/>
      <c r="D327" s="19"/>
      <c r="E327" s="20"/>
      <c r="F327" s="20"/>
      <c r="G327" s="20"/>
      <c r="H327" s="125" t="str">
        <f>IF(F327="","",VLOOKUP(F327,'Índice de Preço  INCC-DI FGV'!$A$3:$D$158,4))</f>
        <v/>
      </c>
      <c r="I327" s="135" t="str">
        <f>IF(F327="","",($L$2/H327)-1)</f>
        <v/>
      </c>
      <c r="J327" s="21"/>
    </row>
    <row r="328" spans="2:11" ht="22.5" x14ac:dyDescent="0.25">
      <c r="B328" s="7">
        <f>B321+1</f>
        <v>47</v>
      </c>
      <c r="C328" s="8" t="s">
        <v>84</v>
      </c>
      <c r="D328" s="8"/>
      <c r="E328" s="9" t="s">
        <v>130</v>
      </c>
      <c r="F328" s="10"/>
      <c r="G328" s="10">
        <f>IF(G330="","Verificar",TRUNC(MEDIAN(G330:G333),2))</f>
        <v>3296.72</v>
      </c>
      <c r="H328" s="123" t="str">
        <f>IF(F328="","",VLOOKUP(F328,'Índice de Preço  INCC-DI FGV'!$A$3:$D$158,4))</f>
        <v/>
      </c>
      <c r="I328" s="133" t="str">
        <f>IF(F328="","",($L$2/H328)-1)</f>
        <v/>
      </c>
      <c r="J328" s="11">
        <f>IF(J330="","Verificar",TRUNC(MEDIAN(J330:J333),2))</f>
        <v>3339.85</v>
      </c>
      <c r="K328" s="2">
        <f>COUNTA(C330:C334)</f>
        <v>2</v>
      </c>
    </row>
    <row r="329" spans="2:11" x14ac:dyDescent="0.25">
      <c r="B329" s="12" t="s">
        <v>10</v>
      </c>
      <c r="C329" s="13" t="s">
        <v>11</v>
      </c>
      <c r="D329" s="13" t="s">
        <v>12</v>
      </c>
      <c r="E329" s="14" t="s">
        <v>13</v>
      </c>
      <c r="F329" s="15" t="s">
        <v>14</v>
      </c>
      <c r="G329" s="14" t="s">
        <v>7</v>
      </c>
      <c r="H329" s="124"/>
      <c r="I329" s="134"/>
      <c r="J329" s="16"/>
    </row>
    <row r="330" spans="2:11" x14ac:dyDescent="0.25">
      <c r="B330" s="24" t="s">
        <v>45</v>
      </c>
      <c r="C330" s="23" t="s">
        <v>39</v>
      </c>
      <c r="D330" s="23" t="s">
        <v>859</v>
      </c>
      <c r="E330" s="25" t="s">
        <v>40</v>
      </c>
      <c r="F330" s="26">
        <v>44795</v>
      </c>
      <c r="G330" s="101">
        <v>2535.25</v>
      </c>
      <c r="H330" s="146">
        <f>IF(F330="","",IF(F330&gt;$L$3,"",VLOOKUP(F330,'Índice de Preço  INCC-DI FGV'!$A$3:$D$158,4)))</f>
        <v>1044.6790000000001</v>
      </c>
      <c r="I330" s="147">
        <f t="shared" ref="I330:I333" si="92">IF(F330="","",IF(F330&gt;$L$3,"",($L$2/H330)-1))</f>
        <v>2.2246067930914659E-2</v>
      </c>
      <c r="J330" s="148">
        <f t="shared" ref="J330:J333" si="93">IF(G330="","",IF(F330&gt;$L$3,G330,G330*(1+I330)))</f>
        <v>2591.6493437218514</v>
      </c>
    </row>
    <row r="331" spans="2:11" x14ac:dyDescent="0.25">
      <c r="B331" s="24" t="s">
        <v>614</v>
      </c>
      <c r="C331" s="23" t="s">
        <v>615</v>
      </c>
      <c r="D331" s="23" t="s">
        <v>616</v>
      </c>
      <c r="E331" s="25" t="s">
        <v>617</v>
      </c>
      <c r="F331" s="26">
        <v>44994</v>
      </c>
      <c r="G331" s="101">
        <v>4058.2</v>
      </c>
      <c r="H331" s="146">
        <f>IF(F331="","",IF(F331&gt;$L$3,"",VLOOKUP(F331,'Índice de Preço  INCC-DI FGV'!$A$3:$D$158,4)))</f>
        <v>1060.116</v>
      </c>
      <c r="I331" s="147">
        <f t="shared" si="92"/>
        <v>7.3605152643674288E-3</v>
      </c>
      <c r="J331" s="148">
        <f t="shared" si="93"/>
        <v>4088.0704430458559</v>
      </c>
    </row>
    <row r="332" spans="2:11" x14ac:dyDescent="0.25">
      <c r="B332" s="24"/>
      <c r="C332" s="23"/>
      <c r="D332" s="23"/>
      <c r="E332" s="25"/>
      <c r="F332" s="26"/>
      <c r="G332" s="101"/>
      <c r="H332" s="146" t="str">
        <f>IF(F332="","",IF(F332&gt;$L$3,"",VLOOKUP(F332,'Índice de Preço  INCC-DI FGV'!$A$3:$D$158,4)))</f>
        <v/>
      </c>
      <c r="I332" s="147" t="str">
        <f t="shared" si="92"/>
        <v/>
      </c>
      <c r="J332" s="148" t="str">
        <f t="shared" si="93"/>
        <v/>
      </c>
    </row>
    <row r="333" spans="2:11" x14ac:dyDescent="0.25">
      <c r="B333" s="24"/>
      <c r="C333" s="23"/>
      <c r="D333" s="23"/>
      <c r="E333" s="25"/>
      <c r="F333" s="26"/>
      <c r="G333" s="101"/>
      <c r="H333" s="146" t="str">
        <f>IF(F333="","",IF(F333&gt;$L$3,"",VLOOKUP(F333,'Índice de Preço  INCC-DI FGV'!$A$3:$D$158,4)))</f>
        <v/>
      </c>
      <c r="I333" s="147" t="str">
        <f t="shared" si="92"/>
        <v/>
      </c>
      <c r="J333" s="148" t="str">
        <f t="shared" si="93"/>
        <v/>
      </c>
    </row>
    <row r="334" spans="2:11" x14ac:dyDescent="0.25">
      <c r="B334" s="17" t="s">
        <v>22</v>
      </c>
      <c r="C334" s="18"/>
      <c r="D334" s="19"/>
      <c r="E334" s="20"/>
      <c r="F334" s="20"/>
      <c r="G334" s="20"/>
      <c r="H334" s="125" t="str">
        <f>IF(F334="","",VLOOKUP(F334,'Índice de Preço  INCC-DI FGV'!$A$3:$D$158,4))</f>
        <v/>
      </c>
      <c r="I334" s="135" t="str">
        <f>IF(F334="","",($L$2/H334)-1)</f>
        <v/>
      </c>
      <c r="J334" s="21"/>
    </row>
    <row r="335" spans="2:11" ht="22.5" x14ac:dyDescent="0.25">
      <c r="B335" s="7">
        <f>B328+1</f>
        <v>48</v>
      </c>
      <c r="C335" s="8" t="s">
        <v>85</v>
      </c>
      <c r="D335" s="8"/>
      <c r="E335" s="9" t="s">
        <v>130</v>
      </c>
      <c r="F335" s="10"/>
      <c r="G335" s="10">
        <f>IF(G337="","Verificar",TRUNC(MEDIAN(G337:G340),2))</f>
        <v>3470.19</v>
      </c>
      <c r="H335" s="123" t="str">
        <f>IF(F335="","",VLOOKUP(F335,'Índice de Preço  INCC-DI FGV'!$A$3:$D$158,4))</f>
        <v/>
      </c>
      <c r="I335" s="133" t="str">
        <f>IF(F335="","",($L$2/H335)-1)</f>
        <v/>
      </c>
      <c r="J335" s="11">
        <f>IF(J337="","Verificar",TRUNC(MEDIAN(J337:J340),2))</f>
        <v>3517.18</v>
      </c>
      <c r="K335" s="2">
        <f>COUNTA(C337:C341)</f>
        <v>2</v>
      </c>
    </row>
    <row r="336" spans="2:11" x14ac:dyDescent="0.25">
      <c r="B336" s="12" t="s">
        <v>10</v>
      </c>
      <c r="C336" s="13" t="s">
        <v>11</v>
      </c>
      <c r="D336" s="13" t="s">
        <v>12</v>
      </c>
      <c r="E336" s="14" t="s">
        <v>13</v>
      </c>
      <c r="F336" s="15" t="s">
        <v>14</v>
      </c>
      <c r="G336" s="14" t="s">
        <v>7</v>
      </c>
      <c r="H336" s="124"/>
      <c r="I336" s="134"/>
      <c r="J336" s="16"/>
    </row>
    <row r="337" spans="2:11" x14ac:dyDescent="0.25">
      <c r="B337" s="24" t="s">
        <v>45</v>
      </c>
      <c r="C337" s="23" t="s">
        <v>39</v>
      </c>
      <c r="D337" s="23" t="s">
        <v>859</v>
      </c>
      <c r="E337" s="25" t="s">
        <v>40</v>
      </c>
      <c r="F337" s="26">
        <v>44795</v>
      </c>
      <c r="G337" s="101">
        <v>2882.18</v>
      </c>
      <c r="H337" s="146">
        <f>IF(F337="","",IF(F337&gt;$L$3,"",VLOOKUP(F337,'Índice de Preço  INCC-DI FGV'!$A$3:$D$158,4)))</f>
        <v>1044.6790000000001</v>
      </c>
      <c r="I337" s="147">
        <f t="shared" ref="I337:I340" si="94">IF(F337="","",IF(F337&gt;$L$3,"",($L$2/H337)-1))</f>
        <v>2.2246067930914659E-2</v>
      </c>
      <c r="J337" s="148">
        <f t="shared" ref="J337:J340" si="95">IF(G337="","",IF(F337&gt;$L$3,G337,G337*(1+I337)))</f>
        <v>2946.2971720691235</v>
      </c>
    </row>
    <row r="338" spans="2:11" x14ac:dyDescent="0.25">
      <c r="B338" s="24" t="s">
        <v>614</v>
      </c>
      <c r="C338" s="23" t="s">
        <v>615</v>
      </c>
      <c r="D338" s="23" t="s">
        <v>616</v>
      </c>
      <c r="E338" s="25" t="s">
        <v>617</v>
      </c>
      <c r="F338" s="26">
        <v>44994</v>
      </c>
      <c r="G338" s="101">
        <v>4058.2</v>
      </c>
      <c r="H338" s="146">
        <f>IF(F338="","",IF(F338&gt;$L$3,"",VLOOKUP(F338,'Índice de Preço  INCC-DI FGV'!$A$3:$D$158,4)))</f>
        <v>1060.116</v>
      </c>
      <c r="I338" s="147">
        <f t="shared" si="94"/>
        <v>7.3605152643674288E-3</v>
      </c>
      <c r="J338" s="148">
        <f t="shared" si="95"/>
        <v>4088.0704430458559</v>
      </c>
    </row>
    <row r="339" spans="2:11" x14ac:dyDescent="0.25">
      <c r="B339" s="24"/>
      <c r="C339" s="23"/>
      <c r="D339" s="23"/>
      <c r="E339" s="25"/>
      <c r="F339" s="26"/>
      <c r="G339" s="101"/>
      <c r="H339" s="146" t="str">
        <f>IF(F339="","",IF(F339&gt;$L$3,"",VLOOKUP(F339,'Índice de Preço  INCC-DI FGV'!$A$3:$D$158,4)))</f>
        <v/>
      </c>
      <c r="I339" s="147" t="str">
        <f t="shared" si="94"/>
        <v/>
      </c>
      <c r="J339" s="148" t="str">
        <f t="shared" si="95"/>
        <v/>
      </c>
    </row>
    <row r="340" spans="2:11" x14ac:dyDescent="0.25">
      <c r="B340" s="24"/>
      <c r="C340" s="23"/>
      <c r="D340" s="23"/>
      <c r="E340" s="25"/>
      <c r="F340" s="26"/>
      <c r="G340" s="101"/>
      <c r="H340" s="146" t="str">
        <f>IF(F340="","",IF(F340&gt;$L$3,"",VLOOKUP(F340,'Índice de Preço  INCC-DI FGV'!$A$3:$D$158,4)))</f>
        <v/>
      </c>
      <c r="I340" s="147" t="str">
        <f t="shared" si="94"/>
        <v/>
      </c>
      <c r="J340" s="148" t="str">
        <f t="shared" si="95"/>
        <v/>
      </c>
    </row>
    <row r="341" spans="2:11" x14ac:dyDescent="0.25">
      <c r="B341" s="17" t="s">
        <v>22</v>
      </c>
      <c r="C341" s="18"/>
      <c r="D341" s="19"/>
      <c r="E341" s="20"/>
      <c r="F341" s="20"/>
      <c r="G341" s="20"/>
      <c r="H341" s="125" t="str">
        <f>IF(F341="","",VLOOKUP(F341,'Índice de Preço  INCC-DI FGV'!$A$3:$D$158,4))</f>
        <v/>
      </c>
      <c r="I341" s="135" t="str">
        <f>IF(F341="","",($L$2/H341)-1)</f>
        <v/>
      </c>
      <c r="J341" s="21"/>
    </row>
    <row r="342" spans="2:11" ht="22.5" x14ac:dyDescent="0.25">
      <c r="B342" s="7">
        <f>B335+1</f>
        <v>49</v>
      </c>
      <c r="C342" s="8" t="s">
        <v>86</v>
      </c>
      <c r="D342" s="8"/>
      <c r="E342" s="9" t="s">
        <v>130</v>
      </c>
      <c r="F342" s="10"/>
      <c r="G342" s="10">
        <f>IF(G344="","Verificar",TRUNC(MEDIAN(G344:G347),2))</f>
        <v>3470.19</v>
      </c>
      <c r="H342" s="123" t="str">
        <f>IF(F342="","",VLOOKUP(F342,'Índice de Preço  INCC-DI FGV'!$A$3:$D$158,4))</f>
        <v/>
      </c>
      <c r="I342" s="133" t="str">
        <f>IF(F342="","",($L$2/H342)-1)</f>
        <v/>
      </c>
      <c r="J342" s="11">
        <f>IF(J344="","Verificar",TRUNC(MEDIAN(J344:J347),2))</f>
        <v>3517.18</v>
      </c>
      <c r="K342" s="2">
        <f>COUNTA(C344:C348)</f>
        <v>2</v>
      </c>
    </row>
    <row r="343" spans="2:11" x14ac:dyDescent="0.25">
      <c r="B343" s="12" t="s">
        <v>10</v>
      </c>
      <c r="C343" s="13" t="s">
        <v>11</v>
      </c>
      <c r="D343" s="13" t="s">
        <v>12</v>
      </c>
      <c r="E343" s="14" t="s">
        <v>13</v>
      </c>
      <c r="F343" s="15" t="s">
        <v>14</v>
      </c>
      <c r="G343" s="14" t="s">
        <v>7</v>
      </c>
      <c r="H343" s="124"/>
      <c r="I343" s="134"/>
      <c r="J343" s="16"/>
    </row>
    <row r="344" spans="2:11" x14ac:dyDescent="0.25">
      <c r="B344" s="24" t="s">
        <v>45</v>
      </c>
      <c r="C344" s="23" t="s">
        <v>39</v>
      </c>
      <c r="D344" s="23" t="s">
        <v>859</v>
      </c>
      <c r="E344" s="25" t="s">
        <v>40</v>
      </c>
      <c r="F344" s="26">
        <v>44795</v>
      </c>
      <c r="G344" s="101">
        <v>2882.18</v>
      </c>
      <c r="H344" s="146">
        <f>IF(F344="","",IF(F344&gt;$L$3,"",VLOOKUP(F344,'Índice de Preço  INCC-DI FGV'!$A$3:$D$158,4)))</f>
        <v>1044.6790000000001</v>
      </c>
      <c r="I344" s="147">
        <f t="shared" ref="I344:I347" si="96">IF(F344="","",IF(F344&gt;$L$3,"",($L$2/H344)-1))</f>
        <v>2.2246067930914659E-2</v>
      </c>
      <c r="J344" s="148">
        <f t="shared" ref="J344:J347" si="97">IF(G344="","",IF(F344&gt;$L$3,G344,G344*(1+I344)))</f>
        <v>2946.2971720691235</v>
      </c>
    </row>
    <row r="345" spans="2:11" x14ac:dyDescent="0.25">
      <c r="B345" s="24" t="s">
        <v>614</v>
      </c>
      <c r="C345" s="23" t="s">
        <v>615</v>
      </c>
      <c r="D345" s="23" t="s">
        <v>616</v>
      </c>
      <c r="E345" s="25" t="s">
        <v>617</v>
      </c>
      <c r="F345" s="26">
        <v>44994</v>
      </c>
      <c r="G345" s="101">
        <v>4058.2</v>
      </c>
      <c r="H345" s="146">
        <f>IF(F345="","",IF(F345&gt;$L$3,"",VLOOKUP(F345,'Índice de Preço  INCC-DI FGV'!$A$3:$D$158,4)))</f>
        <v>1060.116</v>
      </c>
      <c r="I345" s="147">
        <f t="shared" si="96"/>
        <v>7.3605152643674288E-3</v>
      </c>
      <c r="J345" s="148">
        <f t="shared" si="97"/>
        <v>4088.0704430458559</v>
      </c>
    </row>
    <row r="346" spans="2:11" x14ac:dyDescent="0.25">
      <c r="B346" s="24"/>
      <c r="C346" s="23"/>
      <c r="D346" s="23"/>
      <c r="E346" s="25"/>
      <c r="F346" s="26"/>
      <c r="G346" s="101"/>
      <c r="H346" s="146" t="str">
        <f>IF(F346="","",IF(F346&gt;$L$3,"",VLOOKUP(F346,'Índice de Preço  INCC-DI FGV'!$A$3:$D$158,4)))</f>
        <v/>
      </c>
      <c r="I346" s="147" t="str">
        <f t="shared" si="96"/>
        <v/>
      </c>
      <c r="J346" s="148" t="str">
        <f t="shared" si="97"/>
        <v/>
      </c>
    </row>
    <row r="347" spans="2:11" x14ac:dyDescent="0.25">
      <c r="B347" s="24"/>
      <c r="C347" s="23"/>
      <c r="D347" s="23"/>
      <c r="E347" s="25"/>
      <c r="F347" s="26"/>
      <c r="G347" s="101"/>
      <c r="H347" s="146" t="str">
        <f>IF(F347="","",IF(F347&gt;$L$3,"",VLOOKUP(F347,'Índice de Preço  INCC-DI FGV'!$A$3:$D$158,4)))</f>
        <v/>
      </c>
      <c r="I347" s="147" t="str">
        <f t="shared" si="96"/>
        <v/>
      </c>
      <c r="J347" s="148" t="str">
        <f t="shared" si="97"/>
        <v/>
      </c>
    </row>
    <row r="348" spans="2:11" x14ac:dyDescent="0.25">
      <c r="B348" s="17" t="s">
        <v>22</v>
      </c>
      <c r="C348" s="18"/>
      <c r="D348" s="19"/>
      <c r="E348" s="20"/>
      <c r="F348" s="20"/>
      <c r="G348" s="20"/>
      <c r="H348" s="125" t="str">
        <f>IF(F348="","",VLOOKUP(F348,'Índice de Preço  INCC-DI FGV'!$A$3:$D$158,4))</f>
        <v/>
      </c>
      <c r="I348" s="135" t="str">
        <f>IF(F348="","",($L$2/H348)-1)</f>
        <v/>
      </c>
      <c r="J348" s="21"/>
    </row>
    <row r="349" spans="2:11" ht="22.5" x14ac:dyDescent="0.25">
      <c r="B349" s="7">
        <f>B342+1</f>
        <v>50</v>
      </c>
      <c r="C349" s="8" t="s">
        <v>87</v>
      </c>
      <c r="D349" s="8"/>
      <c r="E349" s="9" t="s">
        <v>130</v>
      </c>
      <c r="F349" s="10"/>
      <c r="G349" s="10">
        <f>IF(G351="","Verificar",TRUNC(MEDIAN(G351:G354),2))</f>
        <v>4369.8599999999997</v>
      </c>
      <c r="H349" s="123" t="str">
        <f>IF(F349="","",VLOOKUP(F349,'Índice de Preço  INCC-DI FGV'!$A$3:$D$158,4))</f>
        <v/>
      </c>
      <c r="I349" s="133" t="str">
        <f>IF(F349="","",($L$2/H349)-1)</f>
        <v/>
      </c>
      <c r="J349" s="11">
        <f>IF(J351="","Verificar",TRUNC(MEDIAN(J351:J354),2))</f>
        <v>4430.53</v>
      </c>
      <c r="K349" s="2">
        <f>COUNTA(C351:C355)</f>
        <v>2</v>
      </c>
    </row>
    <row r="350" spans="2:11" x14ac:dyDescent="0.25">
      <c r="B350" s="12" t="s">
        <v>10</v>
      </c>
      <c r="C350" s="13" t="s">
        <v>11</v>
      </c>
      <c r="D350" s="13" t="s">
        <v>12</v>
      </c>
      <c r="E350" s="14" t="s">
        <v>13</v>
      </c>
      <c r="F350" s="15" t="s">
        <v>14</v>
      </c>
      <c r="G350" s="14" t="s">
        <v>7</v>
      </c>
      <c r="H350" s="124"/>
      <c r="I350" s="134"/>
      <c r="J350" s="16"/>
    </row>
    <row r="351" spans="2:11" x14ac:dyDescent="0.25">
      <c r="B351" s="24" t="s">
        <v>45</v>
      </c>
      <c r="C351" s="23" t="s">
        <v>39</v>
      </c>
      <c r="D351" s="23" t="s">
        <v>859</v>
      </c>
      <c r="E351" s="25" t="s">
        <v>40</v>
      </c>
      <c r="F351" s="26">
        <v>44795</v>
      </c>
      <c r="G351" s="101">
        <v>3831.17</v>
      </c>
      <c r="H351" s="146">
        <f>IF(F351="","",IF(F351&gt;$L$3,"",VLOOKUP(F351,'Índice de Preço  INCC-DI FGV'!$A$3:$D$158,4)))</f>
        <v>1044.6790000000001</v>
      </c>
      <c r="I351" s="147">
        <f t="shared" ref="I351:I354" si="98">IF(F351="","",IF(F351&gt;$L$3,"",($L$2/H351)-1))</f>
        <v>2.2246067930914659E-2</v>
      </c>
      <c r="J351" s="148">
        <f t="shared" ref="J351:J354" si="99">IF(G351="","",IF(F351&gt;$L$3,G351,G351*(1+I351)))</f>
        <v>3916.3984680748822</v>
      </c>
    </row>
    <row r="352" spans="2:11" x14ac:dyDescent="0.25">
      <c r="B352" s="24" t="s">
        <v>614</v>
      </c>
      <c r="C352" s="23" t="s">
        <v>615</v>
      </c>
      <c r="D352" s="23" t="s">
        <v>616</v>
      </c>
      <c r="E352" s="25" t="s">
        <v>617</v>
      </c>
      <c r="F352" s="26">
        <v>44994</v>
      </c>
      <c r="G352" s="101">
        <v>4908.55</v>
      </c>
      <c r="H352" s="146">
        <f>IF(F352="","",IF(F352&gt;$L$3,"",VLOOKUP(F352,'Índice de Preço  INCC-DI FGV'!$A$3:$D$158,4)))</f>
        <v>1060.116</v>
      </c>
      <c r="I352" s="147">
        <f t="shared" si="98"/>
        <v>7.3605152643674288E-3</v>
      </c>
      <c r="J352" s="148">
        <f t="shared" si="99"/>
        <v>4944.6794572009112</v>
      </c>
    </row>
    <row r="353" spans="2:11" x14ac:dyDescent="0.25">
      <c r="B353" s="24"/>
      <c r="C353" s="23"/>
      <c r="D353" s="23"/>
      <c r="E353" s="25"/>
      <c r="F353" s="26"/>
      <c r="G353" s="101"/>
      <c r="H353" s="146" t="str">
        <f>IF(F353="","",IF(F353&gt;$L$3,"",VLOOKUP(F353,'Índice de Preço  INCC-DI FGV'!$A$3:$D$158,4)))</f>
        <v/>
      </c>
      <c r="I353" s="147" t="str">
        <f t="shared" si="98"/>
        <v/>
      </c>
      <c r="J353" s="148" t="str">
        <f t="shared" si="99"/>
        <v/>
      </c>
    </row>
    <row r="354" spans="2:11" x14ac:dyDescent="0.25">
      <c r="B354" s="24"/>
      <c r="C354" s="23"/>
      <c r="D354" s="23"/>
      <c r="E354" s="25"/>
      <c r="F354" s="26"/>
      <c r="G354" s="101"/>
      <c r="H354" s="146" t="str">
        <f>IF(F354="","",IF(F354&gt;$L$3,"",VLOOKUP(F354,'Índice de Preço  INCC-DI FGV'!$A$3:$D$158,4)))</f>
        <v/>
      </c>
      <c r="I354" s="147" t="str">
        <f t="shared" si="98"/>
        <v/>
      </c>
      <c r="J354" s="148" t="str">
        <f t="shared" si="99"/>
        <v/>
      </c>
    </row>
    <row r="355" spans="2:11" x14ac:dyDescent="0.25">
      <c r="B355" s="17" t="s">
        <v>22</v>
      </c>
      <c r="C355" s="18"/>
      <c r="D355" s="19"/>
      <c r="E355" s="20"/>
      <c r="F355" s="20"/>
      <c r="G355" s="20"/>
      <c r="H355" s="125" t="str">
        <f>IF(F355="","",VLOOKUP(F355,'Índice de Preço  INCC-DI FGV'!$A$3:$D$158,4))</f>
        <v/>
      </c>
      <c r="I355" s="135" t="str">
        <f>IF(F355="","",($L$2/H355)-1)</f>
        <v/>
      </c>
      <c r="J355" s="21"/>
    </row>
    <row r="356" spans="2:11" ht="22.5" x14ac:dyDescent="0.25">
      <c r="B356" s="7">
        <f>B349+1</f>
        <v>51</v>
      </c>
      <c r="C356" s="8" t="s">
        <v>88</v>
      </c>
      <c r="D356" s="8"/>
      <c r="E356" s="9" t="s">
        <v>130</v>
      </c>
      <c r="F356" s="10"/>
      <c r="G356" s="10">
        <f>IF(G358="","Verificar",TRUNC(MEDIAN(G358:G361),2))</f>
        <v>4579.37</v>
      </c>
      <c r="H356" s="123" t="str">
        <f>IF(F356="","",VLOOKUP(F356,'Índice de Preço  INCC-DI FGV'!$A$3:$D$158,4))</f>
        <v/>
      </c>
      <c r="I356" s="133" t="str">
        <f>IF(F356="","",($L$2/H356)-1)</f>
        <v/>
      </c>
      <c r="J356" s="11">
        <f>IF(J358="","Verificar",TRUNC(MEDIAN(J358:J361),2))</f>
        <v>4641.59</v>
      </c>
      <c r="K356" s="2">
        <f>COUNTA(C358:C362)</f>
        <v>2</v>
      </c>
    </row>
    <row r="357" spans="2:11" x14ac:dyDescent="0.25">
      <c r="B357" s="12" t="s">
        <v>10</v>
      </c>
      <c r="C357" s="13" t="s">
        <v>11</v>
      </c>
      <c r="D357" s="13" t="s">
        <v>12</v>
      </c>
      <c r="E357" s="14" t="s">
        <v>13</v>
      </c>
      <c r="F357" s="15" t="s">
        <v>14</v>
      </c>
      <c r="G357" s="14" t="s">
        <v>7</v>
      </c>
      <c r="H357" s="124"/>
      <c r="I357" s="134"/>
      <c r="J357" s="16"/>
    </row>
    <row r="358" spans="2:11" x14ac:dyDescent="0.25">
      <c r="B358" s="24" t="s">
        <v>45</v>
      </c>
      <c r="C358" s="23" t="s">
        <v>39</v>
      </c>
      <c r="D358" s="23" t="s">
        <v>859</v>
      </c>
      <c r="E358" s="25" t="s">
        <v>40</v>
      </c>
      <c r="F358" s="26">
        <v>44795</v>
      </c>
      <c r="G358" s="101">
        <v>3831.17</v>
      </c>
      <c r="H358" s="146">
        <f>IF(F358="","",IF(F358&gt;$L$3,"",VLOOKUP(F358,'Índice de Preço  INCC-DI FGV'!$A$3:$D$158,4)))</f>
        <v>1044.6790000000001</v>
      </c>
      <c r="I358" s="147">
        <f t="shared" ref="I358:I361" si="100">IF(F358="","",IF(F358&gt;$L$3,"",($L$2/H358)-1))</f>
        <v>2.2246067930914659E-2</v>
      </c>
      <c r="J358" s="148">
        <f t="shared" ref="J358:J361" si="101">IF(G358="","",IF(F358&gt;$L$3,G358,G358*(1+I358)))</f>
        <v>3916.3984680748822</v>
      </c>
    </row>
    <row r="359" spans="2:11" x14ac:dyDescent="0.25">
      <c r="B359" s="24" t="s">
        <v>614</v>
      </c>
      <c r="C359" s="23" t="s">
        <v>615</v>
      </c>
      <c r="D359" s="23" t="s">
        <v>616</v>
      </c>
      <c r="E359" s="25" t="s">
        <v>617</v>
      </c>
      <c r="F359" s="26">
        <v>44994</v>
      </c>
      <c r="G359" s="101">
        <v>5327.58</v>
      </c>
      <c r="H359" s="146">
        <f>IF(F359="","",IF(F359&gt;$L$3,"",VLOOKUP(F359,'Índice de Preço  INCC-DI FGV'!$A$3:$D$158,4)))</f>
        <v>1060.116</v>
      </c>
      <c r="I359" s="147">
        <f t="shared" si="100"/>
        <v>7.3605152643674288E-3</v>
      </c>
      <c r="J359" s="148">
        <f t="shared" si="101"/>
        <v>5366.7937339121381</v>
      </c>
    </row>
    <row r="360" spans="2:11" x14ac:dyDescent="0.25">
      <c r="B360" s="24"/>
      <c r="C360" s="23"/>
      <c r="D360" s="23"/>
      <c r="E360" s="25"/>
      <c r="F360" s="26"/>
      <c r="G360" s="101"/>
      <c r="H360" s="146" t="str">
        <f>IF(F360="","",IF(F360&gt;$L$3,"",VLOOKUP(F360,'Índice de Preço  INCC-DI FGV'!$A$3:$D$158,4)))</f>
        <v/>
      </c>
      <c r="I360" s="147" t="str">
        <f t="shared" si="100"/>
        <v/>
      </c>
      <c r="J360" s="148" t="str">
        <f t="shared" si="101"/>
        <v/>
      </c>
    </row>
    <row r="361" spans="2:11" x14ac:dyDescent="0.25">
      <c r="B361" s="24"/>
      <c r="C361" s="23"/>
      <c r="D361" s="23"/>
      <c r="E361" s="25"/>
      <c r="F361" s="26"/>
      <c r="G361" s="101"/>
      <c r="H361" s="146" t="str">
        <f>IF(F361="","",IF(F361&gt;$L$3,"",VLOOKUP(F361,'Índice de Preço  INCC-DI FGV'!$A$3:$D$158,4)))</f>
        <v/>
      </c>
      <c r="I361" s="147" t="str">
        <f t="shared" si="100"/>
        <v/>
      </c>
      <c r="J361" s="148" t="str">
        <f t="shared" si="101"/>
        <v/>
      </c>
    </row>
    <row r="362" spans="2:11" x14ac:dyDescent="0.25">
      <c r="B362" s="17" t="s">
        <v>22</v>
      </c>
      <c r="C362" s="18"/>
      <c r="D362" s="19"/>
      <c r="E362" s="20"/>
      <c r="F362" s="20"/>
      <c r="G362" s="20"/>
      <c r="H362" s="125" t="str">
        <f>IF(F362="","",VLOOKUP(F362,'Índice de Preço  INCC-DI FGV'!$A$3:$D$158,4))</f>
        <v/>
      </c>
      <c r="I362" s="135" t="str">
        <f>IF(F362="","",($L$2/H362)-1)</f>
        <v/>
      </c>
      <c r="J362" s="21"/>
    </row>
    <row r="363" spans="2:11" ht="22.5" x14ac:dyDescent="0.25">
      <c r="B363" s="7">
        <f>B356+1</f>
        <v>52</v>
      </c>
      <c r="C363" s="8" t="s">
        <v>89</v>
      </c>
      <c r="D363" s="8"/>
      <c r="E363" s="9" t="s">
        <v>130</v>
      </c>
      <c r="F363" s="10"/>
      <c r="G363" s="10">
        <f>IF(G365="","Verificar",TRUNC(MEDIAN(G365:G368),2))</f>
        <v>5330.22</v>
      </c>
      <c r="H363" s="123" t="str">
        <f>IF(F363="","",VLOOKUP(F363,'Índice de Preço  INCC-DI FGV'!$A$3:$D$158,4))</f>
        <v/>
      </c>
      <c r="I363" s="133" t="str">
        <f>IF(F363="","",($L$2/H363)-1)</f>
        <v/>
      </c>
      <c r="J363" s="11">
        <f>IF(J365="","Verificar",TRUNC(MEDIAN(J365:J368),2))</f>
        <v>5402.82</v>
      </c>
      <c r="K363" s="2">
        <f>COUNTA(C365:C369)</f>
        <v>2</v>
      </c>
    </row>
    <row r="364" spans="2:11" x14ac:dyDescent="0.25">
      <c r="B364" s="12" t="s">
        <v>10</v>
      </c>
      <c r="C364" s="13" t="s">
        <v>11</v>
      </c>
      <c r="D364" s="13" t="s">
        <v>12</v>
      </c>
      <c r="E364" s="14" t="s">
        <v>13</v>
      </c>
      <c r="F364" s="15" t="s">
        <v>14</v>
      </c>
      <c r="G364" s="14" t="s">
        <v>7</v>
      </c>
      <c r="H364" s="124"/>
      <c r="I364" s="134"/>
      <c r="J364" s="16"/>
    </row>
    <row r="365" spans="2:11" x14ac:dyDescent="0.25">
      <c r="B365" s="24" t="s">
        <v>45</v>
      </c>
      <c r="C365" s="23" t="s">
        <v>39</v>
      </c>
      <c r="D365" s="23" t="s">
        <v>859</v>
      </c>
      <c r="E365" s="25" t="s">
        <v>40</v>
      </c>
      <c r="F365" s="26">
        <v>44795</v>
      </c>
      <c r="G365" s="101">
        <v>4482.5200000000004</v>
      </c>
      <c r="H365" s="146">
        <f>IF(F365="","",IF(F365&gt;$L$3,"",VLOOKUP(F365,'Índice de Preço  INCC-DI FGV'!$A$3:$D$158,4)))</f>
        <v>1044.6790000000001</v>
      </c>
      <c r="I365" s="147">
        <f t="shared" ref="I365:I368" si="102">IF(F365="","",IF(F365&gt;$L$3,"",($L$2/H365)-1))</f>
        <v>2.2246067930914659E-2</v>
      </c>
      <c r="J365" s="148">
        <f t="shared" ref="J365:J368" si="103">IF(G365="","",IF(F365&gt;$L$3,G365,G365*(1+I365)))</f>
        <v>4582.2384444216841</v>
      </c>
    </row>
    <row r="366" spans="2:11" x14ac:dyDescent="0.25">
      <c r="B366" s="24" t="s">
        <v>614</v>
      </c>
      <c r="C366" s="23" t="s">
        <v>615</v>
      </c>
      <c r="D366" s="23" t="s">
        <v>616</v>
      </c>
      <c r="E366" s="25" t="s">
        <v>617</v>
      </c>
      <c r="F366" s="26">
        <v>44994</v>
      </c>
      <c r="G366" s="101">
        <v>6177.93</v>
      </c>
      <c r="H366" s="146">
        <f>IF(F366="","",IF(F366&gt;$L$3,"",VLOOKUP(F366,'Índice de Preço  INCC-DI FGV'!$A$3:$D$158,4)))</f>
        <v>1060.116</v>
      </c>
      <c r="I366" s="147">
        <f t="shared" si="102"/>
        <v>7.3605152643674288E-3</v>
      </c>
      <c r="J366" s="148">
        <f t="shared" si="103"/>
        <v>6223.4027480671939</v>
      </c>
    </row>
    <row r="367" spans="2:11" x14ac:dyDescent="0.25">
      <c r="B367" s="24"/>
      <c r="C367" s="23"/>
      <c r="D367" s="23"/>
      <c r="E367" s="25"/>
      <c r="F367" s="26"/>
      <c r="G367" s="101"/>
      <c r="H367" s="146" t="str">
        <f>IF(F367="","",IF(F367&gt;$L$3,"",VLOOKUP(F367,'Índice de Preço  INCC-DI FGV'!$A$3:$D$158,4)))</f>
        <v/>
      </c>
      <c r="I367" s="147" t="str">
        <f t="shared" si="102"/>
        <v/>
      </c>
      <c r="J367" s="148" t="str">
        <f t="shared" si="103"/>
        <v/>
      </c>
    </row>
    <row r="368" spans="2:11" x14ac:dyDescent="0.25">
      <c r="B368" s="24"/>
      <c r="C368" s="23"/>
      <c r="D368" s="23"/>
      <c r="E368" s="25"/>
      <c r="F368" s="26"/>
      <c r="G368" s="101"/>
      <c r="H368" s="146" t="str">
        <f>IF(F368="","",IF(F368&gt;$L$3,"",VLOOKUP(F368,'Índice de Preço  INCC-DI FGV'!$A$3:$D$158,4)))</f>
        <v/>
      </c>
      <c r="I368" s="147" t="str">
        <f t="shared" si="102"/>
        <v/>
      </c>
      <c r="J368" s="148" t="str">
        <f t="shared" si="103"/>
        <v/>
      </c>
    </row>
    <row r="369" spans="2:11" x14ac:dyDescent="0.25">
      <c r="B369" s="17" t="s">
        <v>22</v>
      </c>
      <c r="C369" s="18"/>
      <c r="D369" s="19"/>
      <c r="E369" s="20"/>
      <c r="F369" s="20"/>
      <c r="G369" s="20"/>
      <c r="H369" s="125" t="str">
        <f>IF(F369="","",VLOOKUP(F369,'Índice de Preço  INCC-DI FGV'!$A$3:$D$158,4))</f>
        <v/>
      </c>
      <c r="I369" s="135" t="str">
        <f>IF(F369="","",($L$2/H369)-1)</f>
        <v/>
      </c>
      <c r="J369" s="21"/>
    </row>
    <row r="370" spans="2:11" ht="22.5" x14ac:dyDescent="0.25">
      <c r="B370" s="7">
        <f>B363+1</f>
        <v>53</v>
      </c>
      <c r="C370" s="8" t="s">
        <v>90</v>
      </c>
      <c r="D370" s="8"/>
      <c r="E370" s="9" t="s">
        <v>130</v>
      </c>
      <c r="F370" s="10"/>
      <c r="G370" s="10">
        <f>IF(G372="","Verificar",TRUNC(MEDIAN(G372:G375),2))</f>
        <v>5330.22</v>
      </c>
      <c r="H370" s="123" t="str">
        <f>IF(F370="","",VLOOKUP(F370,'Índice de Preço  INCC-DI FGV'!$A$3:$D$158,4))</f>
        <v/>
      </c>
      <c r="I370" s="133" t="str">
        <f>IF(F370="","",($L$2/H370)-1)</f>
        <v/>
      </c>
      <c r="J370" s="11">
        <f>IF(J372="","Verificar",TRUNC(MEDIAN(J372:J375),2))</f>
        <v>5402.82</v>
      </c>
      <c r="K370" s="2">
        <f>COUNTA(C372:C376)</f>
        <v>2</v>
      </c>
    </row>
    <row r="371" spans="2:11" x14ac:dyDescent="0.25">
      <c r="B371" s="12" t="s">
        <v>10</v>
      </c>
      <c r="C371" s="13" t="s">
        <v>11</v>
      </c>
      <c r="D371" s="13" t="s">
        <v>12</v>
      </c>
      <c r="E371" s="14" t="s">
        <v>13</v>
      </c>
      <c r="F371" s="15" t="s">
        <v>14</v>
      </c>
      <c r="G371" s="14" t="s">
        <v>7</v>
      </c>
      <c r="H371" s="124"/>
      <c r="I371" s="134"/>
      <c r="J371" s="16"/>
    </row>
    <row r="372" spans="2:11" x14ac:dyDescent="0.25">
      <c r="B372" s="24" t="s">
        <v>45</v>
      </c>
      <c r="C372" s="23" t="s">
        <v>39</v>
      </c>
      <c r="D372" s="23" t="s">
        <v>859</v>
      </c>
      <c r="E372" s="25" t="s">
        <v>40</v>
      </c>
      <c r="F372" s="26">
        <v>44795</v>
      </c>
      <c r="G372" s="101">
        <v>4482.5200000000004</v>
      </c>
      <c r="H372" s="146">
        <f>IF(F372="","",IF(F372&gt;$L$3,"",VLOOKUP(F372,'Índice de Preço  INCC-DI FGV'!$A$3:$D$158,4)))</f>
        <v>1044.6790000000001</v>
      </c>
      <c r="I372" s="147">
        <f t="shared" ref="I372:I375" si="104">IF(F372="","",IF(F372&gt;$L$3,"",($L$2/H372)-1))</f>
        <v>2.2246067930914659E-2</v>
      </c>
      <c r="J372" s="148">
        <f t="shared" ref="J372:J375" si="105">IF(G372="","",IF(F372&gt;$L$3,G372,G372*(1+I372)))</f>
        <v>4582.2384444216841</v>
      </c>
    </row>
    <row r="373" spans="2:11" x14ac:dyDescent="0.25">
      <c r="B373" s="24" t="s">
        <v>614</v>
      </c>
      <c r="C373" s="23" t="s">
        <v>615</v>
      </c>
      <c r="D373" s="23" t="s">
        <v>616</v>
      </c>
      <c r="E373" s="25" t="s">
        <v>617</v>
      </c>
      <c r="F373" s="26">
        <v>44994</v>
      </c>
      <c r="G373" s="101">
        <v>6177.93</v>
      </c>
      <c r="H373" s="146">
        <f>IF(F373="","",IF(F373&gt;$L$3,"",VLOOKUP(F373,'Índice de Preço  INCC-DI FGV'!$A$3:$D$158,4)))</f>
        <v>1060.116</v>
      </c>
      <c r="I373" s="147">
        <f t="shared" si="104"/>
        <v>7.3605152643674288E-3</v>
      </c>
      <c r="J373" s="148">
        <f t="shared" si="105"/>
        <v>6223.4027480671939</v>
      </c>
    </row>
    <row r="374" spans="2:11" x14ac:dyDescent="0.25">
      <c r="B374" s="24"/>
      <c r="C374" s="23"/>
      <c r="D374" s="23"/>
      <c r="E374" s="25"/>
      <c r="F374" s="26"/>
      <c r="G374" s="101"/>
      <c r="H374" s="146" t="str">
        <f>IF(F374="","",IF(F374&gt;$L$3,"",VLOOKUP(F374,'Índice de Preço  INCC-DI FGV'!$A$3:$D$158,4)))</f>
        <v/>
      </c>
      <c r="I374" s="147" t="str">
        <f t="shared" si="104"/>
        <v/>
      </c>
      <c r="J374" s="148" t="str">
        <f t="shared" si="105"/>
        <v/>
      </c>
    </row>
    <row r="375" spans="2:11" x14ac:dyDescent="0.25">
      <c r="B375" s="24"/>
      <c r="C375" s="23"/>
      <c r="D375" s="23"/>
      <c r="E375" s="25"/>
      <c r="F375" s="26"/>
      <c r="G375" s="101"/>
      <c r="H375" s="146" t="str">
        <f>IF(F375="","",IF(F375&gt;$L$3,"",VLOOKUP(F375,'Índice de Preço  INCC-DI FGV'!$A$3:$D$158,4)))</f>
        <v/>
      </c>
      <c r="I375" s="147" t="str">
        <f t="shared" si="104"/>
        <v/>
      </c>
      <c r="J375" s="148" t="str">
        <f t="shared" si="105"/>
        <v/>
      </c>
    </row>
    <row r="376" spans="2:11" x14ac:dyDescent="0.25">
      <c r="B376" s="17" t="s">
        <v>22</v>
      </c>
      <c r="C376" s="18"/>
      <c r="D376" s="19"/>
      <c r="E376" s="20"/>
      <c r="F376" s="20"/>
      <c r="G376" s="20"/>
      <c r="H376" s="125" t="str">
        <f>IF(F376="","",VLOOKUP(F376,'Índice de Preço  INCC-DI FGV'!$A$3:$D$158,4))</f>
        <v/>
      </c>
      <c r="I376" s="135" t="str">
        <f>IF(F376="","",($L$2/H376)-1)</f>
        <v/>
      </c>
      <c r="J376" s="21"/>
    </row>
    <row r="377" spans="2:11" ht="22.5" x14ac:dyDescent="0.25">
      <c r="B377" s="7">
        <f>B370+1</f>
        <v>54</v>
      </c>
      <c r="C377" s="8" t="s">
        <v>91</v>
      </c>
      <c r="D377" s="8"/>
      <c r="E377" s="9" t="s">
        <v>130</v>
      </c>
      <c r="F377" s="10"/>
      <c r="G377" s="10">
        <f>IF(G379="","Verificar",TRUNC(MEDIAN(G379:G382),2))</f>
        <v>6005.91</v>
      </c>
      <c r="H377" s="123" t="str">
        <f>IF(F377="","",VLOOKUP(F377,'Índice de Preço  INCC-DI FGV'!$A$3:$D$158,4))</f>
        <v/>
      </c>
      <c r="I377" s="133" t="str">
        <f>IF(F377="","",($L$2/H377)-1)</f>
        <v/>
      </c>
      <c r="J377" s="11">
        <f>IF(J379="","Verificar",TRUNC(MEDIAN(J379:J382),2))</f>
        <v>6087.89</v>
      </c>
      <c r="K377" s="2">
        <f>COUNTA(C379:C383)</f>
        <v>2</v>
      </c>
    </row>
    <row r="378" spans="2:11" x14ac:dyDescent="0.25">
      <c r="B378" s="12" t="s">
        <v>10</v>
      </c>
      <c r="C378" s="13" t="s">
        <v>11</v>
      </c>
      <c r="D378" s="13" t="s">
        <v>12</v>
      </c>
      <c r="E378" s="14" t="s">
        <v>13</v>
      </c>
      <c r="F378" s="15" t="s">
        <v>14</v>
      </c>
      <c r="G378" s="14" t="s">
        <v>7</v>
      </c>
      <c r="H378" s="124"/>
      <c r="I378" s="134"/>
      <c r="J378" s="16"/>
    </row>
    <row r="379" spans="2:11" x14ac:dyDescent="0.25">
      <c r="B379" s="24" t="s">
        <v>45</v>
      </c>
      <c r="C379" s="23" t="s">
        <v>39</v>
      </c>
      <c r="D379" s="23" t="s">
        <v>859</v>
      </c>
      <c r="E379" s="25" t="s">
        <v>40</v>
      </c>
      <c r="F379" s="26">
        <v>44795</v>
      </c>
      <c r="G379" s="101">
        <v>5076.13</v>
      </c>
      <c r="H379" s="146">
        <f>IF(F379="","",IF(F379&gt;$L$3,"",VLOOKUP(F379,'Índice de Preço  INCC-DI FGV'!$A$3:$D$158,4)))</f>
        <v>1044.6790000000001</v>
      </c>
      <c r="I379" s="147">
        <f t="shared" ref="I379:I382" si="106">IF(F379="","",IF(F379&gt;$L$3,"",($L$2/H379)-1))</f>
        <v>2.2246067930914659E-2</v>
      </c>
      <c r="J379" s="148">
        <f t="shared" ref="J379:J382" si="107">IF(G379="","",IF(F379&gt;$L$3,G379,G379*(1+I379)))</f>
        <v>5189.0539328061541</v>
      </c>
    </row>
    <row r="380" spans="2:11" x14ac:dyDescent="0.25">
      <c r="B380" s="24" t="s">
        <v>614</v>
      </c>
      <c r="C380" s="23" t="s">
        <v>615</v>
      </c>
      <c r="D380" s="23" t="s">
        <v>616</v>
      </c>
      <c r="E380" s="25" t="s">
        <v>617</v>
      </c>
      <c r="F380" s="26">
        <v>44994</v>
      </c>
      <c r="G380" s="101">
        <v>6935.69</v>
      </c>
      <c r="H380" s="146">
        <f>IF(F380="","",IF(F380&gt;$L$3,"",VLOOKUP(F380,'Índice de Preço  INCC-DI FGV'!$A$3:$D$158,4)))</f>
        <v>1060.116</v>
      </c>
      <c r="I380" s="147">
        <f t="shared" si="106"/>
        <v>7.3605152643674288E-3</v>
      </c>
      <c r="J380" s="148">
        <f t="shared" si="107"/>
        <v>6986.7402521139202</v>
      </c>
    </row>
    <row r="381" spans="2:11" x14ac:dyDescent="0.25">
      <c r="B381" s="24"/>
      <c r="C381" s="23"/>
      <c r="D381" s="23"/>
      <c r="E381" s="25"/>
      <c r="F381" s="26"/>
      <c r="G381" s="101"/>
      <c r="H381" s="146" t="str">
        <f>IF(F381="","",IF(F381&gt;$L$3,"",VLOOKUP(F381,'Índice de Preço  INCC-DI FGV'!$A$3:$D$158,4)))</f>
        <v/>
      </c>
      <c r="I381" s="147" t="str">
        <f t="shared" si="106"/>
        <v/>
      </c>
      <c r="J381" s="148" t="str">
        <f t="shared" si="107"/>
        <v/>
      </c>
    </row>
    <row r="382" spans="2:11" x14ac:dyDescent="0.25">
      <c r="B382" s="24"/>
      <c r="C382" s="23"/>
      <c r="D382" s="23"/>
      <c r="E382" s="25"/>
      <c r="F382" s="26"/>
      <c r="G382" s="101"/>
      <c r="H382" s="146" t="str">
        <f>IF(F382="","",IF(F382&gt;$L$3,"",VLOOKUP(F382,'Índice de Preço  INCC-DI FGV'!$A$3:$D$158,4)))</f>
        <v/>
      </c>
      <c r="I382" s="147" t="str">
        <f t="shared" si="106"/>
        <v/>
      </c>
      <c r="J382" s="148" t="str">
        <f t="shared" si="107"/>
        <v/>
      </c>
    </row>
    <row r="383" spans="2:11" x14ac:dyDescent="0.25">
      <c r="B383" s="17" t="s">
        <v>22</v>
      </c>
      <c r="C383" s="18"/>
      <c r="D383" s="19"/>
      <c r="E383" s="20"/>
      <c r="F383" s="20"/>
      <c r="G383" s="20"/>
      <c r="H383" s="125" t="str">
        <f>IF(F383="","",VLOOKUP(F383,'Índice de Preço  INCC-DI FGV'!$A$3:$D$158,4))</f>
        <v/>
      </c>
      <c r="I383" s="135" t="str">
        <f>IF(F383="","",($L$2/H383)-1)</f>
        <v/>
      </c>
      <c r="J383" s="21"/>
    </row>
    <row r="384" spans="2:11" ht="22.5" x14ac:dyDescent="0.25">
      <c r="B384" s="7">
        <f>B377+1</f>
        <v>55</v>
      </c>
      <c r="C384" s="8" t="s">
        <v>92</v>
      </c>
      <c r="D384" s="8"/>
      <c r="E384" s="9" t="s">
        <v>130</v>
      </c>
      <c r="F384" s="10"/>
      <c r="G384" s="10">
        <f>IF(G386="","Verificar",TRUNC(MEDIAN(G386:G389),2))</f>
        <v>6236.36</v>
      </c>
      <c r="H384" s="123" t="str">
        <f>IF(F384="","",VLOOKUP(F384,'Índice de Preço  INCC-DI FGV'!$A$3:$D$158,4))</f>
        <v/>
      </c>
      <c r="I384" s="133" t="str">
        <f>IF(F384="","",($L$2/H384)-1)</f>
        <v/>
      </c>
      <c r="J384" s="11">
        <f>IF(J386="","Verificar",TRUNC(MEDIAN(J386:J389),2))</f>
        <v>6320.44</v>
      </c>
      <c r="K384" s="2">
        <f>COUNTA(C386:C390)</f>
        <v>2</v>
      </c>
    </row>
    <row r="385" spans="2:11" x14ac:dyDescent="0.25">
      <c r="B385" s="12" t="s">
        <v>10</v>
      </c>
      <c r="C385" s="13" t="s">
        <v>11</v>
      </c>
      <c r="D385" s="13" t="s">
        <v>12</v>
      </c>
      <c r="E385" s="14" t="s">
        <v>13</v>
      </c>
      <c r="F385" s="15" t="s">
        <v>14</v>
      </c>
      <c r="G385" s="14" t="s">
        <v>7</v>
      </c>
      <c r="H385" s="124"/>
      <c r="I385" s="134"/>
      <c r="J385" s="16"/>
    </row>
    <row r="386" spans="2:11" x14ac:dyDescent="0.25">
      <c r="B386" s="24" t="s">
        <v>45</v>
      </c>
      <c r="C386" s="23" t="s">
        <v>39</v>
      </c>
      <c r="D386" s="23" t="s">
        <v>859</v>
      </c>
      <c r="E386" s="25" t="s">
        <v>40</v>
      </c>
      <c r="F386" s="26">
        <v>44795</v>
      </c>
      <c r="G386" s="101">
        <v>5130.58</v>
      </c>
      <c r="H386" s="146">
        <f>IF(F386="","",IF(F386&gt;$L$3,"",VLOOKUP(F386,'Índice de Preço  INCC-DI FGV'!$A$3:$D$158,4)))</f>
        <v>1044.6790000000001</v>
      </c>
      <c r="I386" s="147">
        <f t="shared" ref="I386:I389" si="108">IF(F386="","",IF(F386&gt;$L$3,"",($L$2/H386)-1))</f>
        <v>2.2246067930914659E-2</v>
      </c>
      <c r="J386" s="148">
        <f t="shared" ref="J386:J389" si="109">IF(G386="","",IF(F386&gt;$L$3,G386,G386*(1+I386)))</f>
        <v>5244.7152312049921</v>
      </c>
    </row>
    <row r="387" spans="2:11" x14ac:dyDescent="0.25">
      <c r="B387" s="24" t="s">
        <v>614</v>
      </c>
      <c r="C387" s="23" t="s">
        <v>615</v>
      </c>
      <c r="D387" s="23" t="s">
        <v>616</v>
      </c>
      <c r="E387" s="25" t="s">
        <v>617</v>
      </c>
      <c r="F387" s="26">
        <v>44994</v>
      </c>
      <c r="G387" s="101">
        <v>7342.14</v>
      </c>
      <c r="H387" s="146">
        <f>IF(F387="","",IF(F387&gt;$L$3,"",VLOOKUP(F387,'Índice de Preço  INCC-DI FGV'!$A$3:$D$158,4)))</f>
        <v>1060.116</v>
      </c>
      <c r="I387" s="147">
        <f t="shared" si="108"/>
        <v>7.3605152643674288E-3</v>
      </c>
      <c r="J387" s="148">
        <f t="shared" si="109"/>
        <v>7396.1819335431228</v>
      </c>
    </row>
    <row r="388" spans="2:11" x14ac:dyDescent="0.25">
      <c r="B388" s="24"/>
      <c r="C388" s="23"/>
      <c r="D388" s="23"/>
      <c r="E388" s="25"/>
      <c r="F388" s="26"/>
      <c r="G388" s="101"/>
      <c r="H388" s="146" t="str">
        <f>IF(F388="","",IF(F388&gt;$L$3,"",VLOOKUP(F388,'Índice de Preço  INCC-DI FGV'!$A$3:$D$158,4)))</f>
        <v/>
      </c>
      <c r="I388" s="147" t="str">
        <f t="shared" si="108"/>
        <v/>
      </c>
      <c r="J388" s="148" t="str">
        <f t="shared" si="109"/>
        <v/>
      </c>
    </row>
    <row r="389" spans="2:11" x14ac:dyDescent="0.25">
      <c r="B389" s="24"/>
      <c r="C389" s="23"/>
      <c r="D389" s="23"/>
      <c r="E389" s="25"/>
      <c r="F389" s="26"/>
      <c r="G389" s="101"/>
      <c r="H389" s="146" t="str">
        <f>IF(F389="","",IF(F389&gt;$L$3,"",VLOOKUP(F389,'Índice de Preço  INCC-DI FGV'!$A$3:$D$158,4)))</f>
        <v/>
      </c>
      <c r="I389" s="147" t="str">
        <f t="shared" si="108"/>
        <v/>
      </c>
      <c r="J389" s="148" t="str">
        <f t="shared" si="109"/>
        <v/>
      </c>
    </row>
    <row r="390" spans="2:11" x14ac:dyDescent="0.25">
      <c r="B390" s="17" t="s">
        <v>22</v>
      </c>
      <c r="C390" s="18"/>
      <c r="D390" s="19"/>
      <c r="E390" s="20"/>
      <c r="F390" s="20"/>
      <c r="G390" s="20"/>
      <c r="H390" s="125" t="str">
        <f>IF(F390="","",VLOOKUP(F390,'Índice de Preço  INCC-DI FGV'!$A$3:$D$158,4))</f>
        <v/>
      </c>
      <c r="I390" s="135" t="str">
        <f>IF(F390="","",($L$2/H390)-1)</f>
        <v/>
      </c>
      <c r="J390" s="21"/>
    </row>
    <row r="391" spans="2:11" ht="22.5" x14ac:dyDescent="0.25">
      <c r="B391" s="7">
        <f>B384+1</f>
        <v>56</v>
      </c>
      <c r="C391" s="8" t="s">
        <v>93</v>
      </c>
      <c r="D391" s="8"/>
      <c r="E391" s="9" t="s">
        <v>130</v>
      </c>
      <c r="F391" s="10"/>
      <c r="G391" s="10">
        <f>IF(G393="","Verificar",TRUNC(MEDIAN(G393:G396),2))</f>
        <v>6159.86</v>
      </c>
      <c r="H391" s="123" t="str">
        <f>IF(F391="","",VLOOKUP(F391,'Índice de Preço  INCC-DI FGV'!$A$3:$D$158,4))</f>
        <v/>
      </c>
      <c r="I391" s="133" t="str">
        <f>IF(F391="","",($L$2/H391)-1)</f>
        <v/>
      </c>
      <c r="J391" s="11">
        <f>IF(J393="","Verificar",TRUNC(MEDIAN(J393:J396),2))</f>
        <v>6244.14</v>
      </c>
      <c r="K391" s="2">
        <f>COUNTA(C393:C397)</f>
        <v>2</v>
      </c>
    </row>
    <row r="392" spans="2:11" x14ac:dyDescent="0.25">
      <c r="B392" s="12" t="s">
        <v>10</v>
      </c>
      <c r="C392" s="13" t="s">
        <v>11</v>
      </c>
      <c r="D392" s="13" t="s">
        <v>12</v>
      </c>
      <c r="E392" s="14" t="s">
        <v>13</v>
      </c>
      <c r="F392" s="15" t="s">
        <v>14</v>
      </c>
      <c r="G392" s="14" t="s">
        <v>7</v>
      </c>
      <c r="H392" s="124"/>
      <c r="I392" s="134"/>
      <c r="J392" s="16"/>
    </row>
    <row r="393" spans="2:11" x14ac:dyDescent="0.25">
      <c r="B393" s="24" t="s">
        <v>45</v>
      </c>
      <c r="C393" s="23" t="s">
        <v>39</v>
      </c>
      <c r="D393" s="23" t="s">
        <v>859</v>
      </c>
      <c r="E393" s="25" t="s">
        <v>40</v>
      </c>
      <c r="F393" s="26">
        <v>44795</v>
      </c>
      <c r="G393" s="101">
        <v>5232.5200000000004</v>
      </c>
      <c r="H393" s="146">
        <f>IF(F393="","",IF(F393&gt;$L$3,"",VLOOKUP(F393,'Índice de Preço  INCC-DI FGV'!$A$3:$D$158,4)))</f>
        <v>1044.6790000000001</v>
      </c>
      <c r="I393" s="147">
        <f t="shared" ref="I393:I396" si="110">IF(F393="","",IF(F393&gt;$L$3,"",($L$2/H393)-1))</f>
        <v>2.2246067930914659E-2</v>
      </c>
      <c r="J393" s="148">
        <f t="shared" ref="J393:J396" si="111">IF(G393="","",IF(F393&gt;$L$3,G393,G393*(1+I393)))</f>
        <v>5348.9229953698696</v>
      </c>
    </row>
    <row r="394" spans="2:11" x14ac:dyDescent="0.25">
      <c r="B394" s="24" t="s">
        <v>614</v>
      </c>
      <c r="C394" s="23" t="s">
        <v>615</v>
      </c>
      <c r="D394" s="23" t="s">
        <v>616</v>
      </c>
      <c r="E394" s="25" t="s">
        <v>617</v>
      </c>
      <c r="F394" s="26">
        <v>44994</v>
      </c>
      <c r="G394" s="101">
        <v>7087.2</v>
      </c>
      <c r="H394" s="146">
        <f>IF(F394="","",IF(F394&gt;$L$3,"",VLOOKUP(F394,'Índice de Preço  INCC-DI FGV'!$A$3:$D$158,4)))</f>
        <v>1060.116</v>
      </c>
      <c r="I394" s="147">
        <f t="shared" si="110"/>
        <v>7.3605152643674288E-3</v>
      </c>
      <c r="J394" s="148">
        <f t="shared" si="111"/>
        <v>7139.3654437816249</v>
      </c>
    </row>
    <row r="395" spans="2:11" x14ac:dyDescent="0.25">
      <c r="B395" s="24"/>
      <c r="C395" s="23"/>
      <c r="D395" s="23"/>
      <c r="E395" s="25"/>
      <c r="F395" s="26"/>
      <c r="G395" s="101"/>
      <c r="H395" s="146" t="str">
        <f>IF(F395="","",IF(F395&gt;$L$3,"",VLOOKUP(F395,'Índice de Preço  INCC-DI FGV'!$A$3:$D$158,4)))</f>
        <v/>
      </c>
      <c r="I395" s="147" t="str">
        <f t="shared" si="110"/>
        <v/>
      </c>
      <c r="J395" s="148" t="str">
        <f t="shared" si="111"/>
        <v/>
      </c>
    </row>
    <row r="396" spans="2:11" x14ac:dyDescent="0.25">
      <c r="B396" s="24"/>
      <c r="C396" s="23"/>
      <c r="D396" s="23"/>
      <c r="E396" s="25"/>
      <c r="F396" s="26"/>
      <c r="G396" s="101"/>
      <c r="H396" s="146" t="str">
        <f>IF(F396="","",IF(F396&gt;$L$3,"",VLOOKUP(F396,'Índice de Preço  INCC-DI FGV'!$A$3:$D$158,4)))</f>
        <v/>
      </c>
      <c r="I396" s="147" t="str">
        <f t="shared" si="110"/>
        <v/>
      </c>
      <c r="J396" s="148" t="str">
        <f t="shared" si="111"/>
        <v/>
      </c>
    </row>
    <row r="397" spans="2:11" x14ac:dyDescent="0.25">
      <c r="B397" s="17" t="s">
        <v>22</v>
      </c>
      <c r="C397" s="18"/>
      <c r="D397" s="19"/>
      <c r="E397" s="20"/>
      <c r="F397" s="20"/>
      <c r="G397" s="20"/>
      <c r="H397" s="125" t="str">
        <f>IF(F397="","",VLOOKUP(F397,'Índice de Preço  INCC-DI FGV'!$A$3:$D$158,4))</f>
        <v/>
      </c>
      <c r="I397" s="135" t="str">
        <f>IF(F397="","",($L$2/H397)-1)</f>
        <v/>
      </c>
      <c r="J397" s="21"/>
    </row>
    <row r="398" spans="2:11" ht="22.5" x14ac:dyDescent="0.25">
      <c r="B398" s="7">
        <f>B391+1</f>
        <v>57</v>
      </c>
      <c r="C398" s="8" t="s">
        <v>94</v>
      </c>
      <c r="D398" s="8"/>
      <c r="E398" s="9" t="s">
        <v>130</v>
      </c>
      <c r="F398" s="10"/>
      <c r="G398" s="10">
        <f>IF(G400="","Verificar",TRUNC(MEDIAN(G400:G403),2))</f>
        <v>6159.86</v>
      </c>
      <c r="H398" s="123" t="str">
        <f>IF(F398="","",VLOOKUP(F398,'Índice de Preço  INCC-DI FGV'!$A$3:$D$158,4))</f>
        <v/>
      </c>
      <c r="I398" s="133" t="str">
        <f>IF(F398="","",($L$2/H398)-1)</f>
        <v/>
      </c>
      <c r="J398" s="11">
        <f>IF(J400="","Verificar",TRUNC(MEDIAN(J400:J403),2))</f>
        <v>6244.14</v>
      </c>
      <c r="K398" s="2">
        <f>COUNTA(C400:C404)</f>
        <v>2</v>
      </c>
    </row>
    <row r="399" spans="2:11" x14ac:dyDescent="0.25">
      <c r="B399" s="12" t="s">
        <v>10</v>
      </c>
      <c r="C399" s="13" t="s">
        <v>11</v>
      </c>
      <c r="D399" s="13" t="s">
        <v>12</v>
      </c>
      <c r="E399" s="14" t="s">
        <v>13</v>
      </c>
      <c r="F399" s="15" t="s">
        <v>14</v>
      </c>
      <c r="G399" s="14" t="s">
        <v>7</v>
      </c>
      <c r="H399" s="124"/>
      <c r="I399" s="134"/>
      <c r="J399" s="16"/>
    </row>
    <row r="400" spans="2:11" x14ac:dyDescent="0.25">
      <c r="B400" s="24" t="s">
        <v>45</v>
      </c>
      <c r="C400" s="23" t="s">
        <v>39</v>
      </c>
      <c r="D400" s="23" t="s">
        <v>859</v>
      </c>
      <c r="E400" s="25" t="s">
        <v>40</v>
      </c>
      <c r="F400" s="26">
        <v>44795</v>
      </c>
      <c r="G400" s="101">
        <v>5232.5200000000004</v>
      </c>
      <c r="H400" s="146">
        <f>IF(F400="","",IF(F400&gt;$L$3,"",VLOOKUP(F400,'Índice de Preço  INCC-DI FGV'!$A$3:$D$158,4)))</f>
        <v>1044.6790000000001</v>
      </c>
      <c r="I400" s="147">
        <f t="shared" ref="I400:I403" si="112">IF(F400="","",IF(F400&gt;$L$3,"",($L$2/H400)-1))</f>
        <v>2.2246067930914659E-2</v>
      </c>
      <c r="J400" s="148">
        <f t="shared" ref="J400:J403" si="113">IF(G400="","",IF(F400&gt;$L$3,G400,G400*(1+I400)))</f>
        <v>5348.9229953698696</v>
      </c>
    </row>
    <row r="401" spans="2:11" x14ac:dyDescent="0.25">
      <c r="B401" s="24" t="s">
        <v>614</v>
      </c>
      <c r="C401" s="23" t="s">
        <v>615</v>
      </c>
      <c r="D401" s="23" t="s">
        <v>616</v>
      </c>
      <c r="E401" s="25" t="s">
        <v>617</v>
      </c>
      <c r="F401" s="26">
        <v>44994</v>
      </c>
      <c r="G401" s="101">
        <v>7087.2</v>
      </c>
      <c r="H401" s="146">
        <f>IF(F401="","",IF(F401&gt;$L$3,"",VLOOKUP(F401,'Índice de Preço  INCC-DI FGV'!$A$3:$D$158,4)))</f>
        <v>1060.116</v>
      </c>
      <c r="I401" s="147">
        <f t="shared" si="112"/>
        <v>7.3605152643674288E-3</v>
      </c>
      <c r="J401" s="148">
        <f t="shared" si="113"/>
        <v>7139.3654437816249</v>
      </c>
    </row>
    <row r="402" spans="2:11" x14ac:dyDescent="0.25">
      <c r="B402" s="24"/>
      <c r="C402" s="23"/>
      <c r="D402" s="23"/>
      <c r="E402" s="25"/>
      <c r="F402" s="26"/>
      <c r="G402" s="101"/>
      <c r="H402" s="146" t="str">
        <f>IF(F402="","",IF(F402&gt;$L$3,"",VLOOKUP(F402,'Índice de Preço  INCC-DI FGV'!$A$3:$D$158,4)))</f>
        <v/>
      </c>
      <c r="I402" s="147" t="str">
        <f t="shared" si="112"/>
        <v/>
      </c>
      <c r="J402" s="148" t="str">
        <f t="shared" si="113"/>
        <v/>
      </c>
    </row>
    <row r="403" spans="2:11" x14ac:dyDescent="0.25">
      <c r="B403" s="24"/>
      <c r="C403" s="23"/>
      <c r="D403" s="23"/>
      <c r="E403" s="25"/>
      <c r="F403" s="26"/>
      <c r="G403" s="101"/>
      <c r="H403" s="146" t="str">
        <f>IF(F403="","",IF(F403&gt;$L$3,"",VLOOKUP(F403,'Índice de Preço  INCC-DI FGV'!$A$3:$D$158,4)))</f>
        <v/>
      </c>
      <c r="I403" s="147" t="str">
        <f t="shared" si="112"/>
        <v/>
      </c>
      <c r="J403" s="148" t="str">
        <f t="shared" si="113"/>
        <v/>
      </c>
    </row>
    <row r="404" spans="2:11" x14ac:dyDescent="0.25">
      <c r="B404" s="17" t="s">
        <v>22</v>
      </c>
      <c r="C404" s="18"/>
      <c r="D404" s="19"/>
      <c r="E404" s="20"/>
      <c r="F404" s="20"/>
      <c r="G404" s="20"/>
      <c r="H404" s="125" t="str">
        <f>IF(F404="","",VLOOKUP(F404,'Índice de Preço  INCC-DI FGV'!$A$3:$D$158,4))</f>
        <v/>
      </c>
      <c r="I404" s="135" t="str">
        <f>IF(F404="","",($L$2/H404)-1)</f>
        <v/>
      </c>
      <c r="J404" s="21"/>
    </row>
    <row r="405" spans="2:11" ht="22.5" x14ac:dyDescent="0.25">
      <c r="B405" s="7">
        <f>B398+1</f>
        <v>58</v>
      </c>
      <c r="C405" s="8" t="s">
        <v>95</v>
      </c>
      <c r="D405" s="8"/>
      <c r="E405" s="9" t="s">
        <v>130</v>
      </c>
      <c r="F405" s="10"/>
      <c r="G405" s="10">
        <f>IF(G407="","Verificar",TRUNC(MEDIAN(G407:G410),2))</f>
        <v>3592.65</v>
      </c>
      <c r="H405" s="123" t="str">
        <f>IF(F405="","",VLOOKUP(F405,'Índice de Preço  INCC-DI FGV'!$A$3:$D$158,4))</f>
        <v/>
      </c>
      <c r="I405" s="133" t="str">
        <f>IF(F405="","",($L$2/H405)-1)</f>
        <v/>
      </c>
      <c r="J405" s="11">
        <f>IF(J407="","Verificar",TRUNC(MEDIAN(J407:J410),2))</f>
        <v>3672.57</v>
      </c>
      <c r="K405" s="2">
        <f>COUNTA(C407:C411)</f>
        <v>2</v>
      </c>
    </row>
    <row r="406" spans="2:11" x14ac:dyDescent="0.25">
      <c r="B406" s="12" t="s">
        <v>10</v>
      </c>
      <c r="C406" s="13" t="s">
        <v>11</v>
      </c>
      <c r="D406" s="13" t="s">
        <v>12</v>
      </c>
      <c r="E406" s="14" t="s">
        <v>13</v>
      </c>
      <c r="F406" s="15" t="s">
        <v>14</v>
      </c>
      <c r="G406" s="14" t="s">
        <v>7</v>
      </c>
      <c r="H406" s="124"/>
      <c r="I406" s="134"/>
      <c r="J406" s="16"/>
    </row>
    <row r="407" spans="2:11" x14ac:dyDescent="0.25">
      <c r="B407" s="24" t="s">
        <v>45</v>
      </c>
      <c r="C407" s="23" t="s">
        <v>39</v>
      </c>
      <c r="D407" s="23" t="s">
        <v>859</v>
      </c>
      <c r="E407" s="25" t="s">
        <v>40</v>
      </c>
      <c r="F407" s="26">
        <v>44795</v>
      </c>
      <c r="G407" s="101">
        <v>947.34</v>
      </c>
      <c r="H407" s="146">
        <f>IF(F407="","",IF(F407&gt;$L$3,"",VLOOKUP(F407,'Índice de Preço  INCC-DI FGV'!$A$3:$D$158,4)))</f>
        <v>1044.6790000000001</v>
      </c>
      <c r="I407" s="147">
        <f t="shared" ref="I407:I410" si="114">IF(F407="","",IF(F407&gt;$L$3,"",($L$2/H407)-1))</f>
        <v>2.2246067930914659E-2</v>
      </c>
      <c r="J407" s="148">
        <f t="shared" ref="J407:J410" si="115">IF(G407="","",IF(F407&gt;$L$3,G407,G407*(1+I407)))</f>
        <v>968.41458999367273</v>
      </c>
    </row>
    <row r="408" spans="2:11" x14ac:dyDescent="0.25">
      <c r="B408" s="24" t="s">
        <v>614</v>
      </c>
      <c r="C408" s="23" t="s">
        <v>615</v>
      </c>
      <c r="D408" s="23" t="s">
        <v>616</v>
      </c>
      <c r="E408" s="25" t="s">
        <v>617</v>
      </c>
      <c r="F408" s="26">
        <v>44802</v>
      </c>
      <c r="G408" s="101">
        <v>6237.96</v>
      </c>
      <c r="H408" s="146">
        <f>IF(F408="","",IF(F408&gt;$L$3,"",VLOOKUP(F408,'Índice de Preço  INCC-DI FGV'!$A$3:$D$158,4)))</f>
        <v>1044.6790000000001</v>
      </c>
      <c r="I408" s="147">
        <f t="shared" si="114"/>
        <v>2.2246067930914659E-2</v>
      </c>
      <c r="J408" s="148">
        <f t="shared" si="115"/>
        <v>6376.7300819103284</v>
      </c>
    </row>
    <row r="409" spans="2:11" x14ac:dyDescent="0.25">
      <c r="B409" s="24"/>
      <c r="C409" s="23"/>
      <c r="D409" s="23"/>
      <c r="E409" s="25"/>
      <c r="F409" s="26"/>
      <c r="G409" s="101"/>
      <c r="H409" s="146" t="str">
        <f>IF(F409="","",IF(F409&gt;$L$3,"",VLOOKUP(F409,'Índice de Preço  INCC-DI FGV'!$A$3:$D$158,4)))</f>
        <v/>
      </c>
      <c r="I409" s="147" t="str">
        <f t="shared" si="114"/>
        <v/>
      </c>
      <c r="J409" s="148" t="str">
        <f t="shared" si="115"/>
        <v/>
      </c>
    </row>
    <row r="410" spans="2:11" x14ac:dyDescent="0.25">
      <c r="B410" s="24"/>
      <c r="C410" s="23"/>
      <c r="D410" s="23"/>
      <c r="E410" s="25"/>
      <c r="F410" s="26"/>
      <c r="G410" s="101"/>
      <c r="H410" s="146" t="str">
        <f>IF(F410="","",IF(F410&gt;$L$3,"",VLOOKUP(F410,'Índice de Preço  INCC-DI FGV'!$A$3:$D$158,4)))</f>
        <v/>
      </c>
      <c r="I410" s="147" t="str">
        <f t="shared" si="114"/>
        <v/>
      </c>
      <c r="J410" s="148" t="str">
        <f t="shared" si="115"/>
        <v/>
      </c>
    </row>
    <row r="411" spans="2:11" x14ac:dyDescent="0.25">
      <c r="B411" s="17" t="s">
        <v>22</v>
      </c>
      <c r="C411" s="18"/>
      <c r="D411" s="19"/>
      <c r="E411" s="20"/>
      <c r="F411" s="20"/>
      <c r="G411" s="20"/>
      <c r="H411" s="125" t="str">
        <f>IF(F411="","",VLOOKUP(F411,'Índice de Preço  INCC-DI FGV'!$A$3:$D$158,4))</f>
        <v/>
      </c>
      <c r="I411" s="135" t="str">
        <f>IF(F411="","",($L$2/H411)-1)</f>
        <v/>
      </c>
      <c r="J411" s="21"/>
    </row>
    <row r="412" spans="2:11" ht="22.5" x14ac:dyDescent="0.25">
      <c r="B412" s="7">
        <f>B405+1</f>
        <v>59</v>
      </c>
      <c r="C412" s="8" t="s">
        <v>96</v>
      </c>
      <c r="D412" s="8"/>
      <c r="E412" s="9" t="s">
        <v>130</v>
      </c>
      <c r="F412" s="10"/>
      <c r="G412" s="10">
        <f>IF(G414="","Verificar",TRUNC(MEDIAN(G414:G417),2))</f>
        <v>3902.67</v>
      </c>
      <c r="H412" s="123" t="str">
        <f>IF(F412="","",VLOOKUP(F412,'Índice de Preço  INCC-DI FGV'!$A$3:$D$158,4))</f>
        <v/>
      </c>
      <c r="I412" s="133" t="str">
        <f>IF(F412="","",($L$2/H412)-1)</f>
        <v/>
      </c>
      <c r="J412" s="11">
        <f>IF(J414="","Verificar",TRUNC(MEDIAN(J414:J417),2))</f>
        <v>3989.49</v>
      </c>
      <c r="K412" s="2">
        <f>COUNTA(C414:C418)</f>
        <v>2</v>
      </c>
    </row>
    <row r="413" spans="2:11" x14ac:dyDescent="0.25">
      <c r="B413" s="12" t="s">
        <v>10</v>
      </c>
      <c r="C413" s="13" t="s">
        <v>11</v>
      </c>
      <c r="D413" s="13" t="s">
        <v>12</v>
      </c>
      <c r="E413" s="14" t="s">
        <v>13</v>
      </c>
      <c r="F413" s="15" t="s">
        <v>14</v>
      </c>
      <c r="G413" s="14" t="s">
        <v>7</v>
      </c>
      <c r="H413" s="124"/>
      <c r="I413" s="134"/>
      <c r="J413" s="16"/>
    </row>
    <row r="414" spans="2:11" x14ac:dyDescent="0.25">
      <c r="B414" s="24" t="s">
        <v>45</v>
      </c>
      <c r="C414" s="23" t="s">
        <v>39</v>
      </c>
      <c r="D414" s="23" t="s">
        <v>859</v>
      </c>
      <c r="E414" s="25" t="s">
        <v>40</v>
      </c>
      <c r="F414" s="26">
        <v>44795</v>
      </c>
      <c r="G414" s="101">
        <v>1567.39</v>
      </c>
      <c r="H414" s="146">
        <f>IF(F414="","",IF(F414&gt;$L$3,"",VLOOKUP(F414,'Índice de Preço  INCC-DI FGV'!$A$3:$D$158,4)))</f>
        <v>1044.6790000000001</v>
      </c>
      <c r="I414" s="147">
        <f t="shared" ref="I414:I417" si="116">IF(F414="","",IF(F414&gt;$L$3,"",($L$2/H414)-1))</f>
        <v>2.2246067930914659E-2</v>
      </c>
      <c r="J414" s="148">
        <f t="shared" ref="J414:J417" si="117">IF(G414="","",IF(F414&gt;$L$3,G414,G414*(1+I414)))</f>
        <v>1602.2582644142365</v>
      </c>
    </row>
    <row r="415" spans="2:11" x14ac:dyDescent="0.25">
      <c r="B415" s="24" t="s">
        <v>614</v>
      </c>
      <c r="C415" s="23" t="s">
        <v>615</v>
      </c>
      <c r="D415" s="23" t="s">
        <v>616</v>
      </c>
      <c r="E415" s="25" t="s">
        <v>617</v>
      </c>
      <c r="F415" s="26">
        <v>44802</v>
      </c>
      <c r="G415" s="101">
        <v>6237.96</v>
      </c>
      <c r="H415" s="146">
        <f>IF(F415="","",IF(F415&gt;$L$3,"",VLOOKUP(F415,'Índice de Preço  INCC-DI FGV'!$A$3:$D$158,4)))</f>
        <v>1044.6790000000001</v>
      </c>
      <c r="I415" s="147">
        <f t="shared" si="116"/>
        <v>2.2246067930914659E-2</v>
      </c>
      <c r="J415" s="148">
        <f t="shared" si="117"/>
        <v>6376.7300819103284</v>
      </c>
    </row>
    <row r="416" spans="2:11" x14ac:dyDescent="0.25">
      <c r="B416" s="24"/>
      <c r="C416" s="23"/>
      <c r="D416" s="23"/>
      <c r="E416" s="25"/>
      <c r="F416" s="26"/>
      <c r="G416" s="101"/>
      <c r="H416" s="146" t="str">
        <f>IF(F416="","",IF(F416&gt;$L$3,"",VLOOKUP(F416,'Índice de Preço  INCC-DI FGV'!$A$3:$D$158,4)))</f>
        <v/>
      </c>
      <c r="I416" s="147" t="str">
        <f t="shared" si="116"/>
        <v/>
      </c>
      <c r="J416" s="148" t="str">
        <f t="shared" si="117"/>
        <v/>
      </c>
    </row>
    <row r="417" spans="2:11" x14ac:dyDescent="0.25">
      <c r="B417" s="24"/>
      <c r="C417" s="23"/>
      <c r="D417" s="23"/>
      <c r="E417" s="25"/>
      <c r="F417" s="26"/>
      <c r="G417" s="101"/>
      <c r="H417" s="146" t="str">
        <f>IF(F417="","",IF(F417&gt;$L$3,"",VLOOKUP(F417,'Índice de Preço  INCC-DI FGV'!$A$3:$D$158,4)))</f>
        <v/>
      </c>
      <c r="I417" s="147" t="str">
        <f t="shared" si="116"/>
        <v/>
      </c>
      <c r="J417" s="148" t="str">
        <f t="shared" si="117"/>
        <v/>
      </c>
    </row>
    <row r="418" spans="2:11" x14ac:dyDescent="0.25">
      <c r="B418" s="17" t="s">
        <v>22</v>
      </c>
      <c r="C418" s="18"/>
      <c r="D418" s="19"/>
      <c r="E418" s="20"/>
      <c r="F418" s="20"/>
      <c r="G418" s="20"/>
      <c r="H418" s="125" t="str">
        <f>IF(F418="","",VLOOKUP(F418,'Índice de Preço  INCC-DI FGV'!$A$3:$D$158,4))</f>
        <v/>
      </c>
      <c r="I418" s="135" t="str">
        <f>IF(F418="","",($L$2/H418)-1)</f>
        <v/>
      </c>
      <c r="J418" s="21"/>
    </row>
    <row r="419" spans="2:11" ht="22.5" x14ac:dyDescent="0.25">
      <c r="B419" s="7">
        <f>B412+1</f>
        <v>60</v>
      </c>
      <c r="C419" s="8" t="s">
        <v>97</v>
      </c>
      <c r="D419" s="8"/>
      <c r="E419" s="9" t="s">
        <v>130</v>
      </c>
      <c r="F419" s="10"/>
      <c r="G419" s="10">
        <f>IF(G421="","Verificar",TRUNC(MEDIAN(G421:G424),2))</f>
        <v>4270.71</v>
      </c>
      <c r="H419" s="123" t="str">
        <f>IF(F419="","",VLOOKUP(F419,'Índice de Preço  INCC-DI FGV'!$A$3:$D$158,4))</f>
        <v/>
      </c>
      <c r="I419" s="133" t="str">
        <f>IF(F419="","",($L$2/H419)-1)</f>
        <v/>
      </c>
      <c r="J419" s="11">
        <f>IF(J421="","Verificar",TRUNC(MEDIAN(J421:J424),2))</f>
        <v>4365.72</v>
      </c>
      <c r="K419" s="2">
        <f>COUNTA(C421:C425)</f>
        <v>2</v>
      </c>
    </row>
    <row r="420" spans="2:11" x14ac:dyDescent="0.25">
      <c r="B420" s="12" t="s">
        <v>10</v>
      </c>
      <c r="C420" s="13" t="s">
        <v>11</v>
      </c>
      <c r="D420" s="13" t="s">
        <v>12</v>
      </c>
      <c r="E420" s="14" t="s">
        <v>13</v>
      </c>
      <c r="F420" s="15" t="s">
        <v>14</v>
      </c>
      <c r="G420" s="14" t="s">
        <v>7</v>
      </c>
      <c r="H420" s="124"/>
      <c r="I420" s="134"/>
      <c r="J420" s="16"/>
    </row>
    <row r="421" spans="2:11" x14ac:dyDescent="0.25">
      <c r="B421" s="24" t="s">
        <v>45</v>
      </c>
      <c r="C421" s="23" t="s">
        <v>39</v>
      </c>
      <c r="D421" s="23" t="s">
        <v>859</v>
      </c>
      <c r="E421" s="25" t="s">
        <v>40</v>
      </c>
      <c r="F421" s="26">
        <v>44795</v>
      </c>
      <c r="G421" s="101">
        <v>2303.4699999999998</v>
      </c>
      <c r="H421" s="146">
        <f>IF(F421="","",IF(F421&gt;$L$3,"",VLOOKUP(F421,'Índice de Preço  INCC-DI FGV'!$A$3:$D$158,4)))</f>
        <v>1044.6790000000001</v>
      </c>
      <c r="I421" s="147">
        <f t="shared" ref="I421:I424" si="118">IF(F421="","",IF(F421&gt;$L$3,"",($L$2/H421)-1))</f>
        <v>2.2246067930914659E-2</v>
      </c>
      <c r="J421" s="148">
        <f t="shared" ref="J421:J424" si="119">IF(G421="","",IF(F421&gt;$L$3,G421,G421*(1+I421)))</f>
        <v>2354.7131500968239</v>
      </c>
    </row>
    <row r="422" spans="2:11" x14ac:dyDescent="0.25">
      <c r="B422" s="24" t="s">
        <v>614</v>
      </c>
      <c r="C422" s="23" t="s">
        <v>615</v>
      </c>
      <c r="D422" s="23" t="s">
        <v>616</v>
      </c>
      <c r="E422" s="25" t="s">
        <v>617</v>
      </c>
      <c r="F422" s="26">
        <v>44802</v>
      </c>
      <c r="G422" s="101">
        <v>6237.96</v>
      </c>
      <c r="H422" s="146">
        <f>IF(F422="","",IF(F422&gt;$L$3,"",VLOOKUP(F422,'Índice de Preço  INCC-DI FGV'!$A$3:$D$158,4)))</f>
        <v>1044.6790000000001</v>
      </c>
      <c r="I422" s="147">
        <f t="shared" si="118"/>
        <v>2.2246067930914659E-2</v>
      </c>
      <c r="J422" s="148">
        <f t="shared" si="119"/>
        <v>6376.7300819103284</v>
      </c>
    </row>
    <row r="423" spans="2:11" x14ac:dyDescent="0.25">
      <c r="B423" s="24"/>
      <c r="C423" s="23"/>
      <c r="D423" s="23"/>
      <c r="E423" s="25"/>
      <c r="F423" s="26"/>
      <c r="G423" s="101"/>
      <c r="H423" s="146" t="str">
        <f>IF(F423="","",IF(F423&gt;$L$3,"",VLOOKUP(F423,'Índice de Preço  INCC-DI FGV'!$A$3:$D$158,4)))</f>
        <v/>
      </c>
      <c r="I423" s="147" t="str">
        <f t="shared" si="118"/>
        <v/>
      </c>
      <c r="J423" s="148" t="str">
        <f t="shared" si="119"/>
        <v/>
      </c>
    </row>
    <row r="424" spans="2:11" x14ac:dyDescent="0.25">
      <c r="B424" s="24"/>
      <c r="C424" s="23"/>
      <c r="D424" s="23"/>
      <c r="E424" s="25"/>
      <c r="F424" s="26"/>
      <c r="G424" s="101"/>
      <c r="H424" s="146" t="str">
        <f>IF(F424="","",IF(F424&gt;$L$3,"",VLOOKUP(F424,'Índice de Preço  INCC-DI FGV'!$A$3:$D$158,4)))</f>
        <v/>
      </c>
      <c r="I424" s="147" t="str">
        <f t="shared" si="118"/>
        <v/>
      </c>
      <c r="J424" s="148" t="str">
        <f t="shared" si="119"/>
        <v/>
      </c>
    </row>
    <row r="425" spans="2:11" x14ac:dyDescent="0.25">
      <c r="B425" s="17" t="s">
        <v>22</v>
      </c>
      <c r="C425" s="18"/>
      <c r="D425" s="19"/>
      <c r="E425" s="20"/>
      <c r="F425" s="20"/>
      <c r="G425" s="20"/>
      <c r="H425" s="125" t="str">
        <f>IF(F425="","",VLOOKUP(F425,'Índice de Preço  INCC-DI FGV'!$A$3:$D$158,4))</f>
        <v/>
      </c>
      <c r="I425" s="135" t="str">
        <f>IF(F425="","",($L$2/H425)-1)</f>
        <v/>
      </c>
      <c r="J425" s="21"/>
    </row>
    <row r="426" spans="2:11" ht="22.5" x14ac:dyDescent="0.25">
      <c r="B426" s="7">
        <f>B419+1</f>
        <v>61</v>
      </c>
      <c r="C426" s="8" t="s">
        <v>98</v>
      </c>
      <c r="D426" s="8"/>
      <c r="E426" s="9" t="s">
        <v>130</v>
      </c>
      <c r="F426" s="10"/>
      <c r="G426" s="10">
        <f>IF(G428="","Verificar",TRUNC(MEDIAN(G428:G431),2))</f>
        <v>5052.07</v>
      </c>
      <c r="H426" s="123" t="str">
        <f>IF(F426="","",VLOOKUP(F426,'Índice de Preço  INCC-DI FGV'!$A$3:$D$158,4))</f>
        <v/>
      </c>
      <c r="I426" s="133" t="str">
        <f>IF(F426="","",($L$2/H426)-1)</f>
        <v/>
      </c>
      <c r="J426" s="11">
        <f>IF(J428="","Verificar",TRUNC(MEDIAN(J428:J431),2))</f>
        <v>5164.45</v>
      </c>
      <c r="K426" s="2">
        <f>COUNTA(C428:C432)</f>
        <v>2</v>
      </c>
    </row>
    <row r="427" spans="2:11" x14ac:dyDescent="0.25">
      <c r="B427" s="12" t="s">
        <v>10</v>
      </c>
      <c r="C427" s="13" t="s">
        <v>11</v>
      </c>
      <c r="D427" s="13" t="s">
        <v>12</v>
      </c>
      <c r="E427" s="14" t="s">
        <v>13</v>
      </c>
      <c r="F427" s="15" t="s">
        <v>14</v>
      </c>
      <c r="G427" s="14" t="s">
        <v>7</v>
      </c>
      <c r="H427" s="124"/>
      <c r="I427" s="134"/>
      <c r="J427" s="16"/>
    </row>
    <row r="428" spans="2:11" x14ac:dyDescent="0.25">
      <c r="B428" s="24" t="s">
        <v>45</v>
      </c>
      <c r="C428" s="23" t="s">
        <v>39</v>
      </c>
      <c r="D428" s="23" t="s">
        <v>859</v>
      </c>
      <c r="E428" s="25" t="s">
        <v>40</v>
      </c>
      <c r="F428" s="26">
        <v>44795</v>
      </c>
      <c r="G428" s="101">
        <v>3866.18</v>
      </c>
      <c r="H428" s="146">
        <f>IF(F428="","",IF(F428&gt;$L$3,"",VLOOKUP(F428,'Índice de Preço  INCC-DI FGV'!$A$3:$D$158,4)))</f>
        <v>1044.6790000000001</v>
      </c>
      <c r="I428" s="147">
        <f t="shared" ref="I428:I431" si="120">IF(F428="","",IF(F428&gt;$L$3,"",($L$2/H428)-1))</f>
        <v>2.2246067930914659E-2</v>
      </c>
      <c r="J428" s="148">
        <f t="shared" ref="J428:J431" si="121">IF(G428="","",IF(F428&gt;$L$3,G428,G428*(1+I428)))</f>
        <v>3952.1873029131434</v>
      </c>
    </row>
    <row r="429" spans="2:11" x14ac:dyDescent="0.25">
      <c r="B429" s="24" t="s">
        <v>614</v>
      </c>
      <c r="C429" s="23" t="s">
        <v>615</v>
      </c>
      <c r="D429" s="23" t="s">
        <v>616</v>
      </c>
      <c r="E429" s="25" t="s">
        <v>617</v>
      </c>
      <c r="F429" s="26">
        <v>44802</v>
      </c>
      <c r="G429" s="101">
        <v>6237.96</v>
      </c>
      <c r="H429" s="146">
        <f>IF(F429="","",IF(F429&gt;$L$3,"",VLOOKUP(F429,'Índice de Preço  INCC-DI FGV'!$A$3:$D$158,4)))</f>
        <v>1044.6790000000001</v>
      </c>
      <c r="I429" s="147">
        <f t="shared" si="120"/>
        <v>2.2246067930914659E-2</v>
      </c>
      <c r="J429" s="148">
        <f t="shared" si="121"/>
        <v>6376.7300819103284</v>
      </c>
    </row>
    <row r="430" spans="2:11" x14ac:dyDescent="0.25">
      <c r="B430" s="24"/>
      <c r="C430" s="23"/>
      <c r="D430" s="23"/>
      <c r="E430" s="25"/>
      <c r="F430" s="26"/>
      <c r="G430" s="101"/>
      <c r="H430" s="146" t="str">
        <f>IF(F430="","",IF(F430&gt;$L$3,"",VLOOKUP(F430,'Índice de Preço  INCC-DI FGV'!$A$3:$D$158,4)))</f>
        <v/>
      </c>
      <c r="I430" s="147" t="str">
        <f t="shared" si="120"/>
        <v/>
      </c>
      <c r="J430" s="148" t="str">
        <f t="shared" si="121"/>
        <v/>
      </c>
    </row>
    <row r="431" spans="2:11" x14ac:dyDescent="0.25">
      <c r="B431" s="24"/>
      <c r="C431" s="23"/>
      <c r="D431" s="23"/>
      <c r="E431" s="25"/>
      <c r="F431" s="26"/>
      <c r="G431" s="101"/>
      <c r="H431" s="146" t="str">
        <f>IF(F431="","",IF(F431&gt;$L$3,"",VLOOKUP(F431,'Índice de Preço  INCC-DI FGV'!$A$3:$D$158,4)))</f>
        <v/>
      </c>
      <c r="I431" s="147" t="str">
        <f t="shared" si="120"/>
        <v/>
      </c>
      <c r="J431" s="148" t="str">
        <f t="shared" si="121"/>
        <v/>
      </c>
    </row>
    <row r="432" spans="2:11" x14ac:dyDescent="0.25">
      <c r="B432" s="17" t="s">
        <v>22</v>
      </c>
      <c r="C432" s="18"/>
      <c r="D432" s="19"/>
      <c r="E432" s="20"/>
      <c r="F432" s="20"/>
      <c r="G432" s="20"/>
      <c r="H432" s="125" t="str">
        <f>IF(F432="","",VLOOKUP(F432,'Índice de Preço  INCC-DI FGV'!$A$3:$D$158,4))</f>
        <v/>
      </c>
      <c r="I432" s="135" t="str">
        <f>IF(F432="","",($L$2/H432)-1)</f>
        <v/>
      </c>
      <c r="J432" s="21"/>
    </row>
    <row r="433" spans="2:11" ht="22.5" x14ac:dyDescent="0.25">
      <c r="B433" s="7">
        <f>B426+1</f>
        <v>62</v>
      </c>
      <c r="C433" s="8" t="s">
        <v>99</v>
      </c>
      <c r="D433" s="8"/>
      <c r="E433" s="9" t="s">
        <v>130</v>
      </c>
      <c r="F433" s="10"/>
      <c r="G433" s="10">
        <f>IF(G435="","Verificar",TRUNC(MEDIAN(G435:G438),2))</f>
        <v>5135.76</v>
      </c>
      <c r="H433" s="123" t="str">
        <f>IF(F433="","",VLOOKUP(F433,'Índice de Preço  INCC-DI FGV'!$A$3:$D$158,4))</f>
        <v/>
      </c>
      <c r="I433" s="133" t="str">
        <f>IF(F433="","",($L$2/H433)-1)</f>
        <v/>
      </c>
      <c r="J433" s="11">
        <f>IF(J435="","Verificar",TRUNC(MEDIAN(J435:J438),2))</f>
        <v>5250.01</v>
      </c>
      <c r="K433" s="2">
        <f>COUNTA(C435:C439)</f>
        <v>2</v>
      </c>
    </row>
    <row r="434" spans="2:11" x14ac:dyDescent="0.25">
      <c r="B434" s="12" t="s">
        <v>10</v>
      </c>
      <c r="C434" s="13" t="s">
        <v>11</v>
      </c>
      <c r="D434" s="13" t="s">
        <v>12</v>
      </c>
      <c r="E434" s="14" t="s">
        <v>13</v>
      </c>
      <c r="F434" s="15" t="s">
        <v>14</v>
      </c>
      <c r="G434" s="14" t="s">
        <v>7</v>
      </c>
      <c r="H434" s="124"/>
      <c r="I434" s="134"/>
      <c r="J434" s="16"/>
    </row>
    <row r="435" spans="2:11" x14ac:dyDescent="0.25">
      <c r="B435" s="24" t="s">
        <v>45</v>
      </c>
      <c r="C435" s="23" t="s">
        <v>39</v>
      </c>
      <c r="D435" s="23" t="s">
        <v>859</v>
      </c>
      <c r="E435" s="25" t="s">
        <v>40</v>
      </c>
      <c r="F435" s="26">
        <v>44795</v>
      </c>
      <c r="G435" s="101">
        <v>4033.57</v>
      </c>
      <c r="H435" s="146">
        <f>IF(F435="","",IF(F435&gt;$L$3,"",VLOOKUP(F435,'Índice de Preço  INCC-DI FGV'!$A$3:$D$158,4)))</f>
        <v>1044.6790000000001</v>
      </c>
      <c r="I435" s="147">
        <f t="shared" ref="I435:I438" si="122">IF(F435="","",IF(F435&gt;$L$3,"",($L$2/H435)-1))</f>
        <v>2.2246067930914659E-2</v>
      </c>
      <c r="J435" s="148">
        <f t="shared" ref="J435:J438" si="123">IF(G435="","",IF(F435&gt;$L$3,G435,G435*(1+I435)))</f>
        <v>4123.3010722240997</v>
      </c>
    </row>
    <row r="436" spans="2:11" x14ac:dyDescent="0.25">
      <c r="B436" s="24" t="s">
        <v>614</v>
      </c>
      <c r="C436" s="23" t="s">
        <v>615</v>
      </c>
      <c r="D436" s="23" t="s">
        <v>616</v>
      </c>
      <c r="E436" s="25" t="s">
        <v>617</v>
      </c>
      <c r="F436" s="26">
        <v>44802</v>
      </c>
      <c r="G436" s="101">
        <v>6237.96</v>
      </c>
      <c r="H436" s="146">
        <f>IF(F436="","",IF(F436&gt;$L$3,"",VLOOKUP(F436,'Índice de Preço  INCC-DI FGV'!$A$3:$D$158,4)))</f>
        <v>1044.6790000000001</v>
      </c>
      <c r="I436" s="147">
        <f t="shared" si="122"/>
        <v>2.2246067930914659E-2</v>
      </c>
      <c r="J436" s="148">
        <f t="shared" si="123"/>
        <v>6376.7300819103284</v>
      </c>
    </row>
    <row r="437" spans="2:11" x14ac:dyDescent="0.25">
      <c r="B437" s="24"/>
      <c r="C437" s="23"/>
      <c r="D437" s="23"/>
      <c r="E437" s="25"/>
      <c r="F437" s="26"/>
      <c r="G437" s="101"/>
      <c r="H437" s="146" t="str">
        <f>IF(F437="","",IF(F437&gt;$L$3,"",VLOOKUP(F437,'Índice de Preço  INCC-DI FGV'!$A$3:$D$158,4)))</f>
        <v/>
      </c>
      <c r="I437" s="147" t="str">
        <f t="shared" si="122"/>
        <v/>
      </c>
      <c r="J437" s="148" t="str">
        <f t="shared" si="123"/>
        <v/>
      </c>
    </row>
    <row r="438" spans="2:11" x14ac:dyDescent="0.25">
      <c r="B438" s="24"/>
      <c r="C438" s="23"/>
      <c r="D438" s="23"/>
      <c r="E438" s="25"/>
      <c r="F438" s="26"/>
      <c r="G438" s="101"/>
      <c r="H438" s="146" t="str">
        <f>IF(F438="","",IF(F438&gt;$L$3,"",VLOOKUP(F438,'Índice de Preço  INCC-DI FGV'!$A$3:$D$158,4)))</f>
        <v/>
      </c>
      <c r="I438" s="147" t="str">
        <f t="shared" si="122"/>
        <v/>
      </c>
      <c r="J438" s="148" t="str">
        <f t="shared" si="123"/>
        <v/>
      </c>
    </row>
    <row r="439" spans="2:11" x14ac:dyDescent="0.25">
      <c r="B439" s="17" t="s">
        <v>22</v>
      </c>
      <c r="C439" s="18"/>
      <c r="D439" s="19"/>
      <c r="E439" s="20"/>
      <c r="F439" s="20"/>
      <c r="G439" s="20"/>
      <c r="H439" s="125" t="str">
        <f>IF(F439="","",VLOOKUP(F439,'Índice de Preço  INCC-DI FGV'!$A$3:$D$158,4))</f>
        <v/>
      </c>
      <c r="I439" s="135" t="str">
        <f>IF(F439="","",($L$2/H439)-1)</f>
        <v/>
      </c>
      <c r="J439" s="21"/>
    </row>
    <row r="440" spans="2:11" x14ac:dyDescent="0.25">
      <c r="B440" s="7">
        <f>B433+1</f>
        <v>63</v>
      </c>
      <c r="C440" s="8" t="s">
        <v>100</v>
      </c>
      <c r="D440" s="8"/>
      <c r="E440" s="9" t="s">
        <v>130</v>
      </c>
      <c r="F440" s="10"/>
      <c r="G440" s="10">
        <f>IF(G442="","Verificar",TRUNC(MEDIAN(G442:G445),2))</f>
        <v>17556.830000000002</v>
      </c>
      <c r="H440" s="123" t="str">
        <f>IF(F440="","",VLOOKUP(F440,'Índice de Preço  INCC-DI FGV'!$A$3:$D$158,4))</f>
        <v/>
      </c>
      <c r="I440" s="133" t="str">
        <f>IF(F440="","",($L$2/H440)-1)</f>
        <v/>
      </c>
      <c r="J440" s="11">
        <f>IF(J442="","Verificar",TRUNC(MEDIAN(J442:J445),2))</f>
        <v>17804.98</v>
      </c>
      <c r="K440" s="2">
        <f>COUNTA(C442:C446)</f>
        <v>2</v>
      </c>
    </row>
    <row r="441" spans="2:11" x14ac:dyDescent="0.25">
      <c r="B441" s="12" t="s">
        <v>10</v>
      </c>
      <c r="C441" s="13" t="s">
        <v>11</v>
      </c>
      <c r="D441" s="13" t="s">
        <v>12</v>
      </c>
      <c r="E441" s="14" t="s">
        <v>13</v>
      </c>
      <c r="F441" s="15" t="s">
        <v>14</v>
      </c>
      <c r="G441" s="14" t="s">
        <v>7</v>
      </c>
      <c r="H441" s="124"/>
      <c r="I441" s="134"/>
      <c r="J441" s="16"/>
    </row>
    <row r="442" spans="2:11" x14ac:dyDescent="0.25">
      <c r="B442" s="24" t="s">
        <v>45</v>
      </c>
      <c r="C442" s="23" t="s">
        <v>39</v>
      </c>
      <c r="D442" s="23" t="s">
        <v>859</v>
      </c>
      <c r="E442" s="25" t="s">
        <v>40</v>
      </c>
      <c r="F442" s="26">
        <v>44795</v>
      </c>
      <c r="G442" s="101">
        <v>15977.8</v>
      </c>
      <c r="H442" s="146">
        <f>IF(F442="","",IF(F442&gt;$L$3,"",VLOOKUP(F442,'Índice de Preço  INCC-DI FGV'!$A$3:$D$158,4)))</f>
        <v>1044.6790000000001</v>
      </c>
      <c r="I442" s="147">
        <f t="shared" ref="I442:I445" si="124">IF(F442="","",IF(F442&gt;$L$3,"",($L$2/H442)-1))</f>
        <v>2.2246067930914659E-2</v>
      </c>
      <c r="J442" s="148">
        <f t="shared" ref="J442:J445" si="125">IF(G442="","",IF(F442&gt;$L$3,G442,G442*(1+I442)))</f>
        <v>16333.243224186568</v>
      </c>
    </row>
    <row r="443" spans="2:11" x14ac:dyDescent="0.25">
      <c r="B443" s="24" t="s">
        <v>614</v>
      </c>
      <c r="C443" s="23" t="s">
        <v>615</v>
      </c>
      <c r="D443" s="23" t="s">
        <v>616</v>
      </c>
      <c r="E443" s="25" t="s">
        <v>617</v>
      </c>
      <c r="F443" s="26">
        <v>44994</v>
      </c>
      <c r="G443" s="101">
        <v>19135.87</v>
      </c>
      <c r="H443" s="146">
        <f>IF(F443="","",IF(F443&gt;$L$3,"",VLOOKUP(F443,'Índice de Preço  INCC-DI FGV'!$A$3:$D$158,4)))</f>
        <v>1060.116</v>
      </c>
      <c r="I443" s="147">
        <f t="shared" si="124"/>
        <v>7.3605152643674288E-3</v>
      </c>
      <c r="J443" s="148">
        <f t="shared" si="125"/>
        <v>19276.719863231949</v>
      </c>
    </row>
    <row r="444" spans="2:11" x14ac:dyDescent="0.25">
      <c r="B444" s="24"/>
      <c r="C444" s="23"/>
      <c r="D444" s="23"/>
      <c r="E444" s="25"/>
      <c r="F444" s="26"/>
      <c r="G444" s="101"/>
      <c r="H444" s="146" t="str">
        <f>IF(F444="","",IF(F444&gt;$L$3,"",VLOOKUP(F444,'Índice de Preço  INCC-DI FGV'!$A$3:$D$158,4)))</f>
        <v/>
      </c>
      <c r="I444" s="147" t="str">
        <f t="shared" si="124"/>
        <v/>
      </c>
      <c r="J444" s="148" t="str">
        <f t="shared" si="125"/>
        <v/>
      </c>
    </row>
    <row r="445" spans="2:11" x14ac:dyDescent="0.25">
      <c r="B445" s="24"/>
      <c r="C445" s="23"/>
      <c r="D445" s="23"/>
      <c r="E445" s="25"/>
      <c r="F445" s="26"/>
      <c r="G445" s="101"/>
      <c r="H445" s="146" t="str">
        <f>IF(F445="","",IF(F445&gt;$L$3,"",VLOOKUP(F445,'Índice de Preço  INCC-DI FGV'!$A$3:$D$158,4)))</f>
        <v/>
      </c>
      <c r="I445" s="147" t="str">
        <f t="shared" si="124"/>
        <v/>
      </c>
      <c r="J445" s="148" t="str">
        <f t="shared" si="125"/>
        <v/>
      </c>
    </row>
    <row r="446" spans="2:11" x14ac:dyDescent="0.25">
      <c r="B446" s="17" t="s">
        <v>22</v>
      </c>
      <c r="C446" s="18"/>
      <c r="D446" s="19"/>
      <c r="E446" s="20"/>
      <c r="F446" s="20"/>
      <c r="G446" s="20"/>
      <c r="H446" s="125" t="str">
        <f>IF(F446="","",VLOOKUP(F446,'Índice de Preço  INCC-DI FGV'!$A$3:$D$158,4))</f>
        <v/>
      </c>
      <c r="I446" s="135" t="str">
        <f>IF(F446="","",($L$2/H446)-1)</f>
        <v/>
      </c>
      <c r="J446" s="21"/>
    </row>
    <row r="447" spans="2:11" x14ac:dyDescent="0.25">
      <c r="B447" s="7">
        <f>B440+1</f>
        <v>64</v>
      </c>
      <c r="C447" s="8" t="s">
        <v>101</v>
      </c>
      <c r="D447" s="8"/>
      <c r="E447" s="9" t="s">
        <v>130</v>
      </c>
      <c r="F447" s="10"/>
      <c r="G447" s="10">
        <f>IF(G449="","Verificar",TRUNC(MEDIAN(G449:G452),2))</f>
        <v>6967.54</v>
      </c>
      <c r="H447" s="123" t="str">
        <f>IF(F447="","",VLOOKUP(F447,'Índice de Preço  INCC-DI FGV'!$A$3:$D$158,4))</f>
        <v/>
      </c>
      <c r="I447" s="133" t="str">
        <f>IF(F447="","",($L$2/H447)-1)</f>
        <v/>
      </c>
      <c r="J447" s="11">
        <f>IF(J449="","Verificar",TRUNC(MEDIAN(J449:J452),2))</f>
        <v>7064.77</v>
      </c>
      <c r="K447" s="2">
        <f>COUNTA(C449:C453)</f>
        <v>2</v>
      </c>
    </row>
    <row r="448" spans="2:11" x14ac:dyDescent="0.25">
      <c r="B448" s="12" t="s">
        <v>10</v>
      </c>
      <c r="C448" s="13" t="s">
        <v>11</v>
      </c>
      <c r="D448" s="13" t="s">
        <v>12</v>
      </c>
      <c r="E448" s="14" t="s">
        <v>13</v>
      </c>
      <c r="F448" s="15" t="s">
        <v>14</v>
      </c>
      <c r="G448" s="14" t="s">
        <v>7</v>
      </c>
      <c r="H448" s="124"/>
      <c r="I448" s="134"/>
      <c r="J448" s="16"/>
    </row>
    <row r="449" spans="1:11" x14ac:dyDescent="0.25">
      <c r="B449" s="24" t="s">
        <v>45</v>
      </c>
      <c r="C449" s="23" t="s">
        <v>39</v>
      </c>
      <c r="D449" s="23" t="s">
        <v>859</v>
      </c>
      <c r="E449" s="25" t="s">
        <v>40</v>
      </c>
      <c r="F449" s="26">
        <v>44795</v>
      </c>
      <c r="G449" s="101">
        <v>6174.48</v>
      </c>
      <c r="H449" s="146">
        <f>IF(F449="","",IF(F449&gt;$L$3,"",VLOOKUP(F449,'Índice de Preço  INCC-DI FGV'!$A$3:$D$158,4)))</f>
        <v>1044.6790000000001</v>
      </c>
      <c r="I449" s="147">
        <f t="shared" ref="I449:I452" si="126">IF(F449="","",IF(F449&gt;$L$3,"",($L$2/H449)-1))</f>
        <v>2.2246067930914659E-2</v>
      </c>
      <c r="J449" s="148">
        <f t="shared" ref="J449:J452" si="127">IF(G449="","",IF(F449&gt;$L$3,G449,G449*(1+I449)))</f>
        <v>6311.8379015180735</v>
      </c>
    </row>
    <row r="450" spans="1:11" x14ac:dyDescent="0.25">
      <c r="B450" s="24" t="s">
        <v>614</v>
      </c>
      <c r="C450" s="23" t="s">
        <v>615</v>
      </c>
      <c r="D450" s="23" t="s">
        <v>616</v>
      </c>
      <c r="E450" s="25" t="s">
        <v>617</v>
      </c>
      <c r="F450" s="26">
        <v>44994</v>
      </c>
      <c r="G450" s="101">
        <v>7760.6</v>
      </c>
      <c r="H450" s="146">
        <f>IF(F450="","",IF(F450&gt;$L$3,"",VLOOKUP(F450,'Índice de Preço  INCC-DI FGV'!$A$3:$D$158,4)))</f>
        <v>1060.116</v>
      </c>
      <c r="I450" s="147">
        <f t="shared" si="126"/>
        <v>7.3605152643674288E-3</v>
      </c>
      <c r="J450" s="148">
        <f t="shared" si="127"/>
        <v>7817.7220147606504</v>
      </c>
    </row>
    <row r="451" spans="1:11" x14ac:dyDescent="0.25">
      <c r="B451" s="24"/>
      <c r="C451" s="23"/>
      <c r="D451" s="23"/>
      <c r="E451" s="25"/>
      <c r="F451" s="26"/>
      <c r="G451" s="101"/>
      <c r="H451" s="146" t="str">
        <f>IF(F451="","",IF(F451&gt;$L$3,"",VLOOKUP(F451,'Índice de Preço  INCC-DI FGV'!$A$3:$D$158,4)))</f>
        <v/>
      </c>
      <c r="I451" s="147" t="str">
        <f t="shared" si="126"/>
        <v/>
      </c>
      <c r="J451" s="148" t="str">
        <f t="shared" si="127"/>
        <v/>
      </c>
    </row>
    <row r="452" spans="1:11" x14ac:dyDescent="0.25">
      <c r="B452" s="24"/>
      <c r="C452" s="23"/>
      <c r="D452" s="23"/>
      <c r="E452" s="25"/>
      <c r="F452" s="26"/>
      <c r="G452" s="101"/>
      <c r="H452" s="146" t="str">
        <f>IF(F452="","",IF(F452&gt;$L$3,"",VLOOKUP(F452,'Índice de Preço  INCC-DI FGV'!$A$3:$D$158,4)))</f>
        <v/>
      </c>
      <c r="I452" s="147" t="str">
        <f t="shared" si="126"/>
        <v/>
      </c>
      <c r="J452" s="148" t="str">
        <f t="shared" si="127"/>
        <v/>
      </c>
    </row>
    <row r="453" spans="1:11" x14ac:dyDescent="0.25">
      <c r="B453" s="17" t="s">
        <v>22</v>
      </c>
      <c r="C453" s="18"/>
      <c r="D453" s="19"/>
      <c r="E453" s="20"/>
      <c r="F453" s="20"/>
      <c r="G453" s="20"/>
      <c r="H453" s="125" t="str">
        <f>IF(F453="","",VLOOKUP(F453,'Índice de Preço  INCC-DI FGV'!$A$3:$D$158,4))</f>
        <v/>
      </c>
      <c r="I453" s="135" t="str">
        <f>IF(F453="","",($L$2/H453)-1)</f>
        <v/>
      </c>
      <c r="J453" s="21"/>
    </row>
    <row r="454" spans="1:11" x14ac:dyDescent="0.25">
      <c r="B454" s="7">
        <f>B447+1</f>
        <v>65</v>
      </c>
      <c r="C454" s="8" t="s">
        <v>102</v>
      </c>
      <c r="D454" s="8"/>
      <c r="E454" s="9" t="s">
        <v>130</v>
      </c>
      <c r="F454" s="10"/>
      <c r="G454" s="10">
        <f>IF(G456="","Verificar",TRUNC(MEDIAN(G456:G459),2))</f>
        <v>33231.57</v>
      </c>
      <c r="H454" s="123" t="str">
        <f>IF(F454="","",VLOOKUP(F454,'Índice de Preço  INCC-DI FGV'!$A$3:$D$158,4))</f>
        <v/>
      </c>
      <c r="I454" s="133" t="str">
        <f>IF(F454="","",($L$2/H454)-1)</f>
        <v/>
      </c>
      <c r="J454" s="11">
        <f>IF(J456="","Verificar",TRUNC(MEDIAN(J456:J459),2))</f>
        <v>33698.82</v>
      </c>
      <c r="K454" s="2">
        <f>COUNTA(C456:C460)</f>
        <v>2</v>
      </c>
    </row>
    <row r="455" spans="1:11" x14ac:dyDescent="0.25">
      <c r="B455" s="12" t="s">
        <v>10</v>
      </c>
      <c r="C455" s="13" t="s">
        <v>11</v>
      </c>
      <c r="D455" s="13" t="s">
        <v>12</v>
      </c>
      <c r="E455" s="14" t="s">
        <v>13</v>
      </c>
      <c r="F455" s="15" t="s">
        <v>14</v>
      </c>
      <c r="G455" s="14" t="s">
        <v>7</v>
      </c>
      <c r="H455" s="124"/>
      <c r="I455" s="134"/>
      <c r="J455" s="16"/>
    </row>
    <row r="456" spans="1:11" x14ac:dyDescent="0.25">
      <c r="B456" s="24" t="s">
        <v>45</v>
      </c>
      <c r="C456" s="23" t="s">
        <v>39</v>
      </c>
      <c r="D456" s="23" t="s">
        <v>859</v>
      </c>
      <c r="E456" s="25" t="s">
        <v>40</v>
      </c>
      <c r="F456" s="26">
        <v>44795</v>
      </c>
      <c r="G456" s="101">
        <v>29914.82</v>
      </c>
      <c r="H456" s="146">
        <f>IF(F456="","",IF(F456&gt;$L$3,"",VLOOKUP(F456,'Índice de Preço  INCC-DI FGV'!$A$3:$D$158,4)))</f>
        <v>1044.6790000000001</v>
      </c>
      <c r="I456" s="147">
        <f t="shared" ref="I456:I459" si="128">IF(F456="","",IF(F456&gt;$L$3,"",($L$2/H456)-1))</f>
        <v>2.2246067930914659E-2</v>
      </c>
      <c r="J456" s="148">
        <f t="shared" ref="J456:J459" si="129">IF(G456="","",IF(F456&gt;$L$3,G456,G456*(1+I456)))</f>
        <v>30580.307117861084</v>
      </c>
    </row>
    <row r="457" spans="1:11" x14ac:dyDescent="0.25">
      <c r="B457" s="24" t="s">
        <v>614</v>
      </c>
      <c r="C457" s="23" t="s">
        <v>615</v>
      </c>
      <c r="D457" s="23" t="s">
        <v>616</v>
      </c>
      <c r="E457" s="25" t="s">
        <v>617</v>
      </c>
      <c r="F457" s="26">
        <v>44994</v>
      </c>
      <c r="G457" s="101">
        <v>36548.33</v>
      </c>
      <c r="H457" s="146">
        <f>IF(F457="","",IF(F457&gt;$L$3,"",VLOOKUP(F457,'Índice de Preço  INCC-DI FGV'!$A$3:$D$158,4)))</f>
        <v>1060.116</v>
      </c>
      <c r="I457" s="147">
        <f t="shared" si="128"/>
        <v>7.3605152643674288E-3</v>
      </c>
      <c r="J457" s="148">
        <f t="shared" si="129"/>
        <v>36817.344540852137</v>
      </c>
    </row>
    <row r="458" spans="1:11" x14ac:dyDescent="0.25">
      <c r="B458" s="24"/>
      <c r="C458" s="23"/>
      <c r="D458" s="23"/>
      <c r="E458" s="25"/>
      <c r="F458" s="26"/>
      <c r="G458" s="101"/>
      <c r="H458" s="146" t="str">
        <f>IF(F458="","",IF(F458&gt;$L$3,"",VLOOKUP(F458,'Índice de Preço  INCC-DI FGV'!$A$3:$D$158,4)))</f>
        <v/>
      </c>
      <c r="I458" s="147" t="str">
        <f t="shared" si="128"/>
        <v/>
      </c>
      <c r="J458" s="148" t="str">
        <f t="shared" si="129"/>
        <v/>
      </c>
    </row>
    <row r="459" spans="1:11" x14ac:dyDescent="0.25">
      <c r="B459" s="24"/>
      <c r="C459" s="23"/>
      <c r="D459" s="23"/>
      <c r="E459" s="25"/>
      <c r="F459" s="26"/>
      <c r="G459" s="101"/>
      <c r="H459" s="146" t="str">
        <f>IF(F459="","",IF(F459&gt;$L$3,"",VLOOKUP(F459,'Índice de Preço  INCC-DI FGV'!$A$3:$D$158,4)))</f>
        <v/>
      </c>
      <c r="I459" s="147" t="str">
        <f t="shared" si="128"/>
        <v/>
      </c>
      <c r="J459" s="148" t="str">
        <f t="shared" si="129"/>
        <v/>
      </c>
    </row>
    <row r="460" spans="1:11" x14ac:dyDescent="0.25">
      <c r="B460" s="17" t="s">
        <v>22</v>
      </c>
      <c r="C460" s="18"/>
      <c r="D460" s="19"/>
      <c r="E460" s="20"/>
      <c r="F460" s="20"/>
      <c r="G460" s="20"/>
      <c r="H460" s="125" t="str">
        <f>IF(F460="","",VLOOKUP(F460,'Índice de Preço  INCC-DI FGV'!$A$3:$D$158,4))</f>
        <v/>
      </c>
      <c r="I460" s="135" t="str">
        <f>IF(F460="","",($L$2/H460)-1)</f>
        <v/>
      </c>
      <c r="J460" s="21"/>
    </row>
    <row r="461" spans="1:11" x14ac:dyDescent="0.25">
      <c r="A461" s="2" t="s">
        <v>13871</v>
      </c>
      <c r="B461" s="7">
        <f>B454+1</f>
        <v>66</v>
      </c>
      <c r="C461" s="8" t="s">
        <v>1120</v>
      </c>
      <c r="D461" s="8"/>
      <c r="E461" s="9" t="s">
        <v>130</v>
      </c>
      <c r="F461" s="10"/>
      <c r="G461" s="10">
        <f>IF(G463="","Verificar",TRUNC(MEDIAN(G463:G466),2))</f>
        <v>35139.519999999997</v>
      </c>
      <c r="H461" s="123" t="str">
        <f>IF(F461="","",VLOOKUP(F461,'Índice de Preço  INCC-DI FGV'!$A$3:$D$158,4))</f>
        <v/>
      </c>
      <c r="I461" s="133" t="str">
        <f>IF(F461="","",($L$2/H461)-1)</f>
        <v/>
      </c>
      <c r="J461" s="11">
        <f>IF(J463="","Verificar",TRUNC(MEDIAN(J463:J466),2))</f>
        <v>35921.24</v>
      </c>
      <c r="K461" s="2">
        <f>COUNTA(C463:C467)</f>
        <v>2</v>
      </c>
    </row>
    <row r="462" spans="1:11" x14ac:dyDescent="0.25">
      <c r="A462" s="2" t="s">
        <v>13871</v>
      </c>
      <c r="B462" s="12" t="s">
        <v>10</v>
      </c>
      <c r="C462" s="13" t="s">
        <v>11</v>
      </c>
      <c r="D462" s="13" t="s">
        <v>12</v>
      </c>
      <c r="E462" s="14" t="s">
        <v>13</v>
      </c>
      <c r="F462" s="15" t="s">
        <v>14</v>
      </c>
      <c r="G462" s="14" t="s">
        <v>7</v>
      </c>
      <c r="H462" s="124"/>
      <c r="I462" s="134"/>
      <c r="J462" s="16"/>
    </row>
    <row r="463" spans="1:11" x14ac:dyDescent="0.25">
      <c r="A463" s="2" t="s">
        <v>13871</v>
      </c>
      <c r="B463" s="24" t="s">
        <v>45</v>
      </c>
      <c r="C463" s="23" t="s">
        <v>39</v>
      </c>
      <c r="D463" s="23" t="s">
        <v>859</v>
      </c>
      <c r="E463" s="25" t="s">
        <v>40</v>
      </c>
      <c r="F463" s="26">
        <v>44795</v>
      </c>
      <c r="G463" s="101">
        <v>28262.98</v>
      </c>
      <c r="H463" s="146">
        <f>IF(F463="","",IF(F463&gt;$L$3,"",VLOOKUP(F463,'Índice de Preço  INCC-DI FGV'!$A$3:$D$158,4)))</f>
        <v>1044.6790000000001</v>
      </c>
      <c r="I463" s="147">
        <f t="shared" ref="I463:I466" si="130">IF(F463="","",IF(F463&gt;$L$3,"",($L$2/H463)-1))</f>
        <v>2.2246067930914659E-2</v>
      </c>
      <c r="J463" s="148">
        <f t="shared" ref="J463:J466" si="131">IF(G463="","",IF(F463&gt;$L$3,G463,G463*(1+I463)))</f>
        <v>28891.720173010082</v>
      </c>
    </row>
    <row r="464" spans="1:11" x14ac:dyDescent="0.25">
      <c r="A464" s="2" t="s">
        <v>13871</v>
      </c>
      <c r="B464" s="24" t="s">
        <v>614</v>
      </c>
      <c r="C464" s="23" t="s">
        <v>615</v>
      </c>
      <c r="D464" s="23" t="s">
        <v>616</v>
      </c>
      <c r="E464" s="25" t="s">
        <v>617</v>
      </c>
      <c r="F464" s="26">
        <v>44802</v>
      </c>
      <c r="G464" s="148">
        <v>42016.07</v>
      </c>
      <c r="H464" s="146">
        <f>IF(F464="","",IF(F464&gt;$L$3,"",VLOOKUP(F464,'Índice de Preço  INCC-DI FGV'!$A$3:$D$158,4)))</f>
        <v>1044.6790000000001</v>
      </c>
      <c r="I464" s="147">
        <f t="shared" si="130"/>
        <v>2.2246067930914659E-2</v>
      </c>
      <c r="J464" s="148">
        <f t="shared" si="131"/>
        <v>42950.762347410062</v>
      </c>
    </row>
    <row r="465" spans="1:15" x14ac:dyDescent="0.25">
      <c r="A465" s="2" t="s">
        <v>13871</v>
      </c>
      <c r="B465" s="24"/>
      <c r="C465" s="23"/>
      <c r="D465" s="23"/>
      <c r="E465" s="25"/>
      <c r="F465" s="26"/>
      <c r="G465" s="101"/>
      <c r="H465" s="146" t="str">
        <f>IF(F465="","",IF(F465&gt;$L$3,"",VLOOKUP(F465,'Índice de Preço  INCC-DI FGV'!$A$3:$D$158,4)))</f>
        <v/>
      </c>
      <c r="I465" s="147" t="str">
        <f t="shared" si="130"/>
        <v/>
      </c>
      <c r="J465" s="148" t="str">
        <f t="shared" si="131"/>
        <v/>
      </c>
    </row>
    <row r="466" spans="1:15" x14ac:dyDescent="0.25">
      <c r="A466" s="2" t="s">
        <v>13871</v>
      </c>
      <c r="B466" s="24"/>
      <c r="C466" s="23"/>
      <c r="D466" s="23"/>
      <c r="E466" s="25"/>
      <c r="F466" s="26"/>
      <c r="G466" s="101"/>
      <c r="H466" s="146" t="str">
        <f>IF(F466="","",IF(F466&gt;$L$3,"",VLOOKUP(F466,'Índice de Preço  INCC-DI FGV'!$A$3:$D$158,4)))</f>
        <v/>
      </c>
      <c r="I466" s="147" t="str">
        <f t="shared" si="130"/>
        <v/>
      </c>
      <c r="J466" s="148" t="str">
        <f t="shared" si="131"/>
        <v/>
      </c>
    </row>
    <row r="467" spans="1:15" x14ac:dyDescent="0.25">
      <c r="A467" s="2" t="s">
        <v>13871</v>
      </c>
      <c r="B467" s="17" t="s">
        <v>22</v>
      </c>
      <c r="C467" s="18"/>
      <c r="D467" s="19"/>
      <c r="E467" s="20"/>
      <c r="F467" s="20"/>
      <c r="G467" s="20"/>
      <c r="H467" s="125" t="str">
        <f>IF(F467="","",VLOOKUP(F467,'Índice de Preço  INCC-DI FGV'!$A$3:$D$158,4))</f>
        <v/>
      </c>
      <c r="I467" s="135" t="str">
        <f>IF(F467="","",($L$2/H467)-1)</f>
        <v/>
      </c>
      <c r="J467" s="21"/>
    </row>
    <row r="468" spans="1:15" x14ac:dyDescent="0.25">
      <c r="B468" s="7">
        <f>B461+1</f>
        <v>67</v>
      </c>
      <c r="C468" s="8" t="s">
        <v>103</v>
      </c>
      <c r="D468" s="8"/>
      <c r="E468" s="9" t="s">
        <v>130</v>
      </c>
      <c r="F468" s="10"/>
      <c r="G468" s="10">
        <f>IF(G470="","Verificar",TRUNC(MEDIAN(G470:G473),2))</f>
        <v>36583.14</v>
      </c>
      <c r="H468" s="123" t="str">
        <f>IF(F468="","",VLOOKUP(F468,'Índice de Preço  INCC-DI FGV'!$A$3:$D$158,4))</f>
        <v/>
      </c>
      <c r="I468" s="133" t="str">
        <f>IF(F468="","",($L$2/H468)-1)</f>
        <v/>
      </c>
      <c r="J468" s="11">
        <f>IF(J470="","Verificar",TRUNC(MEDIAN(J470:J473),2))</f>
        <v>37182.629999999997</v>
      </c>
      <c r="K468" s="2">
        <f>COUNTA(C470:C474)</f>
        <v>3</v>
      </c>
    </row>
    <row r="469" spans="1:15" x14ac:dyDescent="0.25">
      <c r="B469" s="12" t="s">
        <v>10</v>
      </c>
      <c r="C469" s="13" t="s">
        <v>11</v>
      </c>
      <c r="D469" s="13" t="s">
        <v>12</v>
      </c>
      <c r="E469" s="14" t="s">
        <v>13</v>
      </c>
      <c r="F469" s="15" t="s">
        <v>14</v>
      </c>
      <c r="G469" s="14" t="s">
        <v>7</v>
      </c>
      <c r="H469" s="124"/>
      <c r="I469" s="134"/>
      <c r="J469" s="16"/>
    </row>
    <row r="470" spans="1:15" x14ac:dyDescent="0.25">
      <c r="B470" s="24" t="s">
        <v>45</v>
      </c>
      <c r="C470" s="23" t="s">
        <v>39</v>
      </c>
      <c r="D470" s="23" t="s">
        <v>859</v>
      </c>
      <c r="E470" s="25" t="s">
        <v>40</v>
      </c>
      <c r="F470" s="26">
        <v>44760</v>
      </c>
      <c r="G470" s="101">
        <f>3979.62*6</f>
        <v>23877.72</v>
      </c>
      <c r="H470" s="146">
        <f>IF(F470="","",IF(F470&gt;$L$3,"",VLOOKUP(F470,'Índice de Preço  INCC-DI FGV'!$A$3:$D$158,4)))</f>
        <v>1043.76</v>
      </c>
      <c r="I470" s="147">
        <f t="shared" ref="I470:I473" si="132">IF(F470="","",IF(F470&gt;$L$3,"",($L$2/H470)-1))</f>
        <v>2.3146125546102736E-2</v>
      </c>
      <c r="J470" s="148">
        <f t="shared" ref="J470:J473" si="133">IF(G470="","",IF(F470&gt;$L$3,G470,G470*(1+I470)))</f>
        <v>24430.396704874689</v>
      </c>
    </row>
    <row r="471" spans="1:15" x14ac:dyDescent="0.25">
      <c r="B471" s="24" t="s">
        <v>614</v>
      </c>
      <c r="C471" s="23" t="s">
        <v>615</v>
      </c>
      <c r="D471" s="23" t="s">
        <v>616</v>
      </c>
      <c r="E471" s="25" t="s">
        <v>617</v>
      </c>
      <c r="F471" s="26">
        <v>44994</v>
      </c>
      <c r="G471" s="101">
        <f>6495.14*6</f>
        <v>38970.840000000004</v>
      </c>
      <c r="H471" s="146">
        <f>IF(F471="","",IF(F471&gt;$L$3,"",VLOOKUP(F471,'Índice de Preço  INCC-DI FGV'!$A$3:$D$158,4)))</f>
        <v>1060.116</v>
      </c>
      <c r="I471" s="147">
        <f t="shared" si="132"/>
        <v>7.3605152643674288E-3</v>
      </c>
      <c r="J471" s="148">
        <f t="shared" si="133"/>
        <v>39257.685462685222</v>
      </c>
    </row>
    <row r="472" spans="1:15" x14ac:dyDescent="0.25">
      <c r="B472" s="24" t="s">
        <v>133</v>
      </c>
      <c r="C472" s="23" t="s">
        <v>134</v>
      </c>
      <c r="D472" s="23" t="s">
        <v>1020</v>
      </c>
      <c r="E472" s="25" t="s">
        <v>1021</v>
      </c>
      <c r="F472" s="26">
        <v>44882</v>
      </c>
      <c r="G472" s="101">
        <f>6097.19*6</f>
        <v>36583.14</v>
      </c>
      <c r="H472" s="146">
        <f>IF(F472="","",IF(F472&gt;$L$3,"",VLOOKUP(F472,'Índice de Preço  INCC-DI FGV'!$A$3:$D$158,4)))</f>
        <v>1050.701</v>
      </c>
      <c r="I472" s="147">
        <f t="shared" si="132"/>
        <v>1.6387154861373654E-2</v>
      </c>
      <c r="J472" s="148">
        <f t="shared" si="133"/>
        <v>37182.633580495312</v>
      </c>
    </row>
    <row r="473" spans="1:15" x14ac:dyDescent="0.25">
      <c r="B473" s="24"/>
      <c r="C473" s="23"/>
      <c r="D473" s="23"/>
      <c r="E473" s="25"/>
      <c r="F473" s="26"/>
      <c r="G473" s="101"/>
      <c r="H473" s="146" t="str">
        <f>IF(F473="","",IF(F473&gt;$L$3,"",VLOOKUP(F473,'Índice de Preço  INCC-DI FGV'!$A$3:$D$158,4)))</f>
        <v/>
      </c>
      <c r="I473" s="147" t="str">
        <f t="shared" si="132"/>
        <v/>
      </c>
      <c r="J473" s="148" t="str">
        <f t="shared" si="133"/>
        <v/>
      </c>
    </row>
    <row r="474" spans="1:15" x14ac:dyDescent="0.25">
      <c r="B474" s="17" t="s">
        <v>22</v>
      </c>
      <c r="C474" s="18"/>
      <c r="D474" s="19"/>
      <c r="E474" s="20"/>
      <c r="F474" s="20"/>
      <c r="G474" s="20"/>
      <c r="H474" s="125" t="str">
        <f>IF(F474="","",VLOOKUP(F474,'Índice de Preço  INCC-DI FGV'!$A$3:$D$158,4))</f>
        <v/>
      </c>
      <c r="I474" s="135" t="str">
        <f>IF(F474="","",($L$2/H474)-1)</f>
        <v/>
      </c>
      <c r="J474" s="21"/>
    </row>
    <row r="475" spans="1:15" x14ac:dyDescent="0.25">
      <c r="B475" s="7">
        <f>B468+1</f>
        <v>68</v>
      </c>
      <c r="C475" s="8" t="s">
        <v>104</v>
      </c>
      <c r="D475" s="8"/>
      <c r="E475" s="9" t="s">
        <v>130</v>
      </c>
      <c r="F475" s="10"/>
      <c r="G475" s="10">
        <f>IF(G477="","Verificar",TRUNC(MEDIAN(G477:G480),2))</f>
        <v>32791.230000000003</v>
      </c>
      <c r="H475" s="123" t="str">
        <f>IF(F475="","",VLOOKUP(F475,'Índice de Preço  INCC-DI FGV'!$A$3:$D$158,4))</f>
        <v/>
      </c>
      <c r="I475" s="133" t="str">
        <f>IF(F475="","",($L$2/H475)-1)</f>
        <v/>
      </c>
      <c r="J475" s="11">
        <f>IF(J477="","Verificar",TRUNC(MEDIAN(J477:J480),2))</f>
        <v>33218.04</v>
      </c>
      <c r="K475" s="2">
        <f>COUNTA(C477:C481)</f>
        <v>2</v>
      </c>
    </row>
    <row r="476" spans="1:15" x14ac:dyDescent="0.25">
      <c r="B476" s="12" t="s">
        <v>10</v>
      </c>
      <c r="C476" s="13" t="s">
        <v>11</v>
      </c>
      <c r="D476" s="13" t="s">
        <v>12</v>
      </c>
      <c r="E476" s="14" t="s">
        <v>13</v>
      </c>
      <c r="F476" s="15" t="s">
        <v>14</v>
      </c>
      <c r="G476" s="14" t="s">
        <v>7</v>
      </c>
      <c r="H476" s="124"/>
      <c r="I476" s="134"/>
      <c r="J476" s="16"/>
    </row>
    <row r="477" spans="1:15" x14ac:dyDescent="0.25">
      <c r="B477" s="24" t="s">
        <v>45</v>
      </c>
      <c r="C477" s="23" t="s">
        <v>39</v>
      </c>
      <c r="D477" s="23" t="s">
        <v>859</v>
      </c>
      <c r="E477" s="25" t="s">
        <v>40</v>
      </c>
      <c r="F477" s="26">
        <v>44795</v>
      </c>
      <c r="G477" s="101">
        <f>3979.62*6.261</f>
        <v>24916.400819999999</v>
      </c>
      <c r="H477" s="146">
        <f>IF(F477="","",IF(F477&gt;$L$3,"",VLOOKUP(F477,'Índice de Preço  INCC-DI FGV'!$A$3:$D$158,4)))</f>
        <v>1044.6790000000001</v>
      </c>
      <c r="I477" s="147">
        <f t="shared" ref="I477:I480" si="134">IF(F477="","",IF(F477&gt;$L$3,"",($L$2/H477)-1))</f>
        <v>2.2246067930914659E-2</v>
      </c>
      <c r="J477" s="148">
        <f t="shared" ref="J477:J480" si="135">IF(G477="","",IF(F477&gt;$L$3,G477,G477*(1+I477)))</f>
        <v>25470.692765235617</v>
      </c>
      <c r="N477" s="3">
        <v>3979.62</v>
      </c>
      <c r="O477" s="2">
        <f>6.261*N477</f>
        <v>24916.400819999999</v>
      </c>
    </row>
    <row r="478" spans="1:15" x14ac:dyDescent="0.25">
      <c r="B478" s="24" t="s">
        <v>614</v>
      </c>
      <c r="C478" s="23" t="s">
        <v>615</v>
      </c>
      <c r="D478" s="23" t="s">
        <v>616</v>
      </c>
      <c r="E478" s="25" t="s">
        <v>617</v>
      </c>
      <c r="F478" s="26">
        <v>44994</v>
      </c>
      <c r="G478" s="101">
        <f>6495.14*6.261</f>
        <v>40666.071540000004</v>
      </c>
      <c r="H478" s="146">
        <f>IF(F478="","",IF(F478&gt;$L$3,"",VLOOKUP(F478,'Índice de Preço  INCC-DI FGV'!$A$3:$D$158,4)))</f>
        <v>1060.116</v>
      </c>
      <c r="I478" s="147">
        <f t="shared" si="134"/>
        <v>7.3605152643674288E-3</v>
      </c>
      <c r="J478" s="148">
        <f t="shared" si="135"/>
        <v>40965.394780312032</v>
      </c>
      <c r="N478" s="3">
        <v>6180.64</v>
      </c>
      <c r="O478" s="2">
        <f>6.261*N478</f>
        <v>38696.98704</v>
      </c>
    </row>
    <row r="479" spans="1:15" x14ac:dyDescent="0.25">
      <c r="B479" s="24"/>
      <c r="C479" s="23"/>
      <c r="D479" s="23"/>
      <c r="E479" s="25"/>
      <c r="F479" s="26"/>
      <c r="G479" s="101"/>
      <c r="H479" s="146" t="str">
        <f>IF(F479="","",IF(F479&gt;$L$3,"",VLOOKUP(F479,'Índice de Preço  INCC-DI FGV'!$A$3:$D$158,4)))</f>
        <v/>
      </c>
      <c r="I479" s="147" t="str">
        <f t="shared" si="134"/>
        <v/>
      </c>
      <c r="J479" s="148" t="str">
        <f t="shared" si="135"/>
        <v/>
      </c>
      <c r="N479" s="3"/>
    </row>
    <row r="480" spans="1:15" x14ac:dyDescent="0.25">
      <c r="B480" s="24"/>
      <c r="C480" s="23"/>
      <c r="D480" s="23"/>
      <c r="E480" s="25"/>
      <c r="F480" s="26"/>
      <c r="G480" s="101"/>
      <c r="H480" s="146" t="str">
        <f>IF(F480="","",IF(F480&gt;$L$3,"",VLOOKUP(F480,'Índice de Preço  INCC-DI FGV'!$A$3:$D$158,4)))</f>
        <v/>
      </c>
      <c r="I480" s="147" t="str">
        <f t="shared" si="134"/>
        <v/>
      </c>
      <c r="J480" s="148" t="str">
        <f t="shared" si="135"/>
        <v/>
      </c>
    </row>
    <row r="481" spans="2:15" x14ac:dyDescent="0.25">
      <c r="B481" s="17" t="s">
        <v>22</v>
      </c>
      <c r="C481" s="18"/>
      <c r="D481" s="19"/>
      <c r="E481" s="20"/>
      <c r="F481" s="20"/>
      <c r="G481" s="20"/>
      <c r="H481" s="125" t="str">
        <f>IF(F481="","",VLOOKUP(F481,'Índice de Preço  INCC-DI FGV'!$A$3:$D$158,4))</f>
        <v/>
      </c>
      <c r="I481" s="135" t="str">
        <f>IF(F481="","",($L$2/H481)-1)</f>
        <v/>
      </c>
      <c r="J481" s="21"/>
    </row>
    <row r="482" spans="2:15" x14ac:dyDescent="0.25">
      <c r="B482" s="7">
        <f>B475+1</f>
        <v>69</v>
      </c>
      <c r="C482" s="8" t="s">
        <v>105</v>
      </c>
      <c r="D482" s="8"/>
      <c r="E482" s="9" t="s">
        <v>130</v>
      </c>
      <c r="F482" s="10"/>
      <c r="G482" s="10">
        <f>IF(G484="","Verificar",TRUNC(MEDIAN(G484:G487),2))</f>
        <v>32838.370000000003</v>
      </c>
      <c r="H482" s="123" t="str">
        <f>IF(F482="","",VLOOKUP(F482,'Índice de Preço  INCC-DI FGV'!$A$3:$D$158,4))</f>
        <v/>
      </c>
      <c r="I482" s="133" t="str">
        <f>IF(F482="","",($L$2/H482)-1)</f>
        <v/>
      </c>
      <c r="J482" s="11">
        <f>IF(J484="","Verificar",TRUNC(MEDIAN(J484:J487),2))</f>
        <v>33265.79</v>
      </c>
      <c r="K482" s="2">
        <f>COUNTA(C484:C488)</f>
        <v>2</v>
      </c>
    </row>
    <row r="483" spans="2:15" x14ac:dyDescent="0.25">
      <c r="B483" s="12" t="s">
        <v>10</v>
      </c>
      <c r="C483" s="13" t="s">
        <v>11</v>
      </c>
      <c r="D483" s="13" t="s">
        <v>12</v>
      </c>
      <c r="E483" s="14" t="s">
        <v>13</v>
      </c>
      <c r="F483" s="15" t="s">
        <v>14</v>
      </c>
      <c r="G483" s="14" t="s">
        <v>7</v>
      </c>
      <c r="H483" s="124"/>
      <c r="I483" s="134"/>
      <c r="J483" s="16"/>
    </row>
    <row r="484" spans="2:15" x14ac:dyDescent="0.25">
      <c r="B484" s="24" t="s">
        <v>45</v>
      </c>
      <c r="C484" s="23" t="s">
        <v>39</v>
      </c>
      <c r="D484" s="23" t="s">
        <v>859</v>
      </c>
      <c r="E484" s="25" t="s">
        <v>40</v>
      </c>
      <c r="F484" s="26">
        <v>44795</v>
      </c>
      <c r="G484" s="101">
        <f>3979.62*6.27</f>
        <v>24952.217399999998</v>
      </c>
      <c r="H484" s="146">
        <f>IF(F484="","",IF(F484&gt;$L$3,"",VLOOKUP(F484,'Índice de Preço  INCC-DI FGV'!$A$3:$D$158,4)))</f>
        <v>1044.6790000000001</v>
      </c>
      <c r="I484" s="147">
        <f t="shared" ref="I484:I487" si="136">IF(F484="","",IF(F484&gt;$L$3,"",($L$2/H484)-1))</f>
        <v>2.2246067930914659E-2</v>
      </c>
      <c r="J484" s="148">
        <f t="shared" ref="J484:J487" si="137">IF(G484="","",IF(F484&gt;$L$3,G484,G484*(1+I484)))</f>
        <v>25507.306123307349</v>
      </c>
    </row>
    <row r="485" spans="2:15" x14ac:dyDescent="0.25">
      <c r="B485" s="24" t="s">
        <v>614</v>
      </c>
      <c r="C485" s="23" t="s">
        <v>615</v>
      </c>
      <c r="D485" s="23" t="s">
        <v>616</v>
      </c>
      <c r="E485" s="25" t="s">
        <v>617</v>
      </c>
      <c r="F485" s="26">
        <v>44994</v>
      </c>
      <c r="G485" s="101">
        <f>6495.14*6.27</f>
        <v>40724.527799999996</v>
      </c>
      <c r="H485" s="146">
        <f>IF(F485="","",IF(F485&gt;$L$3,"",VLOOKUP(F485,'Índice de Preço  INCC-DI FGV'!$A$3:$D$158,4)))</f>
        <v>1060.116</v>
      </c>
      <c r="I485" s="147">
        <f t="shared" si="136"/>
        <v>7.3605152643674288E-3</v>
      </c>
      <c r="J485" s="148">
        <f t="shared" si="137"/>
        <v>41024.281308506055</v>
      </c>
      <c r="N485" s="3">
        <v>6180.64</v>
      </c>
      <c r="O485" s="2">
        <f>N485*6.27</f>
        <v>38752.612800000003</v>
      </c>
    </row>
    <row r="486" spans="2:15" x14ac:dyDescent="0.25">
      <c r="B486" s="24"/>
      <c r="C486" s="23"/>
      <c r="D486" s="23"/>
      <c r="E486" s="25"/>
      <c r="F486" s="26"/>
      <c r="G486" s="101"/>
      <c r="H486" s="146" t="str">
        <f>IF(F486="","",IF(F486&gt;$L$3,"",VLOOKUP(F486,'Índice de Preço  INCC-DI FGV'!$A$3:$D$158,4)))</f>
        <v/>
      </c>
      <c r="I486" s="147" t="str">
        <f t="shared" si="136"/>
        <v/>
      </c>
      <c r="J486" s="148" t="str">
        <f t="shared" si="137"/>
        <v/>
      </c>
      <c r="N486" s="3"/>
    </row>
    <row r="487" spans="2:15" x14ac:dyDescent="0.25">
      <c r="B487" s="24"/>
      <c r="C487" s="23"/>
      <c r="D487" s="23"/>
      <c r="E487" s="25"/>
      <c r="F487" s="26"/>
      <c r="G487" s="101"/>
      <c r="H487" s="146" t="str">
        <f>IF(F487="","",IF(F487&gt;$L$3,"",VLOOKUP(F487,'Índice de Preço  INCC-DI FGV'!$A$3:$D$158,4)))</f>
        <v/>
      </c>
      <c r="I487" s="147" t="str">
        <f t="shared" si="136"/>
        <v/>
      </c>
      <c r="J487" s="148" t="str">
        <f t="shared" si="137"/>
        <v/>
      </c>
    </row>
    <row r="488" spans="2:15" x14ac:dyDescent="0.25">
      <c r="B488" s="17" t="s">
        <v>22</v>
      </c>
      <c r="C488" s="18"/>
      <c r="D488" s="19"/>
      <c r="E488" s="20"/>
      <c r="F488" s="20"/>
      <c r="G488" s="20"/>
      <c r="H488" s="125" t="str">
        <f>IF(F488="","",VLOOKUP(F488,'Índice de Preço  INCC-DI FGV'!$A$3:$D$158,4))</f>
        <v/>
      </c>
      <c r="I488" s="135" t="str">
        <f>IF(F488="","",($L$2/H488)-1)</f>
        <v/>
      </c>
      <c r="J488" s="21"/>
    </row>
    <row r="489" spans="2:15" x14ac:dyDescent="0.25">
      <c r="B489" s="7">
        <f>B482+1</f>
        <v>70</v>
      </c>
      <c r="C489" s="8" t="s">
        <v>106</v>
      </c>
      <c r="D489" s="8"/>
      <c r="E489" s="9" t="s">
        <v>130</v>
      </c>
      <c r="F489" s="10"/>
      <c r="G489" s="10">
        <f>IF(G491="","Verificar",TRUNC(MEDIAN(G491:G494),2))</f>
        <v>36661.660000000003</v>
      </c>
      <c r="H489" s="123" t="str">
        <f>IF(F489="","",VLOOKUP(F489,'Índice de Preço  INCC-DI FGV'!$A$3:$D$158,4))</f>
        <v/>
      </c>
      <c r="I489" s="133" t="str">
        <f>IF(F489="","",($L$2/H489)-1)</f>
        <v/>
      </c>
      <c r="J489" s="11">
        <f>IF(J491="","Verificar",TRUNC(MEDIAN(J491:J494),2))</f>
        <v>37138.839999999997</v>
      </c>
      <c r="K489" s="2">
        <f>COUNTA(C491:C495)</f>
        <v>2</v>
      </c>
    </row>
    <row r="490" spans="2:15" x14ac:dyDescent="0.25">
      <c r="B490" s="12" t="s">
        <v>10</v>
      </c>
      <c r="C490" s="13" t="s">
        <v>11</v>
      </c>
      <c r="D490" s="13" t="s">
        <v>12</v>
      </c>
      <c r="E490" s="14" t="s">
        <v>13</v>
      </c>
      <c r="F490" s="15" t="s">
        <v>14</v>
      </c>
      <c r="G490" s="14" t="s">
        <v>7</v>
      </c>
      <c r="H490" s="124"/>
      <c r="I490" s="134"/>
      <c r="J490" s="16"/>
    </row>
    <row r="491" spans="2:15" x14ac:dyDescent="0.25">
      <c r="B491" s="24" t="s">
        <v>45</v>
      </c>
      <c r="C491" s="23" t="s">
        <v>39</v>
      </c>
      <c r="D491" s="23" t="s">
        <v>859</v>
      </c>
      <c r="E491" s="25" t="s">
        <v>40</v>
      </c>
      <c r="F491" s="26">
        <v>44795</v>
      </c>
      <c r="G491" s="101">
        <f>3979.62*7</f>
        <v>27857.34</v>
      </c>
      <c r="H491" s="146">
        <f>IF(F491="","",IF(F491&gt;$L$3,"",VLOOKUP(F491,'Índice de Preço  INCC-DI FGV'!$A$3:$D$158,4)))</f>
        <v>1044.6790000000001</v>
      </c>
      <c r="I491" s="147">
        <f t="shared" ref="I491:I494" si="138">IF(F491="","",IF(F491&gt;$L$3,"",($L$2/H491)-1))</f>
        <v>2.2246067930914659E-2</v>
      </c>
      <c r="J491" s="148">
        <f t="shared" ref="J491:J494" si="139">IF(G491="","",IF(F491&gt;$L$3,G491,G491*(1+I491)))</f>
        <v>28477.056278014585</v>
      </c>
      <c r="N491" s="3">
        <v>3979.62</v>
      </c>
      <c r="O491" s="2">
        <f>N491*7</f>
        <v>27857.34</v>
      </c>
    </row>
    <row r="492" spans="2:15" x14ac:dyDescent="0.25">
      <c r="B492" s="24" t="s">
        <v>614</v>
      </c>
      <c r="C492" s="23" t="s">
        <v>615</v>
      </c>
      <c r="D492" s="23" t="s">
        <v>616</v>
      </c>
      <c r="E492" s="25" t="s">
        <v>617</v>
      </c>
      <c r="F492" s="26">
        <v>44994</v>
      </c>
      <c r="G492" s="101">
        <f>6495.14*7</f>
        <v>45465.98</v>
      </c>
      <c r="H492" s="146">
        <f>IF(F492="","",IF(F492&gt;$L$3,"",VLOOKUP(F492,'Índice de Preço  INCC-DI FGV'!$A$3:$D$158,4)))</f>
        <v>1060.116</v>
      </c>
      <c r="I492" s="147">
        <f t="shared" si="138"/>
        <v>7.3605152643674288E-3</v>
      </c>
      <c r="J492" s="148">
        <f t="shared" si="139"/>
        <v>45800.633039799424</v>
      </c>
      <c r="N492" s="3">
        <v>6180.64</v>
      </c>
      <c r="O492" s="2">
        <f>N492*7</f>
        <v>43264.480000000003</v>
      </c>
    </row>
    <row r="493" spans="2:15" x14ac:dyDescent="0.25">
      <c r="B493" s="24"/>
      <c r="C493" s="23"/>
      <c r="D493" s="23"/>
      <c r="E493" s="25"/>
      <c r="F493" s="26"/>
      <c r="G493" s="101"/>
      <c r="H493" s="146" t="str">
        <f>IF(F493="","",IF(F493&gt;$L$3,"",VLOOKUP(F493,'Índice de Preço  INCC-DI FGV'!$A$3:$D$158,4)))</f>
        <v/>
      </c>
      <c r="I493" s="147" t="str">
        <f t="shared" si="138"/>
        <v/>
      </c>
      <c r="J493" s="148" t="str">
        <f t="shared" si="139"/>
        <v/>
      </c>
      <c r="N493" s="3"/>
    </row>
    <row r="494" spans="2:15" x14ac:dyDescent="0.25">
      <c r="B494" s="24"/>
      <c r="C494" s="23"/>
      <c r="D494" s="23"/>
      <c r="E494" s="25"/>
      <c r="F494" s="26"/>
      <c r="G494" s="101"/>
      <c r="H494" s="146" t="str">
        <f>IF(F494="","",IF(F494&gt;$L$3,"",VLOOKUP(F494,'Índice de Preço  INCC-DI FGV'!$A$3:$D$158,4)))</f>
        <v/>
      </c>
      <c r="I494" s="147" t="str">
        <f t="shared" si="138"/>
        <v/>
      </c>
      <c r="J494" s="148" t="str">
        <f t="shared" si="139"/>
        <v/>
      </c>
    </row>
    <row r="495" spans="2:15" x14ac:dyDescent="0.25">
      <c r="B495" s="17" t="s">
        <v>22</v>
      </c>
      <c r="C495" s="18"/>
      <c r="D495" s="19"/>
      <c r="E495" s="20"/>
      <c r="F495" s="20"/>
      <c r="G495" s="20"/>
      <c r="H495" s="125" t="str">
        <f>IF(F495="","",VLOOKUP(F495,'Índice de Preço  INCC-DI FGV'!$A$3:$D$158,4))</f>
        <v/>
      </c>
      <c r="I495" s="135" t="str">
        <f>IF(F495="","",($L$2/H495)-1)</f>
        <v/>
      </c>
      <c r="J495" s="21"/>
    </row>
    <row r="496" spans="2:15" ht="22.5" x14ac:dyDescent="0.25">
      <c r="B496" s="7">
        <f>B489+1</f>
        <v>71</v>
      </c>
      <c r="C496" s="8" t="s">
        <v>107</v>
      </c>
      <c r="D496" s="8"/>
      <c r="E496" s="9" t="s">
        <v>130</v>
      </c>
      <c r="F496" s="10"/>
      <c r="G496" s="10">
        <f>IF(G498="","Verificar",TRUNC(MEDIAN(G498:G501),2))</f>
        <v>62891.56</v>
      </c>
      <c r="H496" s="123" t="str">
        <f>IF(F496="","",VLOOKUP(F496,'Índice de Preço  INCC-DI FGV'!$A$3:$D$158,4))</f>
        <v/>
      </c>
      <c r="I496" s="133" t="str">
        <f>IF(F496="","",($L$2/H496)-1)</f>
        <v/>
      </c>
      <c r="J496" s="11">
        <f>IF(J498="","Verificar",TRUNC(MEDIAN(J498:J501),2))</f>
        <v>63711.12</v>
      </c>
      <c r="K496" s="2">
        <f>COUNTA(C498:C502)</f>
        <v>2</v>
      </c>
    </row>
    <row r="497" spans="2:15" x14ac:dyDescent="0.25">
      <c r="B497" s="12" t="s">
        <v>10</v>
      </c>
      <c r="C497" s="13" t="s">
        <v>11</v>
      </c>
      <c r="D497" s="13" t="s">
        <v>12</v>
      </c>
      <c r="E497" s="14" t="s">
        <v>13</v>
      </c>
      <c r="F497" s="15" t="s">
        <v>14</v>
      </c>
      <c r="G497" s="14" t="s">
        <v>7</v>
      </c>
      <c r="H497" s="124"/>
      <c r="I497" s="134"/>
      <c r="J497" s="16"/>
    </row>
    <row r="498" spans="2:15" x14ac:dyDescent="0.25">
      <c r="B498" s="24" t="s">
        <v>45</v>
      </c>
      <c r="C498" s="23" t="s">
        <v>39</v>
      </c>
      <c r="D498" s="23" t="s">
        <v>859</v>
      </c>
      <c r="E498" s="25" t="s">
        <v>40</v>
      </c>
      <c r="F498" s="26">
        <v>44795</v>
      </c>
      <c r="G498" s="101">
        <v>47918.45</v>
      </c>
      <c r="H498" s="146">
        <f>IF(F498="","",IF(F498&gt;$L$3,"",VLOOKUP(F498,'Índice de Preço  INCC-DI FGV'!$A$3:$D$158,4)))</f>
        <v>1044.6790000000001</v>
      </c>
      <c r="I498" s="147">
        <f t="shared" ref="I498:I501" si="140">IF(F498="","",IF(F498&gt;$L$3,"",($L$2/H498)-1))</f>
        <v>2.2246067930914659E-2</v>
      </c>
      <c r="J498" s="148">
        <f t="shared" ref="J498:J501" si="141">IF(G498="","",IF(F498&gt;$L$3,G498,G498*(1+I498)))</f>
        <v>48984.447093844137</v>
      </c>
    </row>
    <row r="499" spans="2:15" x14ac:dyDescent="0.25">
      <c r="B499" s="24" t="s">
        <v>614</v>
      </c>
      <c r="C499" s="23" t="s">
        <v>615</v>
      </c>
      <c r="D499" s="23" t="s">
        <v>616</v>
      </c>
      <c r="E499" s="25" t="s">
        <v>617</v>
      </c>
      <c r="F499" s="26">
        <v>44994</v>
      </c>
      <c r="G499" s="101">
        <f>39156.09/3500*6960</f>
        <v>77864.681828571425</v>
      </c>
      <c r="H499" s="146">
        <f>IF(F499="","",IF(F499&gt;$L$3,"",VLOOKUP(F499,'Índice de Preço  INCC-DI FGV'!$A$3:$D$158,4)))</f>
        <v>1060.116</v>
      </c>
      <c r="I499" s="147">
        <f t="shared" si="140"/>
        <v>7.3605152643674288E-3</v>
      </c>
      <c r="J499" s="148">
        <f t="shared" si="141"/>
        <v>78437.80600772574</v>
      </c>
      <c r="N499" s="3">
        <v>6180.64</v>
      </c>
      <c r="O499" s="2">
        <f>N499*6.96</f>
        <v>43017.254400000005</v>
      </c>
    </row>
    <row r="500" spans="2:15" x14ac:dyDescent="0.25">
      <c r="B500" s="24"/>
      <c r="C500" s="23"/>
      <c r="D500" s="23"/>
      <c r="E500" s="25"/>
      <c r="F500" s="26"/>
      <c r="G500" s="101"/>
      <c r="H500" s="146" t="str">
        <f>IF(F500="","",IF(F500&gt;$L$3,"",VLOOKUP(F500,'Índice de Preço  INCC-DI FGV'!$A$3:$D$158,4)))</f>
        <v/>
      </c>
      <c r="I500" s="147" t="str">
        <f t="shared" si="140"/>
        <v/>
      </c>
      <c r="J500" s="148" t="str">
        <f t="shared" si="141"/>
        <v/>
      </c>
      <c r="N500" s="3"/>
    </row>
    <row r="501" spans="2:15" x14ac:dyDescent="0.25">
      <c r="B501" s="24"/>
      <c r="C501" s="23"/>
      <c r="D501" s="23"/>
      <c r="E501" s="25"/>
      <c r="F501" s="26"/>
      <c r="G501" s="101"/>
      <c r="H501" s="146" t="str">
        <f>IF(F501="","",IF(F501&gt;$L$3,"",VLOOKUP(F501,'Índice de Preço  INCC-DI FGV'!$A$3:$D$158,4)))</f>
        <v/>
      </c>
      <c r="I501" s="147" t="str">
        <f t="shared" si="140"/>
        <v/>
      </c>
      <c r="J501" s="148" t="str">
        <f t="shared" si="141"/>
        <v/>
      </c>
    </row>
    <row r="502" spans="2:15" x14ac:dyDescent="0.25">
      <c r="B502" s="17" t="s">
        <v>22</v>
      </c>
      <c r="C502" s="18"/>
      <c r="D502" s="19"/>
      <c r="E502" s="20"/>
      <c r="F502" s="20"/>
      <c r="G502" s="20"/>
      <c r="H502" s="125" t="str">
        <f>IF(F502="","",VLOOKUP(F502,'Índice de Preço  INCC-DI FGV'!$A$3:$D$158,4))</f>
        <v/>
      </c>
      <c r="I502" s="135" t="str">
        <f>IF(F502="","",($L$2/H502)-1)</f>
        <v/>
      </c>
      <c r="J502" s="21"/>
    </row>
    <row r="503" spans="2:15" ht="22.5" x14ac:dyDescent="0.25">
      <c r="B503" s="7">
        <f>B496+1</f>
        <v>72</v>
      </c>
      <c r="C503" s="8" t="s">
        <v>108</v>
      </c>
      <c r="D503" s="8"/>
      <c r="E503" s="9" t="s">
        <v>130</v>
      </c>
      <c r="F503" s="10"/>
      <c r="G503" s="10">
        <f>IF(G505="","Verificar",TRUNC(MEDIAN(G505:G508),2))</f>
        <v>5112.6899999999996</v>
      </c>
      <c r="H503" s="123" t="str">
        <f>IF(F503="","",VLOOKUP(F503,'Índice de Preço  INCC-DI FGV'!$A$3:$D$158,4))</f>
        <v/>
      </c>
      <c r="I503" s="133" t="str">
        <f>IF(F503="","",($L$2/H503)-1)</f>
        <v/>
      </c>
      <c r="J503" s="11">
        <f>IF(J505="","Verificar",TRUNC(MEDIAN(J505:J508),2))</f>
        <v>5182.74</v>
      </c>
      <c r="K503" s="2">
        <f>COUNTA(C505:C509)</f>
        <v>2</v>
      </c>
    </row>
    <row r="504" spans="2:15" x14ac:dyDescent="0.25">
      <c r="B504" s="12" t="s">
        <v>10</v>
      </c>
      <c r="C504" s="13" t="s">
        <v>11</v>
      </c>
      <c r="D504" s="13" t="s">
        <v>12</v>
      </c>
      <c r="E504" s="14" t="s">
        <v>13</v>
      </c>
      <c r="F504" s="15" t="s">
        <v>14</v>
      </c>
      <c r="G504" s="14" t="s">
        <v>7</v>
      </c>
      <c r="H504" s="124"/>
      <c r="I504" s="134"/>
      <c r="J504" s="16"/>
    </row>
    <row r="505" spans="2:15" x14ac:dyDescent="0.25">
      <c r="B505" s="24" t="s">
        <v>45</v>
      </c>
      <c r="C505" s="23" t="s">
        <v>39</v>
      </c>
      <c r="D505" s="23" t="s">
        <v>859</v>
      </c>
      <c r="E505" s="25" t="s">
        <v>40</v>
      </c>
      <c r="F505" s="26">
        <v>44795</v>
      </c>
      <c r="G505" s="101">
        <v>4355.7</v>
      </c>
      <c r="H505" s="146">
        <f>IF(F505="","",IF(F505&gt;$L$3,"",VLOOKUP(F505,'Índice de Preço  INCC-DI FGV'!$A$3:$D$158,4)))</f>
        <v>1044.6790000000001</v>
      </c>
      <c r="I505" s="147">
        <f t="shared" ref="I505:I508" si="142">IF(F505="","",IF(F505&gt;$L$3,"",($L$2/H505)-1))</f>
        <v>2.2246067930914659E-2</v>
      </c>
      <c r="J505" s="148">
        <f t="shared" ref="J505:J508" si="143">IF(G505="","",IF(F505&gt;$L$3,G505,G505*(1+I505)))</f>
        <v>4452.5971980866852</v>
      </c>
    </row>
    <row r="506" spans="2:15" x14ac:dyDescent="0.25">
      <c r="B506" s="24" t="s">
        <v>614</v>
      </c>
      <c r="C506" s="23" t="s">
        <v>615</v>
      </c>
      <c r="D506" s="23" t="s">
        <v>616</v>
      </c>
      <c r="E506" s="25" t="s">
        <v>617</v>
      </c>
      <c r="F506" s="26">
        <v>44994</v>
      </c>
      <c r="G506" s="101">
        <v>5869.68</v>
      </c>
      <c r="H506" s="146">
        <f>IF(F506="","",IF(F506&gt;$L$3,"",VLOOKUP(F506,'Índice de Preço  INCC-DI FGV'!$A$3:$D$158,4)))</f>
        <v>1060.116</v>
      </c>
      <c r="I506" s="147">
        <f t="shared" si="142"/>
        <v>7.3605152643674288E-3</v>
      </c>
      <c r="J506" s="148">
        <f t="shared" si="143"/>
        <v>5912.8838692369527</v>
      </c>
    </row>
    <row r="507" spans="2:15" x14ac:dyDescent="0.25">
      <c r="B507" s="24"/>
      <c r="C507" s="23"/>
      <c r="D507" s="23"/>
      <c r="E507" s="25"/>
      <c r="F507" s="26"/>
      <c r="G507" s="101"/>
      <c r="H507" s="146" t="str">
        <f>IF(F507="","",IF(F507&gt;$L$3,"",VLOOKUP(F507,'Índice de Preço  INCC-DI FGV'!$A$3:$D$158,4)))</f>
        <v/>
      </c>
      <c r="I507" s="147" t="str">
        <f t="shared" si="142"/>
        <v/>
      </c>
      <c r="J507" s="148" t="str">
        <f t="shared" si="143"/>
        <v/>
      </c>
    </row>
    <row r="508" spans="2:15" x14ac:dyDescent="0.25">
      <c r="B508" s="24"/>
      <c r="C508" s="23"/>
      <c r="D508" s="23"/>
      <c r="E508" s="25"/>
      <c r="F508" s="26"/>
      <c r="G508" s="101"/>
      <c r="H508" s="146" t="str">
        <f>IF(F508="","",IF(F508&gt;$L$3,"",VLOOKUP(F508,'Índice de Preço  INCC-DI FGV'!$A$3:$D$158,4)))</f>
        <v/>
      </c>
      <c r="I508" s="147" t="str">
        <f t="shared" si="142"/>
        <v/>
      </c>
      <c r="J508" s="148" t="str">
        <f t="shared" si="143"/>
        <v/>
      </c>
    </row>
    <row r="509" spans="2:15" x14ac:dyDescent="0.25">
      <c r="B509" s="17" t="s">
        <v>22</v>
      </c>
      <c r="C509" s="18"/>
      <c r="D509" s="19"/>
      <c r="E509" s="20"/>
      <c r="F509" s="20"/>
      <c r="G509" s="20"/>
      <c r="H509" s="125" t="str">
        <f>IF(F509="","",VLOOKUP(F509,'Índice de Preço  INCC-DI FGV'!$A$3:$D$158,4))</f>
        <v/>
      </c>
      <c r="I509" s="135" t="str">
        <f>IF(F509="","",($L$2/H509)-1)</f>
        <v/>
      </c>
      <c r="J509" s="21"/>
    </row>
    <row r="510" spans="2:15" ht="22.5" x14ac:dyDescent="0.25">
      <c r="B510" s="7">
        <f>B503+1</f>
        <v>73</v>
      </c>
      <c r="C510" s="8" t="s">
        <v>109</v>
      </c>
      <c r="D510" s="8"/>
      <c r="E510" s="9" t="s">
        <v>130</v>
      </c>
      <c r="F510" s="10"/>
      <c r="G510" s="10">
        <f>IF(G512="","Verificar",TRUNC(MEDIAN(G512:G515),2))</f>
        <v>5112.6899999999996</v>
      </c>
      <c r="H510" s="123" t="str">
        <f>IF(F510="","",VLOOKUP(F510,'Índice de Preço  INCC-DI FGV'!$A$3:$D$158,4))</f>
        <v/>
      </c>
      <c r="I510" s="133" t="str">
        <f>IF(F510="","",($L$2/H510)-1)</f>
        <v/>
      </c>
      <c r="J510" s="11">
        <f>IF(J512="","Verificar",TRUNC(MEDIAN(J512:J515),2))</f>
        <v>5182.74</v>
      </c>
      <c r="K510" s="2">
        <f>COUNTA(C512:C516)</f>
        <v>2</v>
      </c>
    </row>
    <row r="511" spans="2:15" x14ac:dyDescent="0.25">
      <c r="B511" s="12" t="s">
        <v>10</v>
      </c>
      <c r="C511" s="13" t="s">
        <v>11</v>
      </c>
      <c r="D511" s="13" t="s">
        <v>12</v>
      </c>
      <c r="E511" s="14" t="s">
        <v>13</v>
      </c>
      <c r="F511" s="15" t="s">
        <v>14</v>
      </c>
      <c r="G511" s="14" t="s">
        <v>7</v>
      </c>
      <c r="H511" s="124"/>
      <c r="I511" s="134"/>
      <c r="J511" s="16"/>
    </row>
    <row r="512" spans="2:15" x14ac:dyDescent="0.25">
      <c r="B512" s="24" t="s">
        <v>45</v>
      </c>
      <c r="C512" s="23" t="s">
        <v>39</v>
      </c>
      <c r="D512" s="23" t="s">
        <v>859</v>
      </c>
      <c r="E512" s="25" t="s">
        <v>40</v>
      </c>
      <c r="F512" s="26">
        <v>44795</v>
      </c>
      <c r="G512" s="101">
        <v>4355.7</v>
      </c>
      <c r="H512" s="146">
        <f>IF(F512="","",IF(F512&gt;$L$3,"",VLOOKUP(F512,'Índice de Preço  INCC-DI FGV'!$A$3:$D$158,4)))</f>
        <v>1044.6790000000001</v>
      </c>
      <c r="I512" s="147">
        <f t="shared" ref="I512:I515" si="144">IF(F512="","",IF(F512&gt;$L$3,"",($L$2/H512)-1))</f>
        <v>2.2246067930914659E-2</v>
      </c>
      <c r="J512" s="148">
        <f t="shared" ref="J512:J515" si="145">IF(G512="","",IF(F512&gt;$L$3,G512,G512*(1+I512)))</f>
        <v>4452.5971980866852</v>
      </c>
    </row>
    <row r="513" spans="2:11" x14ac:dyDescent="0.25">
      <c r="B513" s="24" t="s">
        <v>614</v>
      </c>
      <c r="C513" s="23" t="s">
        <v>615</v>
      </c>
      <c r="D513" s="23" t="s">
        <v>616</v>
      </c>
      <c r="E513" s="25" t="s">
        <v>617</v>
      </c>
      <c r="F513" s="26">
        <v>44994</v>
      </c>
      <c r="G513" s="101">
        <v>5869.68</v>
      </c>
      <c r="H513" s="146">
        <f>IF(F513="","",IF(F513&gt;$L$3,"",VLOOKUP(F513,'Índice de Preço  INCC-DI FGV'!$A$3:$D$158,4)))</f>
        <v>1060.116</v>
      </c>
      <c r="I513" s="147">
        <f t="shared" si="144"/>
        <v>7.3605152643674288E-3</v>
      </c>
      <c r="J513" s="148">
        <f t="shared" si="145"/>
        <v>5912.8838692369527</v>
      </c>
    </row>
    <row r="514" spans="2:11" x14ac:dyDescent="0.25">
      <c r="B514" s="24"/>
      <c r="C514" s="23"/>
      <c r="D514" s="23"/>
      <c r="E514" s="25"/>
      <c r="F514" s="26"/>
      <c r="G514" s="101"/>
      <c r="H514" s="146" t="str">
        <f>IF(F514="","",IF(F514&gt;$L$3,"",VLOOKUP(F514,'Índice de Preço  INCC-DI FGV'!$A$3:$D$158,4)))</f>
        <v/>
      </c>
      <c r="I514" s="147" t="str">
        <f t="shared" si="144"/>
        <v/>
      </c>
      <c r="J514" s="148" t="str">
        <f t="shared" si="145"/>
        <v/>
      </c>
    </row>
    <row r="515" spans="2:11" x14ac:dyDescent="0.25">
      <c r="B515" s="24"/>
      <c r="C515" s="23"/>
      <c r="D515" s="23"/>
      <c r="E515" s="25"/>
      <c r="F515" s="26"/>
      <c r="G515" s="101"/>
      <c r="H515" s="146" t="str">
        <f>IF(F515="","",IF(F515&gt;$L$3,"",VLOOKUP(F515,'Índice de Preço  INCC-DI FGV'!$A$3:$D$158,4)))</f>
        <v/>
      </c>
      <c r="I515" s="147" t="str">
        <f t="shared" si="144"/>
        <v/>
      </c>
      <c r="J515" s="148" t="str">
        <f t="shared" si="145"/>
        <v/>
      </c>
    </row>
    <row r="516" spans="2:11" x14ac:dyDescent="0.25">
      <c r="B516" s="17" t="s">
        <v>22</v>
      </c>
      <c r="C516" s="18"/>
      <c r="D516" s="19"/>
      <c r="E516" s="20"/>
      <c r="F516" s="20"/>
      <c r="G516" s="20"/>
      <c r="H516" s="125" t="str">
        <f>IF(F516="","",VLOOKUP(F516,'Índice de Preço  INCC-DI FGV'!$A$3:$D$158,4))</f>
        <v/>
      </c>
      <c r="I516" s="135" t="str">
        <f>IF(F516="","",($L$2/H516)-1)</f>
        <v/>
      </c>
      <c r="J516" s="21"/>
    </row>
    <row r="517" spans="2:11" ht="22.5" x14ac:dyDescent="0.25">
      <c r="B517" s="7">
        <f>B510+1</f>
        <v>74</v>
      </c>
      <c r="C517" s="8" t="s">
        <v>110</v>
      </c>
      <c r="D517" s="8"/>
      <c r="E517" s="9" t="s">
        <v>130</v>
      </c>
      <c r="F517" s="10"/>
      <c r="G517" s="10">
        <f>IF(G519="","Verificar",TRUNC(MEDIAN(G519:G522),2))</f>
        <v>5112.6899999999996</v>
      </c>
      <c r="H517" s="123" t="str">
        <f>IF(F517="","",VLOOKUP(F517,'Índice de Preço  INCC-DI FGV'!$A$3:$D$158,4))</f>
        <v/>
      </c>
      <c r="I517" s="133" t="str">
        <f>IF(F517="","",($L$2/H517)-1)</f>
        <v/>
      </c>
      <c r="J517" s="11">
        <f>IF(J519="","Verificar",TRUNC(MEDIAN(J519:J522),2))</f>
        <v>5182.74</v>
      </c>
      <c r="K517" s="2">
        <f>COUNTA(C519:C523)</f>
        <v>2</v>
      </c>
    </row>
    <row r="518" spans="2:11" x14ac:dyDescent="0.25">
      <c r="B518" s="12" t="s">
        <v>10</v>
      </c>
      <c r="C518" s="13" t="s">
        <v>11</v>
      </c>
      <c r="D518" s="13" t="s">
        <v>12</v>
      </c>
      <c r="E518" s="14" t="s">
        <v>13</v>
      </c>
      <c r="F518" s="15" t="s">
        <v>14</v>
      </c>
      <c r="G518" s="14" t="s">
        <v>7</v>
      </c>
      <c r="H518" s="124"/>
      <c r="I518" s="134"/>
      <c r="J518" s="16"/>
    </row>
    <row r="519" spans="2:11" x14ac:dyDescent="0.25">
      <c r="B519" s="24" t="s">
        <v>45</v>
      </c>
      <c r="C519" s="23" t="s">
        <v>39</v>
      </c>
      <c r="D519" s="23" t="s">
        <v>859</v>
      </c>
      <c r="E519" s="25" t="s">
        <v>40</v>
      </c>
      <c r="F519" s="26">
        <v>44795</v>
      </c>
      <c r="G519" s="101">
        <v>4355.7</v>
      </c>
      <c r="H519" s="146">
        <f>IF(F519="","",IF(F519&gt;$L$3,"",VLOOKUP(F519,'Índice de Preço  INCC-DI FGV'!$A$3:$D$158,4)))</f>
        <v>1044.6790000000001</v>
      </c>
      <c r="I519" s="147">
        <f t="shared" ref="I519:I522" si="146">IF(F519="","",IF(F519&gt;$L$3,"",($L$2/H519)-1))</f>
        <v>2.2246067930914659E-2</v>
      </c>
      <c r="J519" s="148">
        <f t="shared" ref="J519:J522" si="147">IF(G519="","",IF(F519&gt;$L$3,G519,G519*(1+I519)))</f>
        <v>4452.5971980866852</v>
      </c>
    </row>
    <row r="520" spans="2:11" x14ac:dyDescent="0.25">
      <c r="B520" s="24" t="s">
        <v>614</v>
      </c>
      <c r="C520" s="23" t="s">
        <v>615</v>
      </c>
      <c r="D520" s="23" t="s">
        <v>616</v>
      </c>
      <c r="E520" s="25" t="s">
        <v>617</v>
      </c>
      <c r="F520" s="26">
        <v>44994</v>
      </c>
      <c r="G520" s="101">
        <v>5869.68</v>
      </c>
      <c r="H520" s="146">
        <f>IF(F520="","",IF(F520&gt;$L$3,"",VLOOKUP(F520,'Índice de Preço  INCC-DI FGV'!$A$3:$D$158,4)))</f>
        <v>1060.116</v>
      </c>
      <c r="I520" s="147">
        <f t="shared" si="146"/>
        <v>7.3605152643674288E-3</v>
      </c>
      <c r="J520" s="148">
        <f t="shared" si="147"/>
        <v>5912.8838692369527</v>
      </c>
    </row>
    <row r="521" spans="2:11" x14ac:dyDescent="0.25">
      <c r="B521" s="24"/>
      <c r="C521" s="23"/>
      <c r="D521" s="23"/>
      <c r="E521" s="25"/>
      <c r="F521" s="26"/>
      <c r="G521" s="101"/>
      <c r="H521" s="146" t="str">
        <f>IF(F521="","",IF(F521&gt;$L$3,"",VLOOKUP(F521,'Índice de Preço  INCC-DI FGV'!$A$3:$D$158,4)))</f>
        <v/>
      </c>
      <c r="I521" s="147" t="str">
        <f t="shared" si="146"/>
        <v/>
      </c>
      <c r="J521" s="148" t="str">
        <f t="shared" si="147"/>
        <v/>
      </c>
    </row>
    <row r="522" spans="2:11" x14ac:dyDescent="0.25">
      <c r="B522" s="24"/>
      <c r="C522" s="23"/>
      <c r="D522" s="23"/>
      <c r="E522" s="25"/>
      <c r="F522" s="26"/>
      <c r="G522" s="101"/>
      <c r="H522" s="146" t="str">
        <f>IF(F522="","",IF(F522&gt;$L$3,"",VLOOKUP(F522,'Índice de Preço  INCC-DI FGV'!$A$3:$D$158,4)))</f>
        <v/>
      </c>
      <c r="I522" s="147" t="str">
        <f t="shared" si="146"/>
        <v/>
      </c>
      <c r="J522" s="148" t="str">
        <f t="shared" si="147"/>
        <v/>
      </c>
    </row>
    <row r="523" spans="2:11" x14ac:dyDescent="0.25">
      <c r="B523" s="17" t="s">
        <v>22</v>
      </c>
      <c r="C523" s="18"/>
      <c r="D523" s="19"/>
      <c r="E523" s="20"/>
      <c r="F523" s="20"/>
      <c r="G523" s="20"/>
      <c r="H523" s="125" t="str">
        <f>IF(F523="","",VLOOKUP(F523,'Índice de Preço  INCC-DI FGV'!$A$3:$D$158,4))</f>
        <v/>
      </c>
      <c r="I523" s="135" t="str">
        <f>IF(F523="","",($L$2/H523)-1)</f>
        <v/>
      </c>
      <c r="J523" s="21"/>
    </row>
    <row r="524" spans="2:11" ht="22.5" x14ac:dyDescent="0.25">
      <c r="B524" s="7">
        <f>B517+1</f>
        <v>75</v>
      </c>
      <c r="C524" s="8" t="s">
        <v>111</v>
      </c>
      <c r="D524" s="8"/>
      <c r="E524" s="9" t="s">
        <v>130</v>
      </c>
      <c r="F524" s="10"/>
      <c r="G524" s="10">
        <f>IF(G526="","Verificar",TRUNC(MEDIAN(G526:G529),2))</f>
        <v>5112.6899999999996</v>
      </c>
      <c r="H524" s="123" t="str">
        <f>IF(F524="","",VLOOKUP(F524,'Índice de Preço  INCC-DI FGV'!$A$3:$D$158,4))</f>
        <v/>
      </c>
      <c r="I524" s="133" t="str">
        <f>IF(F524="","",($L$2/H524)-1)</f>
        <v/>
      </c>
      <c r="J524" s="11">
        <f>IF(J526="","Verificar",TRUNC(MEDIAN(J526:J529),2))</f>
        <v>5182.74</v>
      </c>
      <c r="K524" s="2">
        <f>COUNTA(C526:C530)</f>
        <v>2</v>
      </c>
    </row>
    <row r="525" spans="2:11" x14ac:dyDescent="0.25">
      <c r="B525" s="12" t="s">
        <v>10</v>
      </c>
      <c r="C525" s="13" t="s">
        <v>11</v>
      </c>
      <c r="D525" s="13" t="s">
        <v>12</v>
      </c>
      <c r="E525" s="14" t="s">
        <v>13</v>
      </c>
      <c r="F525" s="15" t="s">
        <v>14</v>
      </c>
      <c r="G525" s="14" t="s">
        <v>7</v>
      </c>
      <c r="H525" s="124"/>
      <c r="I525" s="134"/>
      <c r="J525" s="16"/>
    </row>
    <row r="526" spans="2:11" x14ac:dyDescent="0.25">
      <c r="B526" s="24" t="s">
        <v>45</v>
      </c>
      <c r="C526" s="23" t="s">
        <v>39</v>
      </c>
      <c r="D526" s="23" t="s">
        <v>859</v>
      </c>
      <c r="E526" s="25" t="s">
        <v>40</v>
      </c>
      <c r="F526" s="26">
        <v>44795</v>
      </c>
      <c r="G526" s="101">
        <v>4355.7</v>
      </c>
      <c r="H526" s="146">
        <f>IF(F526="","",IF(F526&gt;$L$3,"",VLOOKUP(F526,'Índice de Preço  INCC-DI FGV'!$A$3:$D$158,4)))</f>
        <v>1044.6790000000001</v>
      </c>
      <c r="I526" s="147">
        <f t="shared" ref="I526:I529" si="148">IF(F526="","",IF(F526&gt;$L$3,"",($L$2/H526)-1))</f>
        <v>2.2246067930914659E-2</v>
      </c>
      <c r="J526" s="148">
        <f t="shared" ref="J526:J529" si="149">IF(G526="","",IF(F526&gt;$L$3,G526,G526*(1+I526)))</f>
        <v>4452.5971980866852</v>
      </c>
    </row>
    <row r="527" spans="2:11" x14ac:dyDescent="0.25">
      <c r="B527" s="24" t="s">
        <v>614</v>
      </c>
      <c r="C527" s="23" t="s">
        <v>615</v>
      </c>
      <c r="D527" s="23" t="s">
        <v>616</v>
      </c>
      <c r="E527" s="25" t="s">
        <v>617</v>
      </c>
      <c r="F527" s="26">
        <v>44994</v>
      </c>
      <c r="G527" s="101">
        <v>5869.68</v>
      </c>
      <c r="H527" s="146">
        <f>IF(F527="","",IF(F527&gt;$L$3,"",VLOOKUP(F527,'Índice de Preço  INCC-DI FGV'!$A$3:$D$158,4)))</f>
        <v>1060.116</v>
      </c>
      <c r="I527" s="147">
        <f t="shared" si="148"/>
        <v>7.3605152643674288E-3</v>
      </c>
      <c r="J527" s="148">
        <f t="shared" si="149"/>
        <v>5912.8838692369527</v>
      </c>
    </row>
    <row r="528" spans="2:11" x14ac:dyDescent="0.25">
      <c r="B528" s="24"/>
      <c r="C528" s="23"/>
      <c r="D528" s="23"/>
      <c r="E528" s="25"/>
      <c r="F528" s="26"/>
      <c r="G528" s="101"/>
      <c r="H528" s="146" t="str">
        <f>IF(F528="","",IF(F528&gt;$L$3,"",VLOOKUP(F528,'Índice de Preço  INCC-DI FGV'!$A$3:$D$158,4)))</f>
        <v/>
      </c>
      <c r="I528" s="147" t="str">
        <f t="shared" si="148"/>
        <v/>
      </c>
      <c r="J528" s="148" t="str">
        <f t="shared" si="149"/>
        <v/>
      </c>
    </row>
    <row r="529" spans="2:11" x14ac:dyDescent="0.25">
      <c r="B529" s="24"/>
      <c r="C529" s="23"/>
      <c r="D529" s="23"/>
      <c r="E529" s="25"/>
      <c r="F529" s="26"/>
      <c r="G529" s="101"/>
      <c r="H529" s="146" t="str">
        <f>IF(F529="","",IF(F529&gt;$L$3,"",VLOOKUP(F529,'Índice de Preço  INCC-DI FGV'!$A$3:$D$158,4)))</f>
        <v/>
      </c>
      <c r="I529" s="147" t="str">
        <f t="shared" si="148"/>
        <v/>
      </c>
      <c r="J529" s="148" t="str">
        <f t="shared" si="149"/>
        <v/>
      </c>
    </row>
    <row r="530" spans="2:11" x14ac:dyDescent="0.25">
      <c r="B530" s="17" t="s">
        <v>22</v>
      </c>
      <c r="C530" s="18"/>
      <c r="D530" s="19"/>
      <c r="E530" s="20"/>
      <c r="F530" s="20"/>
      <c r="G530" s="20"/>
      <c r="H530" s="125" t="str">
        <f>IF(F530="","",VLOOKUP(F530,'Índice de Preço  INCC-DI FGV'!$A$3:$D$158,4))</f>
        <v/>
      </c>
      <c r="I530" s="135" t="str">
        <f>IF(F530="","",($L$2/H530)-1)</f>
        <v/>
      </c>
      <c r="J530" s="21"/>
    </row>
    <row r="531" spans="2:11" ht="22.5" x14ac:dyDescent="0.25">
      <c r="B531" s="7">
        <f>B524+1</f>
        <v>76</v>
      </c>
      <c r="C531" s="8" t="s">
        <v>112</v>
      </c>
      <c r="D531" s="8"/>
      <c r="E531" s="9" t="s">
        <v>130</v>
      </c>
      <c r="F531" s="10"/>
      <c r="G531" s="10">
        <f>IF(G533="","Verificar",TRUNC(MEDIAN(G533:G536),2))</f>
        <v>58551.69</v>
      </c>
      <c r="H531" s="123" t="str">
        <f>IF(F531="","",VLOOKUP(F531,'Índice de Preço  INCC-DI FGV'!$A$3:$D$158,4))</f>
        <v/>
      </c>
      <c r="I531" s="133" t="str">
        <f>IF(F531="","",($L$2/H531)-1)</f>
        <v/>
      </c>
      <c r="J531" s="11">
        <f>IF(J533="","Verificar",TRUNC(MEDIAN(J533:J536),2))</f>
        <v>59326.14</v>
      </c>
      <c r="K531" s="2">
        <f>COUNTA(C533:C537)</f>
        <v>2</v>
      </c>
    </row>
    <row r="532" spans="2:11" x14ac:dyDescent="0.25">
      <c r="B532" s="12" t="s">
        <v>10</v>
      </c>
      <c r="C532" s="13" t="s">
        <v>11</v>
      </c>
      <c r="D532" s="13" t="s">
        <v>12</v>
      </c>
      <c r="E532" s="14" t="s">
        <v>13</v>
      </c>
      <c r="F532" s="15" t="s">
        <v>14</v>
      </c>
      <c r="G532" s="14" t="s">
        <v>7</v>
      </c>
      <c r="H532" s="124"/>
      <c r="I532" s="134"/>
      <c r="J532" s="16"/>
    </row>
    <row r="533" spans="2:11" x14ac:dyDescent="0.25">
      <c r="B533" s="24" t="s">
        <v>45</v>
      </c>
      <c r="C533" s="23" t="s">
        <v>39</v>
      </c>
      <c r="D533" s="23" t="s">
        <v>859</v>
      </c>
      <c r="E533" s="25" t="s">
        <v>40</v>
      </c>
      <c r="F533" s="26">
        <v>44795</v>
      </c>
      <c r="G533" s="101">
        <v>46149.98</v>
      </c>
      <c r="H533" s="146">
        <f>IF(F533="","",IF(F533&gt;$L$3,"",VLOOKUP(F533,'Índice de Preço  INCC-DI FGV'!$A$3:$D$158,4)))</f>
        <v>1044.6790000000001</v>
      </c>
      <c r="I533" s="147">
        <f t="shared" ref="I533:I536" si="150">IF(F533="","",IF(F533&gt;$L$3,"",($L$2/H533)-1))</f>
        <v>2.2246067930914659E-2</v>
      </c>
      <c r="J533" s="148">
        <f t="shared" ref="J533:J536" si="151">IF(G533="","",IF(F533&gt;$L$3,G533,G533*(1+I533)))</f>
        <v>47176.635590090358</v>
      </c>
    </row>
    <row r="534" spans="2:11" x14ac:dyDescent="0.25">
      <c r="B534" s="24" t="s">
        <v>614</v>
      </c>
      <c r="C534" s="23" t="s">
        <v>615</v>
      </c>
      <c r="D534" s="23" t="s">
        <v>616</v>
      </c>
      <c r="E534" s="25" t="s">
        <v>617</v>
      </c>
      <c r="F534" s="26">
        <v>44994</v>
      </c>
      <c r="G534" s="101">
        <v>70953.399999999994</v>
      </c>
      <c r="H534" s="146">
        <f>IF(F534="","",IF(F534&gt;$L$3,"",VLOOKUP(F534,'Índice de Preço  INCC-DI FGV'!$A$3:$D$158,4)))</f>
        <v>1060.116</v>
      </c>
      <c r="I534" s="147">
        <f t="shared" si="150"/>
        <v>7.3605152643674288E-3</v>
      </c>
      <c r="J534" s="148">
        <f t="shared" si="151"/>
        <v>71475.653583758758</v>
      </c>
    </row>
    <row r="535" spans="2:11" x14ac:dyDescent="0.25">
      <c r="B535" s="24"/>
      <c r="C535" s="23"/>
      <c r="D535" s="23"/>
      <c r="E535" s="25"/>
      <c r="F535" s="26"/>
      <c r="G535" s="101"/>
      <c r="H535" s="146" t="str">
        <f>IF(F535="","",IF(F535&gt;$L$3,"",VLOOKUP(F535,'Índice de Preço  INCC-DI FGV'!$A$3:$D$158,4)))</f>
        <v/>
      </c>
      <c r="I535" s="147" t="str">
        <f t="shared" si="150"/>
        <v/>
      </c>
      <c r="J535" s="148" t="str">
        <f t="shared" si="151"/>
        <v/>
      </c>
    </row>
    <row r="536" spans="2:11" x14ac:dyDescent="0.25">
      <c r="B536" s="24"/>
      <c r="C536" s="23"/>
      <c r="D536" s="23"/>
      <c r="E536" s="25"/>
      <c r="F536" s="26"/>
      <c r="G536" s="101"/>
      <c r="H536" s="146" t="str">
        <f>IF(F536="","",IF(F536&gt;$L$3,"",VLOOKUP(F536,'Índice de Preço  INCC-DI FGV'!$A$3:$D$158,4)))</f>
        <v/>
      </c>
      <c r="I536" s="147" t="str">
        <f t="shared" si="150"/>
        <v/>
      </c>
      <c r="J536" s="148" t="str">
        <f t="shared" si="151"/>
        <v/>
      </c>
    </row>
    <row r="537" spans="2:11" x14ac:dyDescent="0.25">
      <c r="B537" s="17" t="s">
        <v>22</v>
      </c>
      <c r="C537" s="18"/>
      <c r="D537" s="19"/>
      <c r="E537" s="20"/>
      <c r="F537" s="20"/>
      <c r="G537" s="20"/>
      <c r="H537" s="125" t="str">
        <f>IF(F537="","",VLOOKUP(F537,'Índice de Preço  INCC-DI FGV'!$A$3:$D$158,4))</f>
        <v/>
      </c>
      <c r="I537" s="135" t="str">
        <f>IF(F537="","",($L$2/H537)-1)</f>
        <v/>
      </c>
      <c r="J537" s="21"/>
    </row>
    <row r="538" spans="2:11" ht="22.5" x14ac:dyDescent="0.25">
      <c r="B538" s="7">
        <f>B531+1</f>
        <v>77</v>
      </c>
      <c r="C538" s="8" t="s">
        <v>113</v>
      </c>
      <c r="D538" s="8"/>
      <c r="E538" s="9" t="s">
        <v>130</v>
      </c>
      <c r="F538" s="10"/>
      <c r="G538" s="10">
        <f>IF(G540="","Verificar",TRUNC(MEDIAN(G540:G543),2))</f>
        <v>49136.07</v>
      </c>
      <c r="H538" s="123" t="str">
        <f>IF(F538="","",VLOOKUP(F538,'Índice de Preço  INCC-DI FGV'!$A$3:$D$158,4))</f>
        <v/>
      </c>
      <c r="I538" s="133" t="str">
        <f>IF(F538="","",($L$2/H538)-1)</f>
        <v/>
      </c>
      <c r="J538" s="11">
        <f>IF(J540="","Verificar",TRUNC(MEDIAN(J540:J543),2))</f>
        <v>49784.38</v>
      </c>
      <c r="K538" s="2">
        <f>COUNTA(C540:C544)</f>
        <v>2</v>
      </c>
    </row>
    <row r="539" spans="2:11" x14ac:dyDescent="0.25">
      <c r="B539" s="12" t="s">
        <v>10</v>
      </c>
      <c r="C539" s="13" t="s">
        <v>11</v>
      </c>
      <c r="D539" s="13" t="s">
        <v>12</v>
      </c>
      <c r="E539" s="14" t="s">
        <v>13</v>
      </c>
      <c r="F539" s="15" t="s">
        <v>14</v>
      </c>
      <c r="G539" s="14" t="s">
        <v>7</v>
      </c>
      <c r="H539" s="124"/>
      <c r="I539" s="134"/>
      <c r="J539" s="16"/>
    </row>
    <row r="540" spans="2:11" x14ac:dyDescent="0.25">
      <c r="B540" s="24" t="s">
        <v>45</v>
      </c>
      <c r="C540" s="23" t="s">
        <v>39</v>
      </c>
      <c r="D540" s="23" t="s">
        <v>859</v>
      </c>
      <c r="E540" s="25" t="s">
        <v>40</v>
      </c>
      <c r="F540" s="26">
        <v>44795</v>
      </c>
      <c r="G540" s="101">
        <v>38513.01</v>
      </c>
      <c r="H540" s="146">
        <f>IF(F540="","",IF(F540&gt;$L$3,"",VLOOKUP(F540,'Índice de Preço  INCC-DI FGV'!$A$3:$D$158,4)))</f>
        <v>1044.6790000000001</v>
      </c>
      <c r="I540" s="147">
        <f t="shared" ref="I540:I543" si="152">IF(F540="","",IF(F540&gt;$L$3,"",($L$2/H540)-1))</f>
        <v>2.2246067930914659E-2</v>
      </c>
      <c r="J540" s="148">
        <f t="shared" ref="J540:J543" si="153">IF(G540="","",IF(F540&gt;$L$3,G540,G540*(1+I540)))</f>
        <v>39369.773036683997</v>
      </c>
    </row>
    <row r="541" spans="2:11" x14ac:dyDescent="0.25">
      <c r="B541" s="24" t="s">
        <v>614</v>
      </c>
      <c r="C541" s="23" t="s">
        <v>615</v>
      </c>
      <c r="D541" s="23" t="s">
        <v>616</v>
      </c>
      <c r="E541" s="25" t="s">
        <v>617</v>
      </c>
      <c r="F541" s="26">
        <v>44994</v>
      </c>
      <c r="G541" s="101">
        <v>59759.14</v>
      </c>
      <c r="H541" s="146">
        <f>IF(F541="","",IF(F541&gt;$L$3,"",VLOOKUP(F541,'Índice de Preço  INCC-DI FGV'!$A$3:$D$158,4)))</f>
        <v>1060.116</v>
      </c>
      <c r="I541" s="147">
        <f t="shared" si="152"/>
        <v>7.3605152643674288E-3</v>
      </c>
      <c r="J541" s="148">
        <f t="shared" si="153"/>
        <v>60198.998062155471</v>
      </c>
    </row>
    <row r="542" spans="2:11" x14ac:dyDescent="0.25">
      <c r="B542" s="24"/>
      <c r="C542" s="23"/>
      <c r="D542" s="23"/>
      <c r="E542" s="25"/>
      <c r="F542" s="26"/>
      <c r="G542" s="101"/>
      <c r="H542" s="146" t="str">
        <f>IF(F542="","",IF(F542&gt;$L$3,"",VLOOKUP(F542,'Índice de Preço  INCC-DI FGV'!$A$3:$D$158,4)))</f>
        <v/>
      </c>
      <c r="I542" s="147" t="str">
        <f t="shared" si="152"/>
        <v/>
      </c>
      <c r="J542" s="148" t="str">
        <f t="shared" si="153"/>
        <v/>
      </c>
    </row>
    <row r="543" spans="2:11" x14ac:dyDescent="0.25">
      <c r="B543" s="24"/>
      <c r="C543" s="23"/>
      <c r="D543" s="23"/>
      <c r="E543" s="25"/>
      <c r="F543" s="26"/>
      <c r="G543" s="101"/>
      <c r="H543" s="146" t="str">
        <f>IF(F543="","",IF(F543&gt;$L$3,"",VLOOKUP(F543,'Índice de Preço  INCC-DI FGV'!$A$3:$D$158,4)))</f>
        <v/>
      </c>
      <c r="I543" s="147" t="str">
        <f t="shared" si="152"/>
        <v/>
      </c>
      <c r="J543" s="148" t="str">
        <f t="shared" si="153"/>
        <v/>
      </c>
    </row>
    <row r="544" spans="2:11" x14ac:dyDescent="0.25">
      <c r="B544" s="17" t="s">
        <v>22</v>
      </c>
      <c r="C544" s="18"/>
      <c r="D544" s="19"/>
      <c r="E544" s="20"/>
      <c r="F544" s="20"/>
      <c r="G544" s="20"/>
      <c r="H544" s="125" t="str">
        <f>IF(F544="","",VLOOKUP(F544,'Índice de Preço  INCC-DI FGV'!$A$3:$D$158,4))</f>
        <v/>
      </c>
      <c r="I544" s="135" t="str">
        <f>IF(F544="","",($L$2/H544)-1)</f>
        <v/>
      </c>
      <c r="J544" s="21"/>
    </row>
    <row r="545" spans="2:11" ht="22.5" x14ac:dyDescent="0.25">
      <c r="B545" s="7">
        <f>B538+1</f>
        <v>78</v>
      </c>
      <c r="C545" s="8" t="s">
        <v>114</v>
      </c>
      <c r="D545" s="8"/>
      <c r="E545" s="9" t="s">
        <v>130</v>
      </c>
      <c r="F545" s="10"/>
      <c r="G545" s="10">
        <f>IF(G547="","Verificar",TRUNC(MEDIAN(G547:G550),2))</f>
        <v>6474.24</v>
      </c>
      <c r="H545" s="123" t="str">
        <f>IF(F545="","",VLOOKUP(F545,'Índice de Preço  INCC-DI FGV'!$A$3:$D$158,4))</f>
        <v/>
      </c>
      <c r="I545" s="133" t="str">
        <f>IF(F545="","",($L$2/H545)-1)</f>
        <v/>
      </c>
      <c r="J545" s="11">
        <f>IF(J547="","Verificar",TRUNC(MEDIAN(J547:J550),2))</f>
        <v>6618.27</v>
      </c>
      <c r="K545" s="2">
        <f>COUNTA(C547:C551)</f>
        <v>1</v>
      </c>
    </row>
    <row r="546" spans="2:11" x14ac:dyDescent="0.25">
      <c r="B546" s="12" t="s">
        <v>10</v>
      </c>
      <c r="C546" s="13" t="s">
        <v>11</v>
      </c>
      <c r="D546" s="13" t="s">
        <v>12</v>
      </c>
      <c r="E546" s="14" t="s">
        <v>13</v>
      </c>
      <c r="F546" s="15" t="s">
        <v>14</v>
      </c>
      <c r="G546" s="14" t="s">
        <v>7</v>
      </c>
      <c r="H546" s="124"/>
      <c r="I546" s="134"/>
      <c r="J546" s="16"/>
    </row>
    <row r="547" spans="2:11" x14ac:dyDescent="0.25">
      <c r="B547" s="24" t="s">
        <v>45</v>
      </c>
      <c r="C547" s="23" t="s">
        <v>39</v>
      </c>
      <c r="D547" s="23" t="s">
        <v>859</v>
      </c>
      <c r="E547" s="25" t="s">
        <v>40</v>
      </c>
      <c r="F547" s="26">
        <v>44795</v>
      </c>
      <c r="G547" s="101">
        <f>10429.92/5690*3532</f>
        <v>6474.2491107205624</v>
      </c>
      <c r="H547" s="146">
        <f>IF(F547="","",IF(F547&gt;$L$3,"",VLOOKUP(F547,'Índice de Preço  INCC-DI FGV'!$A$3:$D$158,4)))</f>
        <v>1044.6790000000001</v>
      </c>
      <c r="I547" s="147">
        <f t="shared" ref="I547:I550" si="154">IF(F547="","",IF(F547&gt;$L$3,"",($L$2/H547)-1))</f>
        <v>2.2246067930914659E-2</v>
      </c>
      <c r="J547" s="148">
        <f t="shared" ref="J547:J550" si="155">IF(G547="","",IF(F547&gt;$L$3,G547,G547*(1+I547)))</f>
        <v>6618.2756962393159</v>
      </c>
    </row>
    <row r="548" spans="2:11" x14ac:dyDescent="0.25">
      <c r="B548" s="24"/>
      <c r="C548" s="23"/>
      <c r="D548" s="23"/>
      <c r="E548" s="25"/>
      <c r="F548" s="26"/>
      <c r="G548" s="101"/>
      <c r="H548" s="146" t="str">
        <f>IF(F548="","",IF(F548&gt;$L$3,"",VLOOKUP(F548,'Índice de Preço  INCC-DI FGV'!$A$3:$D$158,4)))</f>
        <v/>
      </c>
      <c r="I548" s="147" t="str">
        <f t="shared" si="154"/>
        <v/>
      </c>
      <c r="J548" s="148" t="str">
        <f t="shared" si="155"/>
        <v/>
      </c>
    </row>
    <row r="549" spans="2:11" x14ac:dyDescent="0.25">
      <c r="B549" s="24"/>
      <c r="C549" s="23"/>
      <c r="D549" s="23"/>
      <c r="E549" s="25"/>
      <c r="F549" s="26"/>
      <c r="G549" s="101"/>
      <c r="H549" s="146" t="str">
        <f>IF(F549="","",IF(F549&gt;$L$3,"",VLOOKUP(F549,'Índice de Preço  INCC-DI FGV'!$A$3:$D$158,4)))</f>
        <v/>
      </c>
      <c r="I549" s="147" t="str">
        <f t="shared" si="154"/>
        <v/>
      </c>
      <c r="J549" s="148" t="str">
        <f t="shared" si="155"/>
        <v/>
      </c>
    </row>
    <row r="550" spans="2:11" x14ac:dyDescent="0.25">
      <c r="B550" s="24"/>
      <c r="C550" s="23"/>
      <c r="D550" s="23"/>
      <c r="E550" s="25"/>
      <c r="F550" s="26"/>
      <c r="G550" s="101"/>
      <c r="H550" s="146" t="str">
        <f>IF(F550="","",IF(F550&gt;$L$3,"",VLOOKUP(F550,'Índice de Preço  INCC-DI FGV'!$A$3:$D$158,4)))</f>
        <v/>
      </c>
      <c r="I550" s="147" t="str">
        <f t="shared" si="154"/>
        <v/>
      </c>
      <c r="J550" s="148" t="str">
        <f t="shared" si="155"/>
        <v/>
      </c>
    </row>
    <row r="551" spans="2:11" x14ac:dyDescent="0.25">
      <c r="B551" s="17" t="s">
        <v>22</v>
      </c>
      <c r="C551" s="18"/>
      <c r="D551" s="19"/>
      <c r="E551" s="20"/>
      <c r="F551" s="20"/>
      <c r="G551" s="20"/>
      <c r="H551" s="125" t="str">
        <f>IF(F551="","",VLOOKUP(F551,'Índice de Preço  INCC-DI FGV'!$A$3:$D$158,4))</f>
        <v/>
      </c>
      <c r="I551" s="135" t="str">
        <f>IF(F551="","",($L$2/H551)-1)</f>
        <v/>
      </c>
      <c r="J551" s="21"/>
    </row>
    <row r="552" spans="2:11" ht="22.5" x14ac:dyDescent="0.25">
      <c r="B552" s="7">
        <f>B545+1</f>
        <v>79</v>
      </c>
      <c r="C552" s="8" t="s">
        <v>115</v>
      </c>
      <c r="D552" s="8"/>
      <c r="E552" s="9" t="s">
        <v>130</v>
      </c>
      <c r="F552" s="10"/>
      <c r="G552" s="10">
        <f>IF(G554="","Verificar",TRUNC(MEDIAN(G554:G557),2))</f>
        <v>9132.09</v>
      </c>
      <c r="H552" s="123" t="str">
        <f>IF(F552="","",VLOOKUP(F552,'Índice de Preço  INCC-DI FGV'!$A$3:$D$158,4))</f>
        <v/>
      </c>
      <c r="I552" s="133" t="str">
        <f>IF(F552="","",($L$2/H552)-1)</f>
        <v/>
      </c>
      <c r="J552" s="11">
        <f>IF(J554="","Verificar",TRUNC(MEDIAN(J554:J557),2))</f>
        <v>9335.24</v>
      </c>
      <c r="K552" s="2">
        <f>COUNTA(C554:C558)</f>
        <v>1</v>
      </c>
    </row>
    <row r="553" spans="2:11" x14ac:dyDescent="0.25">
      <c r="B553" s="12" t="s">
        <v>10</v>
      </c>
      <c r="C553" s="13" t="s">
        <v>11</v>
      </c>
      <c r="D553" s="13" t="s">
        <v>12</v>
      </c>
      <c r="E553" s="14" t="s">
        <v>13</v>
      </c>
      <c r="F553" s="15" t="s">
        <v>14</v>
      </c>
      <c r="G553" s="14" t="s">
        <v>7</v>
      </c>
      <c r="H553" s="124"/>
      <c r="I553" s="134"/>
      <c r="J553" s="16"/>
    </row>
    <row r="554" spans="2:11" x14ac:dyDescent="0.25">
      <c r="B554" s="24" t="s">
        <v>45</v>
      </c>
      <c r="C554" s="23" t="s">
        <v>39</v>
      </c>
      <c r="D554" s="23" t="s">
        <v>859</v>
      </c>
      <c r="E554" s="25" t="s">
        <v>40</v>
      </c>
      <c r="F554" s="26">
        <v>44795</v>
      </c>
      <c r="G554" s="101">
        <v>9132.09</v>
      </c>
      <c r="H554" s="146">
        <f>IF(F554="","",IF(F554&gt;$L$3,"",VLOOKUP(F554,'Índice de Preço  INCC-DI FGV'!$A$3:$D$158,4)))</f>
        <v>1044.6790000000001</v>
      </c>
      <c r="I554" s="147">
        <f t="shared" ref="I554:I557" si="156">IF(F554="","",IF(F554&gt;$L$3,"",($L$2/H554)-1))</f>
        <v>2.2246067930914659E-2</v>
      </c>
      <c r="J554" s="148">
        <f t="shared" ref="J554:J557" si="157">IF(G554="","",IF(F554&gt;$L$3,G554,G554*(1+I554)))</f>
        <v>9335.2430944912267</v>
      </c>
    </row>
    <row r="555" spans="2:11" x14ac:dyDescent="0.25">
      <c r="B555" s="24"/>
      <c r="C555" s="23"/>
      <c r="D555" s="23"/>
      <c r="E555" s="25"/>
      <c r="F555" s="26"/>
      <c r="G555" s="101"/>
      <c r="H555" s="146" t="str">
        <f>IF(F555="","",IF(F555&gt;$L$3,"",VLOOKUP(F555,'Índice de Preço  INCC-DI FGV'!$A$3:$D$158,4)))</f>
        <v/>
      </c>
      <c r="I555" s="147" t="str">
        <f t="shared" si="156"/>
        <v/>
      </c>
      <c r="J555" s="148" t="str">
        <f t="shared" si="157"/>
        <v/>
      </c>
    </row>
    <row r="556" spans="2:11" x14ac:dyDescent="0.25">
      <c r="B556" s="24"/>
      <c r="C556" s="23"/>
      <c r="D556" s="23"/>
      <c r="E556" s="25"/>
      <c r="F556" s="26"/>
      <c r="G556" s="101"/>
      <c r="H556" s="146" t="str">
        <f>IF(F556="","",IF(F556&gt;$L$3,"",VLOOKUP(F556,'Índice de Preço  INCC-DI FGV'!$A$3:$D$158,4)))</f>
        <v/>
      </c>
      <c r="I556" s="147" t="str">
        <f t="shared" si="156"/>
        <v/>
      </c>
      <c r="J556" s="148" t="str">
        <f t="shared" si="157"/>
        <v/>
      </c>
    </row>
    <row r="557" spans="2:11" x14ac:dyDescent="0.25">
      <c r="B557" s="24"/>
      <c r="C557" s="23"/>
      <c r="D557" s="23"/>
      <c r="E557" s="25"/>
      <c r="F557" s="26"/>
      <c r="G557" s="101"/>
      <c r="H557" s="146" t="str">
        <f>IF(F557="","",IF(F557&gt;$L$3,"",VLOOKUP(F557,'Índice de Preço  INCC-DI FGV'!$A$3:$D$158,4)))</f>
        <v/>
      </c>
      <c r="I557" s="147" t="str">
        <f t="shared" si="156"/>
        <v/>
      </c>
      <c r="J557" s="148" t="str">
        <f t="shared" si="157"/>
        <v/>
      </c>
    </row>
    <row r="558" spans="2:11" x14ac:dyDescent="0.25">
      <c r="B558" s="17" t="s">
        <v>22</v>
      </c>
      <c r="C558" s="18"/>
      <c r="D558" s="19"/>
      <c r="E558" s="20"/>
      <c r="F558" s="20"/>
      <c r="G558" s="20"/>
      <c r="H558" s="125" t="str">
        <f>IF(F558="","",VLOOKUP(F558,'Índice de Preço  INCC-DI FGV'!$A$3:$D$158,4))</f>
        <v/>
      </c>
      <c r="I558" s="135" t="str">
        <f>IF(F558="","",($L$2/H558)-1)</f>
        <v/>
      </c>
      <c r="J558" s="21"/>
    </row>
    <row r="559" spans="2:11" ht="22.5" x14ac:dyDescent="0.25">
      <c r="B559" s="7">
        <f>B552+1</f>
        <v>80</v>
      </c>
      <c r="C559" s="8" t="s">
        <v>116</v>
      </c>
      <c r="D559" s="8"/>
      <c r="E559" s="9" t="s">
        <v>130</v>
      </c>
      <c r="F559" s="10"/>
      <c r="G559" s="10">
        <f>IF(G561="","Verificar",TRUNC(MEDIAN(G561:G564),2))</f>
        <v>44573.89</v>
      </c>
      <c r="H559" s="123" t="str">
        <f>IF(F559="","",VLOOKUP(F559,'Índice de Preço  INCC-DI FGV'!$A$3:$D$158,4))</f>
        <v/>
      </c>
      <c r="I559" s="133" t="str">
        <f>IF(F559="","",($L$2/H559)-1)</f>
        <v/>
      </c>
      <c r="J559" s="11">
        <f>IF(J561="","Verificar",TRUNC(MEDIAN(J561:J564),2))</f>
        <v>45565.48</v>
      </c>
      <c r="K559" s="2">
        <f>COUNTA(C561:C565)</f>
        <v>2</v>
      </c>
    </row>
    <row r="560" spans="2:11" x14ac:dyDescent="0.25">
      <c r="B560" s="12" t="s">
        <v>10</v>
      </c>
      <c r="C560" s="13" t="s">
        <v>11</v>
      </c>
      <c r="D560" s="13" t="s">
        <v>12</v>
      </c>
      <c r="E560" s="14" t="s">
        <v>13</v>
      </c>
      <c r="F560" s="15" t="s">
        <v>14</v>
      </c>
      <c r="G560" s="14" t="s">
        <v>7</v>
      </c>
      <c r="H560" s="124"/>
      <c r="I560" s="134"/>
      <c r="J560" s="16"/>
    </row>
    <row r="561" spans="2:11" x14ac:dyDescent="0.25">
      <c r="B561" s="24" t="s">
        <v>45</v>
      </c>
      <c r="C561" s="23" t="s">
        <v>39</v>
      </c>
      <c r="D561" s="23" t="s">
        <v>859</v>
      </c>
      <c r="E561" s="25" t="s">
        <v>40</v>
      </c>
      <c r="F561" s="26">
        <v>44795</v>
      </c>
      <c r="G561" s="101">
        <v>6268.84</v>
      </c>
      <c r="H561" s="146">
        <f>IF(F561="","",IF(F561&gt;$L$3,"",VLOOKUP(F561,'Índice de Preço  INCC-DI FGV'!$A$3:$D$158,4)))</f>
        <v>1044.6790000000001</v>
      </c>
      <c r="I561" s="147">
        <f t="shared" ref="I561:I564" si="158">IF(F561="","",IF(F561&gt;$L$3,"",($L$2/H561)-1))</f>
        <v>2.2246067930914659E-2</v>
      </c>
      <c r="J561" s="148">
        <f t="shared" ref="J561:J564" si="159">IF(G561="","",IF(F561&gt;$L$3,G561,G561*(1+I561)))</f>
        <v>6408.2970404880352</v>
      </c>
    </row>
    <row r="562" spans="2:11" x14ac:dyDescent="0.25">
      <c r="B562" s="24" t="s">
        <v>614</v>
      </c>
      <c r="C562" s="23" t="s">
        <v>615</v>
      </c>
      <c r="D562" s="23" t="s">
        <v>616</v>
      </c>
      <c r="E562" s="25" t="s">
        <v>617</v>
      </c>
      <c r="F562" s="26">
        <v>44802</v>
      </c>
      <c r="G562" s="101">
        <v>82878.95</v>
      </c>
      <c r="H562" s="146">
        <f>IF(F562="","",IF(F562&gt;$L$3,"",VLOOKUP(F562,'Índice de Preço  INCC-DI FGV'!$A$3:$D$158,4)))</f>
        <v>1044.6790000000001</v>
      </c>
      <c r="I562" s="147">
        <f t="shared" si="158"/>
        <v>2.2246067930914659E-2</v>
      </c>
      <c r="J562" s="148">
        <f t="shared" si="159"/>
        <v>84722.680751742882</v>
      </c>
    </row>
    <row r="563" spans="2:11" x14ac:dyDescent="0.25">
      <c r="B563" s="24"/>
      <c r="C563" s="23"/>
      <c r="D563" s="23"/>
      <c r="E563" s="25"/>
      <c r="F563" s="26"/>
      <c r="G563" s="101"/>
      <c r="H563" s="146" t="str">
        <f>IF(F563="","",IF(F563&gt;$L$3,"",VLOOKUP(F563,'Índice de Preço  INCC-DI FGV'!$A$3:$D$158,4)))</f>
        <v/>
      </c>
      <c r="I563" s="147" t="str">
        <f t="shared" si="158"/>
        <v/>
      </c>
      <c r="J563" s="148" t="str">
        <f t="shared" si="159"/>
        <v/>
      </c>
    </row>
    <row r="564" spans="2:11" x14ac:dyDescent="0.25">
      <c r="B564" s="24"/>
      <c r="C564" s="23"/>
      <c r="D564" s="23"/>
      <c r="E564" s="25"/>
      <c r="F564" s="26"/>
      <c r="G564" s="101"/>
      <c r="H564" s="146" t="str">
        <f>IF(F564="","",IF(F564&gt;$L$3,"",VLOOKUP(F564,'Índice de Preço  INCC-DI FGV'!$A$3:$D$158,4)))</f>
        <v/>
      </c>
      <c r="I564" s="147" t="str">
        <f t="shared" si="158"/>
        <v/>
      </c>
      <c r="J564" s="148" t="str">
        <f t="shared" si="159"/>
        <v/>
      </c>
    </row>
    <row r="565" spans="2:11" x14ac:dyDescent="0.25">
      <c r="B565" s="17" t="s">
        <v>22</v>
      </c>
      <c r="C565" s="18"/>
      <c r="D565" s="19"/>
      <c r="E565" s="20"/>
      <c r="F565" s="20"/>
      <c r="G565" s="20"/>
      <c r="H565" s="125" t="str">
        <f>IF(F565="","",VLOOKUP(F565,'Índice de Preço  INCC-DI FGV'!$A$3:$D$158,4))</f>
        <v/>
      </c>
      <c r="I565" s="135" t="str">
        <f>IF(F565="","",($L$2/H565)-1)</f>
        <v/>
      </c>
      <c r="J565" s="21"/>
    </row>
    <row r="566" spans="2:11" ht="22.5" x14ac:dyDescent="0.25">
      <c r="B566" s="7">
        <f>B559+1</f>
        <v>81</v>
      </c>
      <c r="C566" s="8" t="s">
        <v>117</v>
      </c>
      <c r="D566" s="8"/>
      <c r="E566" s="9" t="s">
        <v>130</v>
      </c>
      <c r="F566" s="10"/>
      <c r="G566" s="10">
        <f>IF(G568="","Verificar",TRUNC(MEDIAN(G568:G571),2))</f>
        <v>47284.98</v>
      </c>
      <c r="H566" s="123" t="str">
        <f>IF(F566="","",VLOOKUP(F566,'Índice de Preço  INCC-DI FGV'!$A$3:$D$158,4))</f>
        <v/>
      </c>
      <c r="I566" s="133" t="str">
        <f>IF(F566="","",($L$2/H566)-1)</f>
        <v/>
      </c>
      <c r="J566" s="11">
        <f>IF(J568="","Verificar",TRUNC(MEDIAN(J568:J571),2))</f>
        <v>48336.88</v>
      </c>
      <c r="K566" s="2">
        <f>COUNTA(C568:C572)</f>
        <v>2</v>
      </c>
    </row>
    <row r="567" spans="2:11" x14ac:dyDescent="0.25">
      <c r="B567" s="12" t="s">
        <v>10</v>
      </c>
      <c r="C567" s="13" t="s">
        <v>11</v>
      </c>
      <c r="D567" s="13" t="s">
        <v>12</v>
      </c>
      <c r="E567" s="14" t="s">
        <v>13</v>
      </c>
      <c r="F567" s="15" t="s">
        <v>14</v>
      </c>
      <c r="G567" s="14" t="s">
        <v>7</v>
      </c>
      <c r="H567" s="124"/>
      <c r="I567" s="134"/>
      <c r="J567" s="16"/>
    </row>
    <row r="568" spans="2:11" x14ac:dyDescent="0.25">
      <c r="B568" s="24" t="s">
        <v>45</v>
      </c>
      <c r="C568" s="23" t="s">
        <v>39</v>
      </c>
      <c r="D568" s="23" t="s">
        <v>859</v>
      </c>
      <c r="E568" s="25" t="s">
        <v>40</v>
      </c>
      <c r="F568" s="26">
        <v>44795</v>
      </c>
      <c r="G568" s="101">
        <v>11691.02</v>
      </c>
      <c r="H568" s="146">
        <f>IF(F568="","",IF(F568&gt;$L$3,"",VLOOKUP(F568,'Índice de Preço  INCC-DI FGV'!$A$3:$D$158,4)))</f>
        <v>1044.6790000000001</v>
      </c>
      <c r="I568" s="147">
        <f t="shared" ref="I568:I571" si="160">IF(F568="","",IF(F568&gt;$L$3,"",($L$2/H568)-1))</f>
        <v>2.2246067930914659E-2</v>
      </c>
      <c r="J568" s="148">
        <f t="shared" ref="J568:J571" si="161">IF(G568="","",IF(F568&gt;$L$3,G568,G568*(1+I568)))</f>
        <v>11951.099225101681</v>
      </c>
    </row>
    <row r="569" spans="2:11" x14ac:dyDescent="0.25">
      <c r="B569" s="24" t="s">
        <v>614</v>
      </c>
      <c r="C569" s="23" t="s">
        <v>615</v>
      </c>
      <c r="D569" s="23" t="s">
        <v>616</v>
      </c>
      <c r="E569" s="25" t="s">
        <v>617</v>
      </c>
      <c r="F569" s="26">
        <v>44802</v>
      </c>
      <c r="G569" s="101">
        <v>82878.95</v>
      </c>
      <c r="H569" s="146">
        <f>IF(F569="","",IF(F569&gt;$L$3,"",VLOOKUP(F569,'Índice de Preço  INCC-DI FGV'!$A$3:$D$158,4)))</f>
        <v>1044.6790000000001</v>
      </c>
      <c r="I569" s="147">
        <f t="shared" si="160"/>
        <v>2.2246067930914659E-2</v>
      </c>
      <c r="J569" s="148">
        <f t="shared" si="161"/>
        <v>84722.680751742882</v>
      </c>
    </row>
    <row r="570" spans="2:11" x14ac:dyDescent="0.25">
      <c r="B570" s="24"/>
      <c r="C570" s="23"/>
      <c r="D570" s="23"/>
      <c r="E570" s="25"/>
      <c r="F570" s="26"/>
      <c r="G570" s="101"/>
      <c r="H570" s="146" t="str">
        <f>IF(F570="","",IF(F570&gt;$L$3,"",VLOOKUP(F570,'Índice de Preço  INCC-DI FGV'!$A$3:$D$158,4)))</f>
        <v/>
      </c>
      <c r="I570" s="147" t="str">
        <f t="shared" si="160"/>
        <v/>
      </c>
      <c r="J570" s="148" t="str">
        <f t="shared" si="161"/>
        <v/>
      </c>
    </row>
    <row r="571" spans="2:11" x14ac:dyDescent="0.25">
      <c r="B571" s="24"/>
      <c r="C571" s="23"/>
      <c r="D571" s="23"/>
      <c r="E571" s="25"/>
      <c r="F571" s="26"/>
      <c r="G571" s="101"/>
      <c r="H571" s="146" t="str">
        <f>IF(F571="","",IF(F571&gt;$L$3,"",VLOOKUP(F571,'Índice de Preço  INCC-DI FGV'!$A$3:$D$158,4)))</f>
        <v/>
      </c>
      <c r="I571" s="147" t="str">
        <f t="shared" si="160"/>
        <v/>
      </c>
      <c r="J571" s="148" t="str">
        <f t="shared" si="161"/>
        <v/>
      </c>
    </row>
    <row r="572" spans="2:11" x14ac:dyDescent="0.25">
      <c r="B572" s="17" t="s">
        <v>22</v>
      </c>
      <c r="C572" s="18"/>
      <c r="D572" s="19"/>
      <c r="E572" s="20"/>
      <c r="F572" s="20"/>
      <c r="G572" s="20"/>
      <c r="H572" s="125" t="str">
        <f>IF(F572="","",VLOOKUP(F572,'Índice de Preço  INCC-DI FGV'!$A$3:$D$158,4))</f>
        <v/>
      </c>
      <c r="I572" s="135" t="str">
        <f>IF(F572="","",($L$2/H572)-1)</f>
        <v/>
      </c>
      <c r="J572" s="21"/>
    </row>
    <row r="573" spans="2:11" ht="22.5" x14ac:dyDescent="0.25">
      <c r="B573" s="7">
        <f>B566+1</f>
        <v>82</v>
      </c>
      <c r="C573" s="8" t="s">
        <v>118</v>
      </c>
      <c r="D573" s="8"/>
      <c r="E573" s="9" t="s">
        <v>130</v>
      </c>
      <c r="F573" s="10"/>
      <c r="G573" s="10">
        <f>IF(G575="","Verificar",TRUNC(MEDIAN(G575:G578),2))</f>
        <v>50005.19</v>
      </c>
      <c r="H573" s="123" t="str">
        <f>IF(F573="","",VLOOKUP(F573,'Índice de Preço  INCC-DI FGV'!$A$3:$D$158,4))</f>
        <v/>
      </c>
      <c r="I573" s="133" t="str">
        <f>IF(F573="","",($L$2/H573)-1)</f>
        <v/>
      </c>
      <c r="J573" s="11">
        <f>IF(J575="","Verificar",TRUNC(MEDIAN(J575:J578),2))</f>
        <v>51117.61</v>
      </c>
      <c r="K573" s="2">
        <f>COUNTA(C575:C579)</f>
        <v>2</v>
      </c>
    </row>
    <row r="574" spans="2:11" x14ac:dyDescent="0.25">
      <c r="B574" s="12" t="s">
        <v>10</v>
      </c>
      <c r="C574" s="13" t="s">
        <v>11</v>
      </c>
      <c r="D574" s="13" t="s">
        <v>12</v>
      </c>
      <c r="E574" s="14" t="s">
        <v>13</v>
      </c>
      <c r="F574" s="15" t="s">
        <v>14</v>
      </c>
      <c r="G574" s="14" t="s">
        <v>7</v>
      </c>
      <c r="H574" s="124"/>
      <c r="I574" s="134"/>
      <c r="J574" s="16"/>
    </row>
    <row r="575" spans="2:11" x14ac:dyDescent="0.25">
      <c r="B575" s="24" t="s">
        <v>45</v>
      </c>
      <c r="C575" s="23" t="s">
        <v>39</v>
      </c>
      <c r="D575" s="23" t="s">
        <v>859</v>
      </c>
      <c r="E575" s="25" t="s">
        <v>40</v>
      </c>
      <c r="F575" s="26">
        <v>44795</v>
      </c>
      <c r="G575" s="101">
        <v>17131.439999999999</v>
      </c>
      <c r="H575" s="146">
        <f>IF(F575="","",IF(F575&gt;$L$3,"",VLOOKUP(F575,'Índice de Preço  INCC-DI FGV'!$A$3:$D$158,4)))</f>
        <v>1044.6790000000001</v>
      </c>
      <c r="I575" s="147">
        <f t="shared" ref="I575:I578" si="162">IF(F575="","",IF(F575&gt;$L$3,"",($L$2/H575)-1))</f>
        <v>2.2246067930914659E-2</v>
      </c>
      <c r="J575" s="148">
        <f t="shared" ref="J575:J578" si="163">IF(G575="","",IF(F575&gt;$L$3,G575,G575*(1+I575)))</f>
        <v>17512.547177994387</v>
      </c>
    </row>
    <row r="576" spans="2:11" x14ac:dyDescent="0.25">
      <c r="B576" s="24" t="s">
        <v>614</v>
      </c>
      <c r="C576" s="23" t="s">
        <v>615</v>
      </c>
      <c r="D576" s="23" t="s">
        <v>616</v>
      </c>
      <c r="E576" s="25" t="s">
        <v>617</v>
      </c>
      <c r="F576" s="26">
        <v>44802</v>
      </c>
      <c r="G576" s="101">
        <v>82878.95</v>
      </c>
      <c r="H576" s="146">
        <f>IF(F576="","",IF(F576&gt;$L$3,"",VLOOKUP(F576,'Índice de Preço  INCC-DI FGV'!$A$3:$D$158,4)))</f>
        <v>1044.6790000000001</v>
      </c>
      <c r="I576" s="147">
        <f t="shared" si="162"/>
        <v>2.2246067930914659E-2</v>
      </c>
      <c r="J576" s="148">
        <f t="shared" si="163"/>
        <v>84722.680751742882</v>
      </c>
    </row>
    <row r="577" spans="2:11" x14ac:dyDescent="0.25">
      <c r="B577" s="24"/>
      <c r="C577" s="23"/>
      <c r="D577" s="23"/>
      <c r="E577" s="25"/>
      <c r="F577" s="26"/>
      <c r="G577" s="101"/>
      <c r="H577" s="146" t="str">
        <f>IF(F577="","",IF(F577&gt;$L$3,"",VLOOKUP(F577,'Índice de Preço  INCC-DI FGV'!$A$3:$D$158,4)))</f>
        <v/>
      </c>
      <c r="I577" s="147" t="str">
        <f t="shared" si="162"/>
        <v/>
      </c>
      <c r="J577" s="148" t="str">
        <f t="shared" si="163"/>
        <v/>
      </c>
    </row>
    <row r="578" spans="2:11" x14ac:dyDescent="0.25">
      <c r="B578" s="24"/>
      <c r="C578" s="23"/>
      <c r="D578" s="23"/>
      <c r="E578" s="25"/>
      <c r="F578" s="26"/>
      <c r="G578" s="101"/>
      <c r="H578" s="146" t="str">
        <f>IF(F578="","",IF(F578&gt;$L$3,"",VLOOKUP(F578,'Índice de Preço  INCC-DI FGV'!$A$3:$D$158,4)))</f>
        <v/>
      </c>
      <c r="I578" s="147" t="str">
        <f t="shared" si="162"/>
        <v/>
      </c>
      <c r="J578" s="148" t="str">
        <f t="shared" si="163"/>
        <v/>
      </c>
    </row>
    <row r="579" spans="2:11" x14ac:dyDescent="0.25">
      <c r="B579" s="17" t="s">
        <v>22</v>
      </c>
      <c r="C579" s="18"/>
      <c r="D579" s="19"/>
      <c r="E579" s="20"/>
      <c r="F579" s="20"/>
      <c r="G579" s="20"/>
      <c r="H579" s="125" t="str">
        <f>IF(F579="","",VLOOKUP(F579,'Índice de Preço  INCC-DI FGV'!$A$3:$D$158,4))</f>
        <v/>
      </c>
      <c r="I579" s="135" t="str">
        <f>IF(F579="","",($L$2/H579)-1)</f>
        <v/>
      </c>
      <c r="J579" s="21"/>
    </row>
    <row r="580" spans="2:11" ht="22.5" x14ac:dyDescent="0.25">
      <c r="B580" s="7">
        <f>B573+1</f>
        <v>83</v>
      </c>
      <c r="C580" s="8" t="s">
        <v>119</v>
      </c>
      <c r="D580" s="8"/>
      <c r="E580" s="9" t="s">
        <v>130</v>
      </c>
      <c r="F580" s="10"/>
      <c r="G580" s="10">
        <f>IF(G582="","Verificar",TRUNC(MEDIAN(G582:G585),2))</f>
        <v>17426.02</v>
      </c>
      <c r="H580" s="123" t="str">
        <f>IF(F580="","",VLOOKUP(F580,'Índice de Preço  INCC-DI FGV'!$A$3:$D$158,4))</f>
        <v/>
      </c>
      <c r="I580" s="133" t="str">
        <f>IF(F580="","",($L$2/H580)-1)</f>
        <v/>
      </c>
      <c r="J580" s="11">
        <f>IF(J582="","Verificar",TRUNC(MEDIAN(J582:J585),2))</f>
        <v>17813.68</v>
      </c>
      <c r="K580" s="2">
        <f>COUNTA(C582:C586)</f>
        <v>3</v>
      </c>
    </row>
    <row r="581" spans="2:11" x14ac:dyDescent="0.25">
      <c r="B581" s="12" t="s">
        <v>10</v>
      </c>
      <c r="C581" s="13" t="s">
        <v>11</v>
      </c>
      <c r="D581" s="13" t="s">
        <v>12</v>
      </c>
      <c r="E581" s="14" t="s">
        <v>13</v>
      </c>
      <c r="F581" s="15" t="s">
        <v>14</v>
      </c>
      <c r="G581" s="14" t="s">
        <v>7</v>
      </c>
      <c r="H581" s="124"/>
      <c r="I581" s="134"/>
      <c r="J581" s="16"/>
    </row>
    <row r="582" spans="2:11" x14ac:dyDescent="0.25">
      <c r="B582" s="24" t="s">
        <v>45</v>
      </c>
      <c r="C582" s="23" t="s">
        <v>39</v>
      </c>
      <c r="D582" s="23" t="s">
        <v>859</v>
      </c>
      <c r="E582" s="25" t="s">
        <v>40</v>
      </c>
      <c r="F582" s="26">
        <v>44795</v>
      </c>
      <c r="G582" s="101">
        <v>17426.02</v>
      </c>
      <c r="H582" s="146">
        <f>IF(F582="","",IF(F582&gt;$L$3,"",VLOOKUP(F582,'Índice de Preço  INCC-DI FGV'!$A$3:$D$158,4)))</f>
        <v>1044.6790000000001</v>
      </c>
      <c r="I582" s="147">
        <f t="shared" ref="I582:I585" si="164">IF(F582="","",IF(F582&gt;$L$3,"",($L$2/H582)-1))</f>
        <v>2.2246067930914659E-2</v>
      </c>
      <c r="J582" s="148">
        <f t="shared" ref="J582:J585" si="165">IF(G582="","",IF(F582&gt;$L$3,G582,G582*(1+I582)))</f>
        <v>17813.680424685477</v>
      </c>
    </row>
    <row r="583" spans="2:11" x14ac:dyDescent="0.25">
      <c r="B583" s="24" t="s">
        <v>614</v>
      </c>
      <c r="C583" s="23" t="s">
        <v>615</v>
      </c>
      <c r="D583" s="23" t="s">
        <v>616</v>
      </c>
      <c r="E583" s="25" t="s">
        <v>617</v>
      </c>
      <c r="F583" s="26">
        <v>44802</v>
      </c>
      <c r="G583" s="101">
        <v>82878.95</v>
      </c>
      <c r="H583" s="146">
        <f>IF(F583="","",IF(F583&gt;$L$3,"",VLOOKUP(F583,'Índice de Preço  INCC-DI FGV'!$A$3:$D$158,4)))</f>
        <v>1044.6790000000001</v>
      </c>
      <c r="I583" s="147">
        <f t="shared" si="164"/>
        <v>2.2246067930914659E-2</v>
      </c>
      <c r="J583" s="148">
        <f t="shared" si="165"/>
        <v>84722.680751742882</v>
      </c>
    </row>
    <row r="584" spans="2:11" x14ac:dyDescent="0.25">
      <c r="B584" s="24" t="s">
        <v>133</v>
      </c>
      <c r="C584" s="23" t="s">
        <v>134</v>
      </c>
      <c r="D584" s="23" t="s">
        <v>1020</v>
      </c>
      <c r="E584" s="25" t="s">
        <v>1021</v>
      </c>
      <c r="F584" s="26">
        <v>44882</v>
      </c>
      <c r="G584" s="101">
        <v>6097.19</v>
      </c>
      <c r="H584" s="146">
        <f>IF(F584="","",IF(F584&gt;$L$3,"",VLOOKUP(F584,'Índice de Preço  INCC-DI FGV'!$A$3:$D$158,4)))</f>
        <v>1050.701</v>
      </c>
      <c r="I584" s="147">
        <f t="shared" si="164"/>
        <v>1.6387154861373654E-2</v>
      </c>
      <c r="J584" s="148">
        <f t="shared" si="165"/>
        <v>6197.1055967492184</v>
      </c>
    </row>
    <row r="585" spans="2:11" x14ac:dyDescent="0.25">
      <c r="B585" s="24"/>
      <c r="C585" s="23"/>
      <c r="D585" s="23"/>
      <c r="E585" s="25"/>
      <c r="F585" s="26"/>
      <c r="G585" s="101"/>
      <c r="H585" s="146" t="str">
        <f>IF(F585="","",IF(F585&gt;$L$3,"",VLOOKUP(F585,'Índice de Preço  INCC-DI FGV'!$A$3:$D$158,4)))</f>
        <v/>
      </c>
      <c r="I585" s="147" t="str">
        <f t="shared" si="164"/>
        <v/>
      </c>
      <c r="J585" s="148" t="str">
        <f t="shared" si="165"/>
        <v/>
      </c>
    </row>
    <row r="586" spans="2:11" x14ac:dyDescent="0.25">
      <c r="B586" s="17" t="s">
        <v>22</v>
      </c>
      <c r="C586" s="18"/>
      <c r="D586" s="19"/>
      <c r="E586" s="20"/>
      <c r="F586" s="20"/>
      <c r="G586" s="20"/>
      <c r="H586" s="125" t="str">
        <f>IF(F586="","",VLOOKUP(F586,'Índice de Preço  INCC-DI FGV'!$A$3:$D$158,4))</f>
        <v/>
      </c>
      <c r="I586" s="135" t="str">
        <f>IF(F586="","",($L$2/H586)-1)</f>
        <v/>
      </c>
      <c r="J586" s="21"/>
    </row>
    <row r="587" spans="2:11" ht="22.5" x14ac:dyDescent="0.25">
      <c r="B587" s="7">
        <f>B580+1</f>
        <v>84</v>
      </c>
      <c r="C587" s="8" t="s">
        <v>120</v>
      </c>
      <c r="D587" s="8"/>
      <c r="E587" s="9" t="s">
        <v>130</v>
      </c>
      <c r="F587" s="10"/>
      <c r="G587" s="10">
        <f>IF(G589="","Verificar",TRUNC(MEDIAN(G589:G592),2))</f>
        <v>17692.86</v>
      </c>
      <c r="H587" s="123" t="str">
        <f>IF(F587="","",VLOOKUP(F587,'Índice de Preço  INCC-DI FGV'!$A$3:$D$158,4))</f>
        <v/>
      </c>
      <c r="I587" s="133" t="str">
        <f>IF(F587="","",($L$2/H587)-1)</f>
        <v/>
      </c>
      <c r="J587" s="11">
        <f>IF(J589="","Verificar",TRUNC(MEDIAN(J589:J592),2))</f>
        <v>18086.45</v>
      </c>
      <c r="K587" s="2">
        <f>COUNTA(C589:C593)</f>
        <v>2</v>
      </c>
    </row>
    <row r="588" spans="2:11" x14ac:dyDescent="0.25">
      <c r="B588" s="12" t="s">
        <v>10</v>
      </c>
      <c r="C588" s="13" t="s">
        <v>11</v>
      </c>
      <c r="D588" s="13" t="s">
        <v>12</v>
      </c>
      <c r="E588" s="14" t="s">
        <v>13</v>
      </c>
      <c r="F588" s="15" t="s">
        <v>14</v>
      </c>
      <c r="G588" s="14" t="s">
        <v>7</v>
      </c>
      <c r="H588" s="124"/>
      <c r="I588" s="134"/>
      <c r="J588" s="16"/>
    </row>
    <row r="589" spans="2:11" x14ac:dyDescent="0.25">
      <c r="B589" s="24" t="s">
        <v>45</v>
      </c>
      <c r="C589" s="23" t="s">
        <v>39</v>
      </c>
      <c r="D589" s="23" t="s">
        <v>859</v>
      </c>
      <c r="E589" s="25" t="s">
        <v>40</v>
      </c>
      <c r="F589" s="26">
        <v>44795</v>
      </c>
      <c r="G589" s="101">
        <v>17692.86</v>
      </c>
      <c r="H589" s="146">
        <f>IF(F589="","",IF(F589&gt;$L$3,"",VLOOKUP(F589,'Índice de Preço  INCC-DI FGV'!$A$3:$D$158,4)))</f>
        <v>1044.6790000000001</v>
      </c>
      <c r="I589" s="147">
        <f t="shared" ref="I589:I592" si="166">IF(F589="","",IF(F589&gt;$L$3,"",($L$2/H589)-1))</f>
        <v>2.2246067930914659E-2</v>
      </c>
      <c r="J589" s="148">
        <f t="shared" ref="J589:J592" si="167">IF(G589="","",IF(F589&gt;$L$3,G589,G589*(1+I589)))</f>
        <v>18086.456565452165</v>
      </c>
    </row>
    <row r="590" spans="2:11" x14ac:dyDescent="0.25">
      <c r="B590" s="24" t="s">
        <v>614</v>
      </c>
      <c r="C590" s="23" t="s">
        <v>615</v>
      </c>
      <c r="D590" s="23" t="s">
        <v>616</v>
      </c>
      <c r="E590" s="25" t="s">
        <v>617</v>
      </c>
      <c r="F590" s="26">
        <v>44802</v>
      </c>
      <c r="G590" s="101"/>
      <c r="H590" s="146">
        <f>IF(F590="","",IF(F590&gt;$L$3,"",VLOOKUP(F590,'Índice de Preço  INCC-DI FGV'!$A$3:$D$158,4)))</f>
        <v>1044.6790000000001</v>
      </c>
      <c r="I590" s="147">
        <f t="shared" si="166"/>
        <v>2.2246067930914659E-2</v>
      </c>
      <c r="J590" s="148" t="str">
        <f t="shared" si="167"/>
        <v/>
      </c>
    </row>
    <row r="591" spans="2:11" x14ac:dyDescent="0.25">
      <c r="B591" s="24"/>
      <c r="C591" s="23"/>
      <c r="D591" s="23"/>
      <c r="E591" s="25"/>
      <c r="F591" s="26"/>
      <c r="G591" s="101"/>
      <c r="H591" s="146" t="str">
        <f>IF(F591="","",IF(F591&gt;$L$3,"",VLOOKUP(F591,'Índice de Preço  INCC-DI FGV'!$A$3:$D$158,4)))</f>
        <v/>
      </c>
      <c r="I591" s="147" t="str">
        <f t="shared" si="166"/>
        <v/>
      </c>
      <c r="J591" s="148" t="str">
        <f t="shared" si="167"/>
        <v/>
      </c>
    </row>
    <row r="592" spans="2:11" x14ac:dyDescent="0.25">
      <c r="B592" s="24"/>
      <c r="C592" s="23"/>
      <c r="D592" s="23"/>
      <c r="E592" s="25"/>
      <c r="F592" s="26"/>
      <c r="G592" s="101"/>
      <c r="H592" s="146" t="str">
        <f>IF(F592="","",IF(F592&gt;$L$3,"",VLOOKUP(F592,'Índice de Preço  INCC-DI FGV'!$A$3:$D$158,4)))</f>
        <v/>
      </c>
      <c r="I592" s="147" t="str">
        <f t="shared" si="166"/>
        <v/>
      </c>
      <c r="J592" s="148" t="str">
        <f t="shared" si="167"/>
        <v/>
      </c>
    </row>
    <row r="593" spans="2:11" x14ac:dyDescent="0.25">
      <c r="B593" s="17" t="s">
        <v>22</v>
      </c>
      <c r="C593" s="18"/>
      <c r="D593" s="19"/>
      <c r="E593" s="20"/>
      <c r="F593" s="20"/>
      <c r="G593" s="20"/>
      <c r="H593" s="125" t="str">
        <f>IF(F593="","",VLOOKUP(F593,'Índice de Preço  INCC-DI FGV'!$A$3:$D$158,4))</f>
        <v/>
      </c>
      <c r="I593" s="135" t="str">
        <f>IF(F593="","",($L$2/H593)-1)</f>
        <v/>
      </c>
      <c r="J593" s="21"/>
    </row>
    <row r="594" spans="2:11" ht="22.5" x14ac:dyDescent="0.25">
      <c r="B594" s="7">
        <f>B587+1</f>
        <v>85</v>
      </c>
      <c r="C594" s="8" t="s">
        <v>121</v>
      </c>
      <c r="D594" s="8"/>
      <c r="E594" s="9" t="s">
        <v>130</v>
      </c>
      <c r="F594" s="10"/>
      <c r="G594" s="10">
        <f>IF(G596="","Verificar",TRUNC(MEDIAN(G596:G599),2))</f>
        <v>53165.120000000003</v>
      </c>
      <c r="H594" s="123" t="str">
        <f>IF(F594="","",VLOOKUP(F594,'Índice de Preço  INCC-DI FGV'!$A$3:$D$158,4))</f>
        <v/>
      </c>
      <c r="I594" s="133" t="str">
        <f>IF(F594="","",($L$2/H594)-1)</f>
        <v/>
      </c>
      <c r="J594" s="11">
        <f>IF(J596="","Verificar",TRUNC(MEDIAN(J596:J599),2))</f>
        <v>54347.83</v>
      </c>
      <c r="K594" s="2">
        <f>COUNTA(C596:C600)</f>
        <v>2</v>
      </c>
    </row>
    <row r="595" spans="2:11" x14ac:dyDescent="0.25">
      <c r="B595" s="12" t="s">
        <v>10</v>
      </c>
      <c r="C595" s="13" t="s">
        <v>11</v>
      </c>
      <c r="D595" s="13" t="s">
        <v>12</v>
      </c>
      <c r="E595" s="14" t="s">
        <v>13</v>
      </c>
      <c r="F595" s="15" t="s">
        <v>14</v>
      </c>
      <c r="G595" s="14" t="s">
        <v>7</v>
      </c>
      <c r="H595" s="124"/>
      <c r="I595" s="134"/>
      <c r="J595" s="16"/>
    </row>
    <row r="596" spans="2:11" x14ac:dyDescent="0.25">
      <c r="B596" s="24" t="s">
        <v>45</v>
      </c>
      <c r="C596" s="23" t="s">
        <v>39</v>
      </c>
      <c r="D596" s="23" t="s">
        <v>859</v>
      </c>
      <c r="E596" s="25" t="s">
        <v>40</v>
      </c>
      <c r="F596" s="26">
        <v>44795</v>
      </c>
      <c r="G596" s="101">
        <v>23451.29</v>
      </c>
      <c r="H596" s="146">
        <f>IF(F596="","",IF(F596&gt;$L$3,"",VLOOKUP(F596,'Índice de Preço  INCC-DI FGV'!$A$3:$D$158,4)))</f>
        <v>1044.6790000000001</v>
      </c>
      <c r="I596" s="147">
        <f t="shared" ref="I596:I599" si="168">IF(F596="","",IF(F596&gt;$L$3,"",($L$2/H596)-1))</f>
        <v>2.2246067930914659E-2</v>
      </c>
      <c r="J596" s="148">
        <f t="shared" ref="J596:J599" si="169">IF(G596="","",IF(F596&gt;$L$3,G596,G596*(1+I596)))</f>
        <v>23972.988990407579</v>
      </c>
    </row>
    <row r="597" spans="2:11" x14ac:dyDescent="0.25">
      <c r="B597" s="24" t="s">
        <v>614</v>
      </c>
      <c r="C597" s="23" t="s">
        <v>615</v>
      </c>
      <c r="D597" s="23" t="s">
        <v>616</v>
      </c>
      <c r="E597" s="25" t="s">
        <v>617</v>
      </c>
      <c r="F597" s="26">
        <v>44802</v>
      </c>
      <c r="G597" s="101">
        <v>82878.95</v>
      </c>
      <c r="H597" s="146">
        <f>IF(F597="","",IF(F597&gt;$L$3,"",VLOOKUP(F597,'Índice de Preço  INCC-DI FGV'!$A$3:$D$158,4)))</f>
        <v>1044.6790000000001</v>
      </c>
      <c r="I597" s="147">
        <f t="shared" si="168"/>
        <v>2.2246067930914659E-2</v>
      </c>
      <c r="J597" s="148">
        <f t="shared" si="169"/>
        <v>84722.680751742882</v>
      </c>
    </row>
    <row r="598" spans="2:11" x14ac:dyDescent="0.25">
      <c r="B598" s="24"/>
      <c r="C598" s="23"/>
      <c r="D598" s="23"/>
      <c r="E598" s="25"/>
      <c r="F598" s="26"/>
      <c r="G598" s="101"/>
      <c r="H598" s="146" t="str">
        <f>IF(F598="","",IF(F598&gt;$L$3,"",VLOOKUP(F598,'Índice de Preço  INCC-DI FGV'!$A$3:$D$158,4)))</f>
        <v/>
      </c>
      <c r="I598" s="147" t="str">
        <f t="shared" si="168"/>
        <v/>
      </c>
      <c r="J598" s="148" t="str">
        <f t="shared" si="169"/>
        <v/>
      </c>
    </row>
    <row r="599" spans="2:11" x14ac:dyDescent="0.25">
      <c r="B599" s="24"/>
      <c r="C599" s="23"/>
      <c r="D599" s="23"/>
      <c r="E599" s="25"/>
      <c r="F599" s="26"/>
      <c r="G599" s="101"/>
      <c r="H599" s="146" t="str">
        <f>IF(F599="","",IF(F599&gt;$L$3,"",VLOOKUP(F599,'Índice de Preço  INCC-DI FGV'!$A$3:$D$158,4)))</f>
        <v/>
      </c>
      <c r="I599" s="147" t="str">
        <f t="shared" si="168"/>
        <v/>
      </c>
      <c r="J599" s="148" t="str">
        <f t="shared" si="169"/>
        <v/>
      </c>
    </row>
    <row r="600" spans="2:11" x14ac:dyDescent="0.25">
      <c r="B600" s="17" t="s">
        <v>22</v>
      </c>
      <c r="C600" s="18"/>
      <c r="D600" s="19"/>
      <c r="E600" s="20"/>
      <c r="F600" s="20"/>
      <c r="G600" s="20"/>
      <c r="H600" s="125" t="str">
        <f>IF(F600="","",VLOOKUP(F600,'Índice de Preço  INCC-DI FGV'!$A$3:$D$158,4))</f>
        <v/>
      </c>
      <c r="I600" s="135" t="str">
        <f>IF(F600="","",($L$2/H600)-1)</f>
        <v/>
      </c>
      <c r="J600" s="21"/>
    </row>
    <row r="601" spans="2:11" ht="22.5" x14ac:dyDescent="0.25">
      <c r="B601" s="7">
        <f>B594+1</f>
        <v>86</v>
      </c>
      <c r="C601" s="8" t="s">
        <v>122</v>
      </c>
      <c r="D601" s="8"/>
      <c r="E601" s="9" t="s">
        <v>130</v>
      </c>
      <c r="F601" s="10"/>
      <c r="G601" s="10">
        <f>IF(G603="","Verificar",TRUNC(MEDIAN(G603:G606),2))</f>
        <v>55590.38</v>
      </c>
      <c r="H601" s="123" t="str">
        <f>IF(F601="","",VLOOKUP(F601,'Índice de Preço  INCC-DI FGV'!$A$3:$D$158,4))</f>
        <v/>
      </c>
      <c r="I601" s="133" t="str">
        <f>IF(F601="","",($L$2/H601)-1)</f>
        <v/>
      </c>
      <c r="J601" s="11">
        <f>IF(J603="","Verificar",TRUNC(MEDIAN(J603:J606),2))</f>
        <v>56827.05</v>
      </c>
      <c r="K601" s="2">
        <f>COUNTA(C603:C607)</f>
        <v>2</v>
      </c>
    </row>
    <row r="602" spans="2:11" x14ac:dyDescent="0.25">
      <c r="B602" s="12" t="s">
        <v>10</v>
      </c>
      <c r="C602" s="13" t="s">
        <v>11</v>
      </c>
      <c r="D602" s="13" t="s">
        <v>12</v>
      </c>
      <c r="E602" s="14" t="s">
        <v>13</v>
      </c>
      <c r="F602" s="15" t="s">
        <v>14</v>
      </c>
      <c r="G602" s="14" t="s">
        <v>7</v>
      </c>
      <c r="H602" s="124"/>
      <c r="I602" s="134"/>
      <c r="J602" s="16"/>
    </row>
    <row r="603" spans="2:11" x14ac:dyDescent="0.25">
      <c r="B603" s="24" t="s">
        <v>45</v>
      </c>
      <c r="C603" s="23" t="s">
        <v>39</v>
      </c>
      <c r="D603" s="23" t="s">
        <v>859</v>
      </c>
      <c r="E603" s="25" t="s">
        <v>40</v>
      </c>
      <c r="F603" s="26">
        <v>44795</v>
      </c>
      <c r="G603" s="101">
        <v>28301.82</v>
      </c>
      <c r="H603" s="146">
        <f>IF(F603="","",IF(F603&gt;$L$3,"",VLOOKUP(F603,'Índice de Preço  INCC-DI FGV'!$A$3:$D$158,4)))</f>
        <v>1044.6790000000001</v>
      </c>
      <c r="I603" s="147">
        <f t="shared" ref="I603:I606" si="170">IF(F603="","",IF(F603&gt;$L$3,"",($L$2/H603)-1))</f>
        <v>2.2246067930914659E-2</v>
      </c>
      <c r="J603" s="148">
        <f t="shared" ref="J603:J606" si="171">IF(G603="","",IF(F603&gt;$L$3,G603,G603*(1+I603)))</f>
        <v>28931.424210288518</v>
      </c>
    </row>
    <row r="604" spans="2:11" x14ac:dyDescent="0.25">
      <c r="B604" s="24" t="s">
        <v>614</v>
      </c>
      <c r="C604" s="23" t="s">
        <v>615</v>
      </c>
      <c r="D604" s="23" t="s">
        <v>616</v>
      </c>
      <c r="E604" s="25" t="s">
        <v>617</v>
      </c>
      <c r="F604" s="26">
        <v>44802</v>
      </c>
      <c r="G604" s="101">
        <v>82878.95</v>
      </c>
      <c r="H604" s="146">
        <f>IF(F604="","",IF(F604&gt;$L$3,"",VLOOKUP(F604,'Índice de Preço  INCC-DI FGV'!$A$3:$D$158,4)))</f>
        <v>1044.6790000000001</v>
      </c>
      <c r="I604" s="147">
        <f t="shared" si="170"/>
        <v>2.2246067930914659E-2</v>
      </c>
      <c r="J604" s="148">
        <f t="shared" si="171"/>
        <v>84722.680751742882</v>
      </c>
    </row>
    <row r="605" spans="2:11" x14ac:dyDescent="0.25">
      <c r="B605" s="24"/>
      <c r="C605" s="23"/>
      <c r="D605" s="23"/>
      <c r="E605" s="25"/>
      <c r="F605" s="26"/>
      <c r="G605" s="101"/>
      <c r="H605" s="146" t="str">
        <f>IF(F605="","",IF(F605&gt;$L$3,"",VLOOKUP(F605,'Índice de Preço  INCC-DI FGV'!$A$3:$D$158,4)))</f>
        <v/>
      </c>
      <c r="I605" s="147" t="str">
        <f t="shared" si="170"/>
        <v/>
      </c>
      <c r="J605" s="148" t="str">
        <f t="shared" si="171"/>
        <v/>
      </c>
    </row>
    <row r="606" spans="2:11" x14ac:dyDescent="0.25">
      <c r="B606" s="24"/>
      <c r="C606" s="23"/>
      <c r="D606" s="23"/>
      <c r="E606" s="25"/>
      <c r="F606" s="26"/>
      <c r="G606" s="101"/>
      <c r="H606" s="146" t="str">
        <f>IF(F606="","",IF(F606&gt;$L$3,"",VLOOKUP(F606,'Índice de Preço  INCC-DI FGV'!$A$3:$D$158,4)))</f>
        <v/>
      </c>
      <c r="I606" s="147" t="str">
        <f t="shared" si="170"/>
        <v/>
      </c>
      <c r="J606" s="148" t="str">
        <f t="shared" si="171"/>
        <v/>
      </c>
    </row>
    <row r="607" spans="2:11" x14ac:dyDescent="0.25">
      <c r="B607" s="17" t="s">
        <v>22</v>
      </c>
      <c r="C607" s="18"/>
      <c r="D607" s="19"/>
      <c r="E607" s="20"/>
      <c r="F607" s="20"/>
      <c r="G607" s="20"/>
      <c r="H607" s="125" t="str">
        <f>IF(F607="","",VLOOKUP(F607,'Índice de Preço  INCC-DI FGV'!$A$3:$D$158,4))</f>
        <v/>
      </c>
      <c r="I607" s="135" t="str">
        <f>IF(F607="","",($L$2/H607)-1)</f>
        <v/>
      </c>
      <c r="J607" s="21"/>
    </row>
    <row r="608" spans="2:11" ht="22.5" x14ac:dyDescent="0.25">
      <c r="B608" s="7">
        <f>B601+1</f>
        <v>87</v>
      </c>
      <c r="C608" s="8" t="s">
        <v>123</v>
      </c>
      <c r="D608" s="8"/>
      <c r="E608" s="9" t="s">
        <v>130</v>
      </c>
      <c r="F608" s="10"/>
      <c r="G608" s="10">
        <f>IF(G610="","Verificar",TRUNC(MEDIAN(G610:G613),2))</f>
        <v>55724.28</v>
      </c>
      <c r="H608" s="123" t="str">
        <f>IF(F608="","",VLOOKUP(F608,'Índice de Preço  INCC-DI FGV'!$A$3:$D$158,4))</f>
        <v/>
      </c>
      <c r="I608" s="133" t="str">
        <f>IF(F608="","",($L$2/H608)-1)</f>
        <v/>
      </c>
      <c r="J608" s="11">
        <f>IF(J610="","Verificar",TRUNC(MEDIAN(J610:J613),2))</f>
        <v>56963.93</v>
      </c>
      <c r="K608" s="2">
        <f>COUNTA(C610:C614)</f>
        <v>2</v>
      </c>
    </row>
    <row r="609" spans="2:11" x14ac:dyDescent="0.25">
      <c r="B609" s="12" t="s">
        <v>10</v>
      </c>
      <c r="C609" s="13" t="s">
        <v>11</v>
      </c>
      <c r="D609" s="13" t="s">
        <v>12</v>
      </c>
      <c r="E609" s="14" t="s">
        <v>13</v>
      </c>
      <c r="F609" s="15" t="s">
        <v>14</v>
      </c>
      <c r="G609" s="14" t="s">
        <v>7</v>
      </c>
      <c r="H609" s="124"/>
      <c r="I609" s="134"/>
      <c r="J609" s="16"/>
    </row>
    <row r="610" spans="2:11" x14ac:dyDescent="0.25">
      <c r="B610" s="24" t="s">
        <v>45</v>
      </c>
      <c r="C610" s="23" t="s">
        <v>39</v>
      </c>
      <c r="D610" s="23" t="s">
        <v>859</v>
      </c>
      <c r="E610" s="25" t="s">
        <v>40</v>
      </c>
      <c r="F610" s="26">
        <v>44795</v>
      </c>
      <c r="G610" s="101">
        <v>28569.62</v>
      </c>
      <c r="H610" s="146">
        <f>IF(F610="","",IF(F610&gt;$L$3,"",VLOOKUP(F610,'Índice de Preço  INCC-DI FGV'!$A$3:$D$158,4)))</f>
        <v>1044.6790000000001</v>
      </c>
      <c r="I610" s="147">
        <f t="shared" ref="I610:I613" si="172">IF(F610="","",IF(F610&gt;$L$3,"",($L$2/H610)-1))</f>
        <v>2.2246067930914659E-2</v>
      </c>
      <c r="J610" s="148">
        <f t="shared" ref="J610:J613" si="173">IF(G610="","",IF(F610&gt;$L$3,G610,G610*(1+I610)))</f>
        <v>29205.181707280419</v>
      </c>
    </row>
    <row r="611" spans="2:11" x14ac:dyDescent="0.25">
      <c r="B611" s="24" t="s">
        <v>614</v>
      </c>
      <c r="C611" s="23" t="s">
        <v>615</v>
      </c>
      <c r="D611" s="23" t="s">
        <v>616</v>
      </c>
      <c r="E611" s="25" t="s">
        <v>617</v>
      </c>
      <c r="F611" s="26">
        <v>44802</v>
      </c>
      <c r="G611" s="101">
        <v>82878.95</v>
      </c>
      <c r="H611" s="146">
        <f>IF(F611="","",IF(F611&gt;$L$3,"",VLOOKUP(F611,'Índice de Preço  INCC-DI FGV'!$A$3:$D$158,4)))</f>
        <v>1044.6790000000001</v>
      </c>
      <c r="I611" s="147">
        <f t="shared" si="172"/>
        <v>2.2246067930914659E-2</v>
      </c>
      <c r="J611" s="148">
        <f t="shared" si="173"/>
        <v>84722.680751742882</v>
      </c>
    </row>
    <row r="612" spans="2:11" x14ac:dyDescent="0.25">
      <c r="B612" s="24"/>
      <c r="C612" s="23"/>
      <c r="D612" s="23"/>
      <c r="E612" s="25"/>
      <c r="F612" s="26"/>
      <c r="G612" s="101"/>
      <c r="H612" s="146" t="str">
        <f>IF(F612="","",IF(F612&gt;$L$3,"",VLOOKUP(F612,'Índice de Preço  INCC-DI FGV'!$A$3:$D$158,4)))</f>
        <v/>
      </c>
      <c r="I612" s="147" t="str">
        <f t="shared" si="172"/>
        <v/>
      </c>
      <c r="J612" s="148" t="str">
        <f t="shared" si="173"/>
        <v/>
      </c>
    </row>
    <row r="613" spans="2:11" x14ac:dyDescent="0.25">
      <c r="B613" s="24"/>
      <c r="C613" s="23"/>
      <c r="D613" s="23"/>
      <c r="E613" s="25"/>
      <c r="F613" s="26"/>
      <c r="G613" s="101"/>
      <c r="H613" s="146" t="str">
        <f>IF(F613="","",IF(F613&gt;$L$3,"",VLOOKUP(F613,'Índice de Preço  INCC-DI FGV'!$A$3:$D$158,4)))</f>
        <v/>
      </c>
      <c r="I613" s="147" t="str">
        <f t="shared" si="172"/>
        <v/>
      </c>
      <c r="J613" s="148" t="str">
        <f t="shared" si="173"/>
        <v/>
      </c>
    </row>
    <row r="614" spans="2:11" x14ac:dyDescent="0.25">
      <c r="B614" s="17" t="s">
        <v>22</v>
      </c>
      <c r="C614" s="18"/>
      <c r="D614" s="19"/>
      <c r="E614" s="20"/>
      <c r="F614" s="20"/>
      <c r="G614" s="20"/>
      <c r="H614" s="125" t="str">
        <f>IF(F614="","",VLOOKUP(F614,'Índice de Preço  INCC-DI FGV'!$A$3:$D$158,4))</f>
        <v/>
      </c>
      <c r="I614" s="135" t="str">
        <f>IF(F614="","",($L$2/H614)-1)</f>
        <v/>
      </c>
      <c r="J614" s="21"/>
    </row>
    <row r="615" spans="2:11" ht="22.5" x14ac:dyDescent="0.25">
      <c r="B615" s="7">
        <f>B608+1</f>
        <v>88</v>
      </c>
      <c r="C615" s="8" t="s">
        <v>124</v>
      </c>
      <c r="D615" s="8"/>
      <c r="E615" s="9" t="s">
        <v>130</v>
      </c>
      <c r="F615" s="10"/>
      <c r="G615" s="10">
        <f>IF(G617="","Verificar",TRUNC(MEDIAN(G617:G620),2))</f>
        <v>55724.28</v>
      </c>
      <c r="H615" s="123" t="str">
        <f>IF(F615="","",VLOOKUP(F615,'Índice de Preço  INCC-DI FGV'!$A$3:$D$158,4))</f>
        <v/>
      </c>
      <c r="I615" s="133" t="str">
        <f>IF(F615="","",($L$2/H615)-1)</f>
        <v/>
      </c>
      <c r="J615" s="11">
        <f>IF(J617="","Verificar",TRUNC(MEDIAN(J617:J620),2))</f>
        <v>56963.93</v>
      </c>
      <c r="K615" s="2">
        <f>COUNTA(C617:C621)</f>
        <v>2</v>
      </c>
    </row>
    <row r="616" spans="2:11" x14ac:dyDescent="0.25">
      <c r="B616" s="12" t="s">
        <v>10</v>
      </c>
      <c r="C616" s="13" t="s">
        <v>11</v>
      </c>
      <c r="D616" s="13" t="s">
        <v>12</v>
      </c>
      <c r="E616" s="14" t="s">
        <v>13</v>
      </c>
      <c r="F616" s="15" t="s">
        <v>14</v>
      </c>
      <c r="G616" s="14" t="s">
        <v>7</v>
      </c>
      <c r="H616" s="124"/>
      <c r="I616" s="134"/>
      <c r="J616" s="16"/>
    </row>
    <row r="617" spans="2:11" x14ac:dyDescent="0.25">
      <c r="B617" s="24" t="s">
        <v>45</v>
      </c>
      <c r="C617" s="23" t="s">
        <v>39</v>
      </c>
      <c r="D617" s="23" t="s">
        <v>859</v>
      </c>
      <c r="E617" s="25" t="s">
        <v>40</v>
      </c>
      <c r="F617" s="26">
        <v>44795</v>
      </c>
      <c r="G617" s="101">
        <v>28569.62</v>
      </c>
      <c r="H617" s="146">
        <f>IF(F617="","",IF(F617&gt;$L$3,"",VLOOKUP(F617,'Índice de Preço  INCC-DI FGV'!$A$3:$D$158,4)))</f>
        <v>1044.6790000000001</v>
      </c>
      <c r="I617" s="147">
        <f t="shared" ref="I617:I620" si="174">IF(F617="","",IF(F617&gt;$L$3,"",($L$2/H617)-1))</f>
        <v>2.2246067930914659E-2</v>
      </c>
      <c r="J617" s="148">
        <f t="shared" ref="J617:J620" si="175">IF(G617="","",IF(F617&gt;$L$3,G617,G617*(1+I617)))</f>
        <v>29205.181707280419</v>
      </c>
    </row>
    <row r="618" spans="2:11" x14ac:dyDescent="0.25">
      <c r="B618" s="24" t="s">
        <v>614</v>
      </c>
      <c r="C618" s="23" t="s">
        <v>615</v>
      </c>
      <c r="D618" s="23" t="s">
        <v>616</v>
      </c>
      <c r="E618" s="25" t="s">
        <v>617</v>
      </c>
      <c r="F618" s="26">
        <v>44802</v>
      </c>
      <c r="G618" s="101">
        <v>82878.95</v>
      </c>
      <c r="H618" s="146">
        <f>IF(F618="","",IF(F618&gt;$L$3,"",VLOOKUP(F618,'Índice de Preço  INCC-DI FGV'!$A$3:$D$158,4)))</f>
        <v>1044.6790000000001</v>
      </c>
      <c r="I618" s="147">
        <f t="shared" si="174"/>
        <v>2.2246067930914659E-2</v>
      </c>
      <c r="J618" s="148">
        <f t="shared" si="175"/>
        <v>84722.680751742882</v>
      </c>
    </row>
    <row r="619" spans="2:11" x14ac:dyDescent="0.25">
      <c r="B619" s="24"/>
      <c r="C619" s="23"/>
      <c r="D619" s="23"/>
      <c r="E619" s="25"/>
      <c r="F619" s="26"/>
      <c r="G619" s="101"/>
      <c r="H619" s="146" t="str">
        <f>IF(F619="","",IF(F619&gt;$L$3,"",VLOOKUP(F619,'Índice de Preço  INCC-DI FGV'!$A$3:$D$158,4)))</f>
        <v/>
      </c>
      <c r="I619" s="147" t="str">
        <f t="shared" si="174"/>
        <v/>
      </c>
      <c r="J619" s="148" t="str">
        <f t="shared" si="175"/>
        <v/>
      </c>
    </row>
    <row r="620" spans="2:11" x14ac:dyDescent="0.25">
      <c r="B620" s="24"/>
      <c r="C620" s="23"/>
      <c r="D620" s="23"/>
      <c r="E620" s="25"/>
      <c r="F620" s="26"/>
      <c r="G620" s="101"/>
      <c r="H620" s="146" t="str">
        <f>IF(F620="","",IF(F620&gt;$L$3,"",VLOOKUP(F620,'Índice de Preço  INCC-DI FGV'!$A$3:$D$158,4)))</f>
        <v/>
      </c>
      <c r="I620" s="147" t="str">
        <f t="shared" si="174"/>
        <v/>
      </c>
      <c r="J620" s="148" t="str">
        <f t="shared" si="175"/>
        <v/>
      </c>
    </row>
    <row r="621" spans="2:11" x14ac:dyDescent="0.25">
      <c r="B621" s="17" t="s">
        <v>22</v>
      </c>
      <c r="C621" s="18"/>
      <c r="D621" s="19"/>
      <c r="E621" s="20"/>
      <c r="F621" s="20"/>
      <c r="G621" s="20"/>
      <c r="H621" s="125" t="str">
        <f>IF(F621="","",VLOOKUP(F621,'Índice de Preço  INCC-DI FGV'!$A$3:$D$158,4))</f>
        <v/>
      </c>
      <c r="I621" s="135" t="str">
        <f>IF(F621="","",($L$2/H621)-1)</f>
        <v/>
      </c>
      <c r="J621" s="21"/>
    </row>
    <row r="622" spans="2:11" ht="22.5" x14ac:dyDescent="0.25">
      <c r="B622" s="7">
        <f>B615+1</f>
        <v>89</v>
      </c>
      <c r="C622" s="8" t="s">
        <v>125</v>
      </c>
      <c r="D622" s="8"/>
      <c r="E622" s="9" t="s">
        <v>130</v>
      </c>
      <c r="F622" s="10"/>
      <c r="G622" s="10">
        <f>IF(G624="","Verificar",TRUNC(MEDIAN(G624:G627),2))</f>
        <v>55835.6</v>
      </c>
      <c r="H622" s="123" t="str">
        <f>IF(F622="","",VLOOKUP(F622,'Índice de Preço  INCC-DI FGV'!$A$3:$D$158,4))</f>
        <v/>
      </c>
      <c r="I622" s="133" t="str">
        <f>IF(F622="","",($L$2/H622)-1)</f>
        <v/>
      </c>
      <c r="J622" s="11">
        <f>IF(J624="","Verificar",TRUNC(MEDIAN(J624:J627),2))</f>
        <v>57077.72</v>
      </c>
      <c r="K622" s="2">
        <f>COUNTA(C624:C628)</f>
        <v>2</v>
      </c>
    </row>
    <row r="623" spans="2:11" x14ac:dyDescent="0.25">
      <c r="B623" s="12" t="s">
        <v>10</v>
      </c>
      <c r="C623" s="13" t="s">
        <v>11</v>
      </c>
      <c r="D623" s="13" t="s">
        <v>12</v>
      </c>
      <c r="E623" s="14" t="s">
        <v>13</v>
      </c>
      <c r="F623" s="15" t="s">
        <v>14</v>
      </c>
      <c r="G623" s="14" t="s">
        <v>7</v>
      </c>
      <c r="H623" s="124"/>
      <c r="I623" s="134"/>
      <c r="J623" s="16"/>
    </row>
    <row r="624" spans="2:11" x14ac:dyDescent="0.25">
      <c r="B624" s="24" t="s">
        <v>45</v>
      </c>
      <c r="C624" s="23" t="s">
        <v>39</v>
      </c>
      <c r="D624" s="23" t="s">
        <v>859</v>
      </c>
      <c r="E624" s="25" t="s">
        <v>40</v>
      </c>
      <c r="F624" s="26">
        <v>44795</v>
      </c>
      <c r="G624" s="101">
        <v>28792.25</v>
      </c>
      <c r="H624" s="146">
        <f>IF(F624="","",IF(F624&gt;$L$3,"",VLOOKUP(F624,'Índice de Preço  INCC-DI FGV'!$A$3:$D$158,4)))</f>
        <v>1044.6790000000001</v>
      </c>
      <c r="I624" s="147">
        <f t="shared" ref="I624:I627" si="176">IF(F624="","",IF(F624&gt;$L$3,"",($L$2/H624)-1))</f>
        <v>2.2246067930914659E-2</v>
      </c>
      <c r="J624" s="148">
        <f t="shared" ref="J624:J627" si="177">IF(G624="","",IF(F624&gt;$L$3,G624,G624*(1+I624)))</f>
        <v>29432.764349383877</v>
      </c>
    </row>
    <row r="625" spans="2:11" x14ac:dyDescent="0.25">
      <c r="B625" s="24" t="s">
        <v>614</v>
      </c>
      <c r="C625" s="23" t="s">
        <v>615</v>
      </c>
      <c r="D625" s="23" t="s">
        <v>616</v>
      </c>
      <c r="E625" s="25" t="s">
        <v>617</v>
      </c>
      <c r="F625" s="26">
        <v>44802</v>
      </c>
      <c r="G625" s="101">
        <v>82878.95</v>
      </c>
      <c r="H625" s="146">
        <f>IF(F625="","",IF(F625&gt;$L$3,"",VLOOKUP(F625,'Índice de Preço  INCC-DI FGV'!$A$3:$D$158,4)))</f>
        <v>1044.6790000000001</v>
      </c>
      <c r="I625" s="147">
        <f t="shared" si="176"/>
        <v>2.2246067930914659E-2</v>
      </c>
      <c r="J625" s="148">
        <f t="shared" si="177"/>
        <v>84722.680751742882</v>
      </c>
    </row>
    <row r="626" spans="2:11" x14ac:dyDescent="0.25">
      <c r="B626" s="24"/>
      <c r="C626" s="23"/>
      <c r="D626" s="23"/>
      <c r="E626" s="25"/>
      <c r="F626" s="26"/>
      <c r="G626" s="101"/>
      <c r="H626" s="146" t="str">
        <f>IF(F626="","",IF(F626&gt;$L$3,"",VLOOKUP(F626,'Índice de Preço  INCC-DI FGV'!$A$3:$D$158,4)))</f>
        <v/>
      </c>
      <c r="I626" s="147" t="str">
        <f t="shared" si="176"/>
        <v/>
      </c>
      <c r="J626" s="148" t="str">
        <f t="shared" si="177"/>
        <v/>
      </c>
    </row>
    <row r="627" spans="2:11" x14ac:dyDescent="0.25">
      <c r="B627" s="24"/>
      <c r="C627" s="23"/>
      <c r="D627" s="23"/>
      <c r="E627" s="25"/>
      <c r="F627" s="26"/>
      <c r="G627" s="101"/>
      <c r="H627" s="146" t="str">
        <f>IF(F627="","",IF(F627&gt;$L$3,"",VLOOKUP(F627,'Índice de Preço  INCC-DI FGV'!$A$3:$D$158,4)))</f>
        <v/>
      </c>
      <c r="I627" s="147" t="str">
        <f t="shared" si="176"/>
        <v/>
      </c>
      <c r="J627" s="148" t="str">
        <f t="shared" si="177"/>
        <v/>
      </c>
    </row>
    <row r="628" spans="2:11" x14ac:dyDescent="0.25">
      <c r="B628" s="17" t="s">
        <v>22</v>
      </c>
      <c r="C628" s="18"/>
      <c r="D628" s="19"/>
      <c r="E628" s="20"/>
      <c r="F628" s="20"/>
      <c r="G628" s="20"/>
      <c r="H628" s="125" t="str">
        <f>IF(F628="","",VLOOKUP(F628,'Índice de Preço  INCC-DI FGV'!$A$3:$D$158,4))</f>
        <v/>
      </c>
      <c r="I628" s="135" t="str">
        <f>IF(F628="","",($L$2/H628)-1)</f>
        <v/>
      </c>
      <c r="J628" s="21"/>
    </row>
    <row r="629" spans="2:11" ht="22.5" x14ac:dyDescent="0.25">
      <c r="B629" s="7">
        <f>B622+1</f>
        <v>90</v>
      </c>
      <c r="C629" s="8" t="s">
        <v>126</v>
      </c>
      <c r="D629" s="8"/>
      <c r="E629" s="9" t="s">
        <v>130</v>
      </c>
      <c r="F629" s="10"/>
      <c r="G629" s="10">
        <f>IF(G631="","Verificar",TRUNC(MEDIAN(G631:G634),2))</f>
        <v>59197.05</v>
      </c>
      <c r="H629" s="123" t="str">
        <f>IF(F629="","",VLOOKUP(F629,'Índice de Preço  INCC-DI FGV'!$A$3:$D$158,4))</f>
        <v/>
      </c>
      <c r="I629" s="133" t="str">
        <f>IF(F629="","",($L$2/H629)-1)</f>
        <v/>
      </c>
      <c r="J629" s="11">
        <f>IF(J631="","Verificar",TRUNC(MEDIAN(J631:J634),2))</f>
        <v>60513.95</v>
      </c>
      <c r="K629" s="2">
        <f>COUNTA(C631:C635)</f>
        <v>2</v>
      </c>
    </row>
    <row r="630" spans="2:11" x14ac:dyDescent="0.25">
      <c r="B630" s="12" t="s">
        <v>10</v>
      </c>
      <c r="C630" s="13" t="s">
        <v>11</v>
      </c>
      <c r="D630" s="13" t="s">
        <v>12</v>
      </c>
      <c r="E630" s="14" t="s">
        <v>13</v>
      </c>
      <c r="F630" s="15" t="s">
        <v>14</v>
      </c>
      <c r="G630" s="14" t="s">
        <v>7</v>
      </c>
      <c r="H630" s="124"/>
      <c r="I630" s="134"/>
      <c r="J630" s="16"/>
    </row>
    <row r="631" spans="2:11" x14ac:dyDescent="0.25">
      <c r="B631" s="24" t="s">
        <v>45</v>
      </c>
      <c r="C631" s="23" t="s">
        <v>39</v>
      </c>
      <c r="D631" s="23" t="s">
        <v>859</v>
      </c>
      <c r="E631" s="25" t="s">
        <v>40</v>
      </c>
      <c r="F631" s="26">
        <v>44795</v>
      </c>
      <c r="G631" s="101">
        <v>35515.160000000003</v>
      </c>
      <c r="H631" s="146">
        <f>IF(F631="","",IF(F631&gt;$L$3,"",VLOOKUP(F631,'Índice de Preço  INCC-DI FGV'!$A$3:$D$158,4)))</f>
        <v>1044.6790000000001</v>
      </c>
      <c r="I631" s="147">
        <f t="shared" ref="I631:I634" si="178">IF(F631="","",IF(F631&gt;$L$3,"",($L$2/H631)-1))</f>
        <v>2.2246067930914659E-2</v>
      </c>
      <c r="J631" s="148">
        <f t="shared" ref="J631:J634" si="179">IF(G631="","",IF(F631&gt;$L$3,G631,G631*(1+I631)))</f>
        <v>36305.232661937305</v>
      </c>
    </row>
    <row r="632" spans="2:11" x14ac:dyDescent="0.25">
      <c r="B632" s="24" t="s">
        <v>614</v>
      </c>
      <c r="C632" s="23" t="s">
        <v>615</v>
      </c>
      <c r="D632" s="23" t="s">
        <v>616</v>
      </c>
      <c r="E632" s="25" t="s">
        <v>617</v>
      </c>
      <c r="F632" s="26">
        <v>44802</v>
      </c>
      <c r="G632" s="101">
        <v>82878.95</v>
      </c>
      <c r="H632" s="146">
        <f>IF(F632="","",IF(F632&gt;$L$3,"",VLOOKUP(F632,'Índice de Preço  INCC-DI FGV'!$A$3:$D$158,4)))</f>
        <v>1044.6790000000001</v>
      </c>
      <c r="I632" s="147">
        <f t="shared" si="178"/>
        <v>2.2246067930914659E-2</v>
      </c>
      <c r="J632" s="148">
        <f t="shared" si="179"/>
        <v>84722.680751742882</v>
      </c>
    </row>
    <row r="633" spans="2:11" x14ac:dyDescent="0.25">
      <c r="B633" s="24"/>
      <c r="C633" s="23"/>
      <c r="D633" s="23"/>
      <c r="E633" s="25"/>
      <c r="F633" s="26"/>
      <c r="G633" s="101"/>
      <c r="H633" s="146" t="str">
        <f>IF(F633="","",IF(F633&gt;$L$3,"",VLOOKUP(F633,'Índice de Preço  INCC-DI FGV'!$A$3:$D$158,4)))</f>
        <v/>
      </c>
      <c r="I633" s="147" t="str">
        <f t="shared" si="178"/>
        <v/>
      </c>
      <c r="J633" s="148" t="str">
        <f t="shared" si="179"/>
        <v/>
      </c>
    </row>
    <row r="634" spans="2:11" x14ac:dyDescent="0.25">
      <c r="B634" s="24"/>
      <c r="C634" s="23"/>
      <c r="D634" s="23"/>
      <c r="E634" s="25"/>
      <c r="F634" s="26"/>
      <c r="G634" s="101"/>
      <c r="H634" s="146" t="str">
        <f>IF(F634="","",IF(F634&gt;$L$3,"",VLOOKUP(F634,'Índice de Preço  INCC-DI FGV'!$A$3:$D$158,4)))</f>
        <v/>
      </c>
      <c r="I634" s="147" t="str">
        <f t="shared" si="178"/>
        <v/>
      </c>
      <c r="J634" s="148" t="str">
        <f t="shared" si="179"/>
        <v/>
      </c>
    </row>
    <row r="635" spans="2:11" x14ac:dyDescent="0.25">
      <c r="B635" s="17" t="s">
        <v>22</v>
      </c>
      <c r="C635" s="18"/>
      <c r="D635" s="19"/>
      <c r="E635" s="20"/>
      <c r="F635" s="20"/>
      <c r="G635" s="20"/>
      <c r="H635" s="125" t="str">
        <f>IF(F635="","",VLOOKUP(F635,'Índice de Preço  INCC-DI FGV'!$A$3:$D$158,4))</f>
        <v/>
      </c>
      <c r="I635" s="135" t="str">
        <f>IF(F635="","",($L$2/H635)-1)</f>
        <v/>
      </c>
      <c r="J635" s="21"/>
    </row>
    <row r="636" spans="2:11" ht="22.5" x14ac:dyDescent="0.25">
      <c r="B636" s="7">
        <f>B629+1</f>
        <v>91</v>
      </c>
      <c r="C636" s="8" t="s">
        <v>127</v>
      </c>
      <c r="D636" s="8"/>
      <c r="E636" s="9" t="s">
        <v>130</v>
      </c>
      <c r="F636" s="10"/>
      <c r="G636" s="10">
        <f>IF(G638="","Verificar",TRUNC(MEDIAN(G638:G641),2))</f>
        <v>59775.81</v>
      </c>
      <c r="H636" s="123" t="str">
        <f>IF(F636="","",VLOOKUP(F636,'Índice de Preço  INCC-DI FGV'!$A$3:$D$158,4))</f>
        <v/>
      </c>
      <c r="I636" s="133" t="str">
        <f>IF(F636="","",($L$2/H636)-1)</f>
        <v/>
      </c>
      <c r="J636" s="11">
        <f>IF(J638="","Verificar",TRUNC(MEDIAN(J638:J641),2))</f>
        <v>61105.58</v>
      </c>
      <c r="K636" s="2">
        <f>COUNTA(C638:C642)</f>
        <v>2</v>
      </c>
    </row>
    <row r="637" spans="2:11" x14ac:dyDescent="0.25">
      <c r="B637" s="12" t="s">
        <v>10</v>
      </c>
      <c r="C637" s="13" t="s">
        <v>11</v>
      </c>
      <c r="D637" s="13" t="s">
        <v>12</v>
      </c>
      <c r="E637" s="14" t="s">
        <v>13</v>
      </c>
      <c r="F637" s="15" t="s">
        <v>14</v>
      </c>
      <c r="G637" s="14" t="s">
        <v>7</v>
      </c>
      <c r="H637" s="124"/>
      <c r="I637" s="134"/>
      <c r="J637" s="16"/>
    </row>
    <row r="638" spans="2:11" x14ac:dyDescent="0.25">
      <c r="B638" s="24" t="s">
        <v>45</v>
      </c>
      <c r="C638" s="23" t="s">
        <v>39</v>
      </c>
      <c r="D638" s="23" t="s">
        <v>859</v>
      </c>
      <c r="E638" s="25" t="s">
        <v>40</v>
      </c>
      <c r="F638" s="26">
        <v>44795</v>
      </c>
      <c r="G638" s="101">
        <v>36672.67</v>
      </c>
      <c r="H638" s="146">
        <f>IF(F638="","",IF(F638&gt;$L$3,"",VLOOKUP(F638,'Índice de Preço  INCC-DI FGV'!$A$3:$D$158,4)))</f>
        <v>1044.6790000000001</v>
      </c>
      <c r="I638" s="147">
        <f t="shared" ref="I638:I641" si="180">IF(F638="","",IF(F638&gt;$L$3,"",($L$2/H638)-1))</f>
        <v>2.2246067930914659E-2</v>
      </c>
      <c r="J638" s="148">
        <f t="shared" ref="J638:J641" si="181">IF(G638="","",IF(F638&gt;$L$3,G638,G638*(1+I638)))</f>
        <v>37488.492708028018</v>
      </c>
    </row>
    <row r="639" spans="2:11" x14ac:dyDescent="0.25">
      <c r="B639" s="24" t="s">
        <v>614</v>
      </c>
      <c r="C639" s="23" t="s">
        <v>615</v>
      </c>
      <c r="D639" s="23" t="s">
        <v>616</v>
      </c>
      <c r="E639" s="25" t="s">
        <v>617</v>
      </c>
      <c r="F639" s="26">
        <v>44802</v>
      </c>
      <c r="G639" s="101">
        <v>82878.95</v>
      </c>
      <c r="H639" s="146">
        <f>IF(F639="","",IF(F639&gt;$L$3,"",VLOOKUP(F639,'Índice de Preço  INCC-DI FGV'!$A$3:$D$158,4)))</f>
        <v>1044.6790000000001</v>
      </c>
      <c r="I639" s="147">
        <f t="shared" si="180"/>
        <v>2.2246067930914659E-2</v>
      </c>
      <c r="J639" s="148">
        <f t="shared" si="181"/>
        <v>84722.680751742882</v>
      </c>
    </row>
    <row r="640" spans="2:11" x14ac:dyDescent="0.25">
      <c r="B640" s="24"/>
      <c r="C640" s="23"/>
      <c r="D640" s="23"/>
      <c r="E640" s="25"/>
      <c r="F640" s="26"/>
      <c r="G640" s="101"/>
      <c r="H640" s="146" t="str">
        <f>IF(F640="","",IF(F640&gt;$L$3,"",VLOOKUP(F640,'Índice de Preço  INCC-DI FGV'!$A$3:$D$158,4)))</f>
        <v/>
      </c>
      <c r="I640" s="147" t="str">
        <f t="shared" si="180"/>
        <v/>
      </c>
      <c r="J640" s="148" t="str">
        <f t="shared" si="181"/>
        <v/>
      </c>
    </row>
    <row r="641" spans="2:11" x14ac:dyDescent="0.25">
      <c r="B641" s="24"/>
      <c r="C641" s="23"/>
      <c r="D641" s="23"/>
      <c r="E641" s="25"/>
      <c r="F641" s="26"/>
      <c r="G641" s="101"/>
      <c r="H641" s="146" t="str">
        <f>IF(F641="","",IF(F641&gt;$L$3,"",VLOOKUP(F641,'Índice de Preço  INCC-DI FGV'!$A$3:$D$158,4)))</f>
        <v/>
      </c>
      <c r="I641" s="147" t="str">
        <f t="shared" si="180"/>
        <v/>
      </c>
      <c r="J641" s="148" t="str">
        <f t="shared" si="181"/>
        <v/>
      </c>
    </row>
    <row r="642" spans="2:11" x14ac:dyDescent="0.25">
      <c r="B642" s="17" t="s">
        <v>22</v>
      </c>
      <c r="C642" s="18"/>
      <c r="D642" s="19"/>
      <c r="E642" s="20"/>
      <c r="F642" s="20"/>
      <c r="G642" s="20"/>
      <c r="H642" s="125" t="str">
        <f>IF(F642="","",VLOOKUP(F642,'Índice de Preço  INCC-DI FGV'!$A$3:$D$158,4))</f>
        <v/>
      </c>
      <c r="I642" s="135" t="str">
        <f>IF(F642="","",($L$2/H642)-1)</f>
        <v/>
      </c>
      <c r="J642" s="21"/>
    </row>
    <row r="643" spans="2:11" ht="22.5" x14ac:dyDescent="0.25">
      <c r="B643" s="7">
        <f>B636+1</f>
        <v>92</v>
      </c>
      <c r="C643" s="8" t="s">
        <v>128</v>
      </c>
      <c r="D643" s="8"/>
      <c r="E643" s="9" t="s">
        <v>130</v>
      </c>
      <c r="F643" s="10"/>
      <c r="G643" s="10">
        <f>IF(G645="","Verificar",TRUNC(MEDIAN(G645:G648),2))</f>
        <v>59775.81</v>
      </c>
      <c r="H643" s="123" t="str">
        <f>IF(F643="","",VLOOKUP(F643,'Índice de Preço  INCC-DI FGV'!$A$3:$D$158,4))</f>
        <v/>
      </c>
      <c r="I643" s="133" t="str">
        <f>IF(F643="","",($L$2/H643)-1)</f>
        <v/>
      </c>
      <c r="J643" s="11">
        <f>IF(J645="","Verificar",TRUNC(MEDIAN(J645:J648),2))</f>
        <v>61105.58</v>
      </c>
      <c r="K643" s="2">
        <f>COUNTA(C645:C649)</f>
        <v>2</v>
      </c>
    </row>
    <row r="644" spans="2:11" x14ac:dyDescent="0.25">
      <c r="B644" s="12" t="s">
        <v>10</v>
      </c>
      <c r="C644" s="13" t="s">
        <v>11</v>
      </c>
      <c r="D644" s="13" t="s">
        <v>12</v>
      </c>
      <c r="E644" s="14" t="s">
        <v>13</v>
      </c>
      <c r="F644" s="15" t="s">
        <v>14</v>
      </c>
      <c r="G644" s="14" t="s">
        <v>7</v>
      </c>
      <c r="H644" s="124"/>
      <c r="I644" s="134"/>
      <c r="J644" s="16"/>
    </row>
    <row r="645" spans="2:11" x14ac:dyDescent="0.25">
      <c r="B645" s="24" t="s">
        <v>45</v>
      </c>
      <c r="C645" s="23" t="s">
        <v>39</v>
      </c>
      <c r="D645" s="23" t="s">
        <v>859</v>
      </c>
      <c r="E645" s="25" t="s">
        <v>40</v>
      </c>
      <c r="F645" s="26">
        <v>44795</v>
      </c>
      <c r="G645" s="101">
        <v>36672.67</v>
      </c>
      <c r="H645" s="146">
        <f>IF(F645="","",IF(F645&gt;$L$3,"",VLOOKUP(F645,'Índice de Preço  INCC-DI FGV'!$A$3:$D$158,4)))</f>
        <v>1044.6790000000001</v>
      </c>
      <c r="I645" s="147">
        <f t="shared" ref="I645:I648" si="182">IF(F645="","",IF(F645&gt;$L$3,"",($L$2/H645)-1))</f>
        <v>2.2246067930914659E-2</v>
      </c>
      <c r="J645" s="148">
        <f t="shared" ref="J645:J648" si="183">IF(G645="","",IF(F645&gt;$L$3,G645,G645*(1+I645)))</f>
        <v>37488.492708028018</v>
      </c>
    </row>
    <row r="646" spans="2:11" x14ac:dyDescent="0.25">
      <c r="B646" s="24" t="s">
        <v>614</v>
      </c>
      <c r="C646" s="23" t="s">
        <v>615</v>
      </c>
      <c r="D646" s="23" t="s">
        <v>616</v>
      </c>
      <c r="E646" s="25" t="s">
        <v>617</v>
      </c>
      <c r="F646" s="26">
        <v>44802</v>
      </c>
      <c r="G646" s="101">
        <v>82878.95</v>
      </c>
      <c r="H646" s="146">
        <f>IF(F646="","",IF(F646&gt;$L$3,"",VLOOKUP(F646,'Índice de Preço  INCC-DI FGV'!$A$3:$D$158,4)))</f>
        <v>1044.6790000000001</v>
      </c>
      <c r="I646" s="147">
        <f t="shared" si="182"/>
        <v>2.2246067930914659E-2</v>
      </c>
      <c r="J646" s="148">
        <f t="shared" si="183"/>
        <v>84722.680751742882</v>
      </c>
    </row>
    <row r="647" spans="2:11" x14ac:dyDescent="0.25">
      <c r="B647" s="24"/>
      <c r="C647" s="23"/>
      <c r="D647" s="23"/>
      <c r="E647" s="25"/>
      <c r="F647" s="26"/>
      <c r="G647" s="101"/>
      <c r="H647" s="146" t="str">
        <f>IF(F647="","",IF(F647&gt;$L$3,"",VLOOKUP(F647,'Índice de Preço  INCC-DI FGV'!$A$3:$D$158,4)))</f>
        <v/>
      </c>
      <c r="I647" s="147" t="str">
        <f t="shared" si="182"/>
        <v/>
      </c>
      <c r="J647" s="148" t="str">
        <f t="shared" si="183"/>
        <v/>
      </c>
    </row>
    <row r="648" spans="2:11" x14ac:dyDescent="0.25">
      <c r="B648" s="24"/>
      <c r="C648" s="23"/>
      <c r="D648" s="23"/>
      <c r="E648" s="25"/>
      <c r="F648" s="26"/>
      <c r="G648" s="101"/>
      <c r="H648" s="146" t="str">
        <f>IF(F648="","",IF(F648&gt;$L$3,"",VLOOKUP(F648,'Índice de Preço  INCC-DI FGV'!$A$3:$D$158,4)))</f>
        <v/>
      </c>
      <c r="I648" s="147" t="str">
        <f t="shared" si="182"/>
        <v/>
      </c>
      <c r="J648" s="148" t="str">
        <f t="shared" si="183"/>
        <v/>
      </c>
    </row>
    <row r="649" spans="2:11" x14ac:dyDescent="0.25">
      <c r="B649" s="17" t="s">
        <v>22</v>
      </c>
      <c r="C649" s="18"/>
      <c r="D649" s="19"/>
      <c r="E649" s="20"/>
      <c r="F649" s="20"/>
      <c r="G649" s="20"/>
      <c r="H649" s="125" t="str">
        <f>IF(F649="","",VLOOKUP(F649,'Índice de Preço  INCC-DI FGV'!$A$3:$D$158,4))</f>
        <v/>
      </c>
      <c r="I649" s="135" t="str">
        <f>IF(F649="","",($L$2/H649)-1)</f>
        <v/>
      </c>
      <c r="J649" s="21"/>
    </row>
    <row r="650" spans="2:11" ht="22.5" x14ac:dyDescent="0.25">
      <c r="B650" s="7">
        <f>B643+1</f>
        <v>93</v>
      </c>
      <c r="C650" s="8" t="s">
        <v>129</v>
      </c>
      <c r="D650" s="8"/>
      <c r="E650" s="9" t="s">
        <v>130</v>
      </c>
      <c r="F650" s="10"/>
      <c r="G650" s="10">
        <f>IF(G652="","Verificar",TRUNC(MEDIAN(G652:G655),2))</f>
        <v>22730.93</v>
      </c>
      <c r="H650" s="123" t="str">
        <f>IF(F650="","",VLOOKUP(F650,'Índice de Preço  INCC-DI FGV'!$A$3:$D$158,4))</f>
        <v/>
      </c>
      <c r="I650" s="133" t="str">
        <f>IF(F650="","",($L$2/H650)-1)</f>
        <v/>
      </c>
      <c r="J650" s="11">
        <f>IF(J652="","Verificar",TRUNC(MEDIAN(J652:J655),2))</f>
        <v>23236.6</v>
      </c>
      <c r="K650" s="2">
        <f>COUNTA(C652:C656)</f>
        <v>1</v>
      </c>
    </row>
    <row r="651" spans="2:11" x14ac:dyDescent="0.25">
      <c r="B651" s="12" t="s">
        <v>10</v>
      </c>
      <c r="C651" s="13" t="s">
        <v>11</v>
      </c>
      <c r="D651" s="13" t="s">
        <v>12</v>
      </c>
      <c r="E651" s="14" t="s">
        <v>13</v>
      </c>
      <c r="F651" s="15" t="s">
        <v>14</v>
      </c>
      <c r="G651" s="14" t="s">
        <v>7</v>
      </c>
      <c r="H651" s="124"/>
      <c r="I651" s="134"/>
      <c r="J651" s="16"/>
    </row>
    <row r="652" spans="2:11" x14ac:dyDescent="0.25">
      <c r="B652" s="24" t="s">
        <v>45</v>
      </c>
      <c r="C652" s="23" t="s">
        <v>39</v>
      </c>
      <c r="D652" s="23" t="s">
        <v>859</v>
      </c>
      <c r="E652" s="25" t="s">
        <v>40</v>
      </c>
      <c r="F652" s="26">
        <v>44795</v>
      </c>
      <c r="G652" s="101">
        <v>22730.93</v>
      </c>
      <c r="H652" s="146">
        <f>IF(F652="","",IF(F652&gt;$L$3,"",VLOOKUP(F652,'Índice de Preço  INCC-DI FGV'!$A$3:$D$158,4)))</f>
        <v>1044.6790000000001</v>
      </c>
      <c r="I652" s="147">
        <f t="shared" ref="I652:I655" si="184">IF(F652="","",IF(F652&gt;$L$3,"",($L$2/H652)-1))</f>
        <v>2.2246067930914659E-2</v>
      </c>
      <c r="J652" s="148">
        <f t="shared" ref="J652:J655" si="185">IF(G652="","",IF(F652&gt;$L$3,G652,G652*(1+I652)))</f>
        <v>23236.603812912865</v>
      </c>
    </row>
    <row r="653" spans="2:11" x14ac:dyDescent="0.25">
      <c r="B653" s="24"/>
      <c r="C653" s="23"/>
      <c r="D653" s="23"/>
      <c r="E653" s="25"/>
      <c r="F653" s="26"/>
      <c r="G653" s="101"/>
      <c r="H653" s="146" t="str">
        <f>IF(F653="","",IF(F653&gt;$L$3,"",VLOOKUP(F653,'Índice de Preço  INCC-DI FGV'!$A$3:$D$158,4)))</f>
        <v/>
      </c>
      <c r="I653" s="147" t="str">
        <f t="shared" si="184"/>
        <v/>
      </c>
      <c r="J653" s="148" t="str">
        <f t="shared" si="185"/>
        <v/>
      </c>
    </row>
    <row r="654" spans="2:11" x14ac:dyDescent="0.25">
      <c r="B654" s="24"/>
      <c r="C654" s="23"/>
      <c r="D654" s="23"/>
      <c r="E654" s="25"/>
      <c r="F654" s="26"/>
      <c r="G654" s="101"/>
      <c r="H654" s="146" t="str">
        <f>IF(F654="","",IF(F654&gt;$L$3,"",VLOOKUP(F654,'Índice de Preço  INCC-DI FGV'!$A$3:$D$158,4)))</f>
        <v/>
      </c>
      <c r="I654" s="147" t="str">
        <f t="shared" si="184"/>
        <v/>
      </c>
      <c r="J654" s="148" t="str">
        <f t="shared" si="185"/>
        <v/>
      </c>
    </row>
    <row r="655" spans="2:11" x14ac:dyDescent="0.25">
      <c r="B655" s="24"/>
      <c r="C655" s="23"/>
      <c r="D655" s="23"/>
      <c r="E655" s="25"/>
      <c r="F655" s="26"/>
      <c r="G655" s="101"/>
      <c r="H655" s="146" t="str">
        <f>IF(F655="","",IF(F655&gt;$L$3,"",VLOOKUP(F655,'Índice de Preço  INCC-DI FGV'!$A$3:$D$158,4)))</f>
        <v/>
      </c>
      <c r="I655" s="147" t="str">
        <f t="shared" si="184"/>
        <v/>
      </c>
      <c r="J655" s="148" t="str">
        <f t="shared" si="185"/>
        <v/>
      </c>
    </row>
    <row r="656" spans="2:11" x14ac:dyDescent="0.25">
      <c r="B656" s="17" t="s">
        <v>22</v>
      </c>
      <c r="C656" s="18"/>
      <c r="D656" s="19"/>
      <c r="E656" s="20"/>
      <c r="F656" s="20"/>
      <c r="G656" s="20"/>
      <c r="H656" s="125" t="str">
        <f>IF(F656="","",VLOOKUP(F656,'Índice de Preço  INCC-DI FGV'!$A$3:$D$158,4))</f>
        <v/>
      </c>
      <c r="I656" s="135" t="str">
        <f>IF(F656="","",($L$2/H656)-1)</f>
        <v/>
      </c>
      <c r="J656" s="21"/>
    </row>
    <row r="657" spans="1:14" ht="22.5" x14ac:dyDescent="0.25">
      <c r="A657" s="2" t="s">
        <v>13871</v>
      </c>
      <c r="B657" s="7">
        <f>B650+1</f>
        <v>94</v>
      </c>
      <c r="C657" s="8" t="s">
        <v>131</v>
      </c>
      <c r="D657" s="8"/>
      <c r="E657" s="9" t="s">
        <v>130</v>
      </c>
      <c r="F657" s="10"/>
      <c r="G657" s="10">
        <f>IF(G659="","Verificar",TRUNC(MEDIAN(G659:G662),2))</f>
        <v>35139.519999999997</v>
      </c>
      <c r="H657" s="123" t="str">
        <f>IF(F657="","",VLOOKUP(F657,'Índice de Preço  INCC-DI FGV'!$A$3:$D$158,4))</f>
        <v/>
      </c>
      <c r="I657" s="133" t="str">
        <f>IF(F657="","",($L$2/H657)-1)</f>
        <v/>
      </c>
      <c r="J657" s="11">
        <f>IF(J659="","Verificar",TRUNC(MEDIAN(J659:J662),2))</f>
        <v>35921.24</v>
      </c>
      <c r="K657" s="2">
        <f>COUNTA(C659:C663)</f>
        <v>2</v>
      </c>
    </row>
    <row r="658" spans="1:14" x14ac:dyDescent="0.25">
      <c r="A658" s="2" t="s">
        <v>13871</v>
      </c>
      <c r="B658" s="12" t="s">
        <v>10</v>
      </c>
      <c r="C658" s="13" t="s">
        <v>11</v>
      </c>
      <c r="D658" s="13" t="s">
        <v>12</v>
      </c>
      <c r="E658" s="14" t="s">
        <v>13</v>
      </c>
      <c r="F658" s="15" t="s">
        <v>14</v>
      </c>
      <c r="G658" s="14" t="s">
        <v>7</v>
      </c>
      <c r="H658" s="124"/>
      <c r="I658" s="134"/>
      <c r="J658" s="16"/>
    </row>
    <row r="659" spans="1:14" x14ac:dyDescent="0.25">
      <c r="A659" s="2" t="s">
        <v>13871</v>
      </c>
      <c r="B659" s="24" t="s">
        <v>45</v>
      </c>
      <c r="C659" s="23" t="s">
        <v>39</v>
      </c>
      <c r="D659" s="23" t="s">
        <v>859</v>
      </c>
      <c r="E659" s="25" t="s">
        <v>40</v>
      </c>
      <c r="F659" s="26">
        <v>44795</v>
      </c>
      <c r="G659" s="101">
        <v>28262.98</v>
      </c>
      <c r="H659" s="146">
        <f>IF(F659="","",IF(F659&gt;$L$3,"",VLOOKUP(F659,'Índice de Preço  INCC-DI FGV'!$A$3:$D$158,4)))</f>
        <v>1044.6790000000001</v>
      </c>
      <c r="I659" s="147">
        <f t="shared" ref="I659:I662" si="186">IF(F659="","",IF(F659&gt;$L$3,"",($L$2/H659)-1))</f>
        <v>2.2246067930914659E-2</v>
      </c>
      <c r="J659" s="148">
        <f t="shared" ref="J659:J662" si="187">IF(G659="","",IF(F659&gt;$L$3,G659,G659*(1+I659)))</f>
        <v>28891.720173010082</v>
      </c>
    </row>
    <row r="660" spans="1:14" x14ac:dyDescent="0.25">
      <c r="A660" s="2" t="s">
        <v>13871</v>
      </c>
      <c r="B660" s="24" t="s">
        <v>614</v>
      </c>
      <c r="C660" s="23" t="s">
        <v>615</v>
      </c>
      <c r="D660" s="23" t="s">
        <v>616</v>
      </c>
      <c r="E660" s="25" t="s">
        <v>617</v>
      </c>
      <c r="F660" s="26">
        <v>44802</v>
      </c>
      <c r="G660" s="148">
        <v>42016.07</v>
      </c>
      <c r="H660" s="146">
        <f>IF(F660="","",IF(F660&gt;$L$3,"",VLOOKUP(F660,'Índice de Preço  INCC-DI FGV'!$A$3:$D$158,4)))</f>
        <v>1044.6790000000001</v>
      </c>
      <c r="I660" s="147">
        <f t="shared" si="186"/>
        <v>2.2246067930914659E-2</v>
      </c>
      <c r="J660" s="148">
        <f t="shared" si="187"/>
        <v>42950.762347410062</v>
      </c>
    </row>
    <row r="661" spans="1:14" x14ac:dyDescent="0.25">
      <c r="A661" s="2" t="s">
        <v>13871</v>
      </c>
      <c r="B661" s="24"/>
      <c r="C661" s="23"/>
      <c r="D661" s="23"/>
      <c r="E661" s="25"/>
      <c r="F661" s="26"/>
      <c r="G661" s="101"/>
      <c r="H661" s="146" t="str">
        <f>IF(F661="","",IF(F661&gt;$L$3,"",VLOOKUP(F661,'Índice de Preço  INCC-DI FGV'!$A$3:$D$158,4)))</f>
        <v/>
      </c>
      <c r="I661" s="147" t="str">
        <f t="shared" si="186"/>
        <v/>
      </c>
      <c r="J661" s="148" t="str">
        <f t="shared" si="187"/>
        <v/>
      </c>
    </row>
    <row r="662" spans="1:14" x14ac:dyDescent="0.25">
      <c r="A662" s="2" t="s">
        <v>13871</v>
      </c>
      <c r="B662" s="24"/>
      <c r="C662" s="23"/>
      <c r="D662" s="23"/>
      <c r="E662" s="25"/>
      <c r="F662" s="26"/>
      <c r="G662" s="101"/>
      <c r="H662" s="146" t="str">
        <f>IF(F662="","",IF(F662&gt;$L$3,"",VLOOKUP(F662,'Índice de Preço  INCC-DI FGV'!$A$3:$D$158,4)))</f>
        <v/>
      </c>
      <c r="I662" s="147" t="str">
        <f t="shared" si="186"/>
        <v/>
      </c>
      <c r="J662" s="148" t="str">
        <f t="shared" si="187"/>
        <v/>
      </c>
    </row>
    <row r="663" spans="1:14" x14ac:dyDescent="0.25">
      <c r="A663" s="2" t="s">
        <v>13871</v>
      </c>
      <c r="B663" s="17" t="s">
        <v>22</v>
      </c>
      <c r="C663" s="18"/>
      <c r="D663" s="19"/>
      <c r="E663" s="20"/>
      <c r="F663" s="20"/>
      <c r="G663" s="20"/>
      <c r="H663" s="125" t="str">
        <f>IF(F663="","",VLOOKUP(F663,'Índice de Preço  INCC-DI FGV'!$A$3:$D$158,4))</f>
        <v/>
      </c>
      <c r="I663" s="135" t="str">
        <f>IF(F663="","",($L$2/H663)-1)</f>
        <v/>
      </c>
      <c r="J663" s="21"/>
    </row>
    <row r="664" spans="1:14" x14ac:dyDescent="0.25">
      <c r="B664" s="7">
        <f>B657+1</f>
        <v>95</v>
      </c>
      <c r="C664" s="8" t="s">
        <v>132</v>
      </c>
      <c r="D664" s="8"/>
      <c r="E664" s="9" t="s">
        <v>130</v>
      </c>
      <c r="F664" s="10"/>
      <c r="G664" s="10">
        <f>IF(G666="","Verificar",TRUNC(MEDIAN(G666:G669),2))</f>
        <v>12066.33</v>
      </c>
      <c r="H664" s="123" t="str">
        <f>IF(F664="","",VLOOKUP(F664,'Índice de Preço  INCC-DI FGV'!$A$3:$D$158,4))</f>
        <v/>
      </c>
      <c r="I664" s="133" t="str">
        <f>IF(F664="","",($L$2/H664)-1)</f>
        <v/>
      </c>
      <c r="J664" s="11">
        <f>IF(J666="","Verificar",TRUNC(MEDIAN(J666:J669),2))</f>
        <v>12264.07</v>
      </c>
      <c r="K664" s="2">
        <f>COUNTA(C666:C670)</f>
        <v>3</v>
      </c>
    </row>
    <row r="665" spans="1:14" x14ac:dyDescent="0.25">
      <c r="B665" s="12" t="s">
        <v>10</v>
      </c>
      <c r="C665" s="13" t="s">
        <v>11</v>
      </c>
      <c r="D665" s="13" t="s">
        <v>12</v>
      </c>
      <c r="E665" s="14" t="s">
        <v>13</v>
      </c>
      <c r="F665" s="15" t="s">
        <v>14</v>
      </c>
      <c r="G665" s="14" t="s">
        <v>7</v>
      </c>
      <c r="H665" s="124"/>
      <c r="I665" s="134"/>
      <c r="J665" s="16"/>
    </row>
    <row r="666" spans="1:14" x14ac:dyDescent="0.25">
      <c r="B666" s="24" t="s">
        <v>133</v>
      </c>
      <c r="C666" s="23" t="s">
        <v>134</v>
      </c>
      <c r="D666" s="23" t="s">
        <v>1020</v>
      </c>
      <c r="E666" s="25" t="s">
        <v>1021</v>
      </c>
      <c r="F666" s="26">
        <v>44882</v>
      </c>
      <c r="G666" s="101">
        <f>6097.19*1.979</f>
        <v>12066.33901</v>
      </c>
      <c r="H666" s="146">
        <f>IF(F666="","",IF(F666&gt;$L$3,"",VLOOKUP(F666,'Índice de Preço  INCC-DI FGV'!$A$3:$D$158,4)))</f>
        <v>1050.701</v>
      </c>
      <c r="I666" s="147">
        <f t="shared" ref="I666:I669" si="188">IF(F666="","",IF(F666&gt;$L$3,"",($L$2/H666)-1))</f>
        <v>1.6387154861373654E-2</v>
      </c>
      <c r="J666" s="148">
        <f t="shared" ref="J666:J669" si="189">IF(G666="","",IF(F666&gt;$L$3,G666,G666*(1+I666)))</f>
        <v>12264.071975966704</v>
      </c>
      <c r="M666" s="3"/>
    </row>
    <row r="667" spans="1:14" x14ac:dyDescent="0.25">
      <c r="B667" s="24" t="s">
        <v>614</v>
      </c>
      <c r="C667" s="23" t="s">
        <v>615</v>
      </c>
      <c r="D667" s="23" t="s">
        <v>616</v>
      </c>
      <c r="E667" s="25" t="s">
        <v>617</v>
      </c>
      <c r="F667" s="26">
        <v>44994</v>
      </c>
      <c r="G667" s="101">
        <f>6495.14*1.979</f>
        <v>12853.882060000002</v>
      </c>
      <c r="H667" s="146">
        <f>IF(F667="","",IF(F667&gt;$L$3,"",VLOOKUP(F667,'Índice de Preço  INCC-DI FGV'!$A$3:$D$158,4)))</f>
        <v>1060.116</v>
      </c>
      <c r="I667" s="147">
        <f t="shared" si="188"/>
        <v>7.3605152643674288E-3</v>
      </c>
      <c r="J667" s="148">
        <f t="shared" si="189"/>
        <v>12948.49325510901</v>
      </c>
      <c r="M667" s="3">
        <v>6180.64</v>
      </c>
      <c r="N667" s="2">
        <f>1.979*M667</f>
        <v>12231.486560000001</v>
      </c>
    </row>
    <row r="668" spans="1:14" x14ac:dyDescent="0.25">
      <c r="B668" s="24" t="s">
        <v>45</v>
      </c>
      <c r="C668" s="23" t="s">
        <v>39</v>
      </c>
      <c r="D668" s="23" t="s">
        <v>859</v>
      </c>
      <c r="E668" s="25" t="s">
        <v>40</v>
      </c>
      <c r="F668" s="26">
        <v>44795</v>
      </c>
      <c r="G668" s="101">
        <f>3979.62*1.979</f>
        <v>7875.6679800000002</v>
      </c>
      <c r="H668" s="146">
        <f>IF(F668="","",IF(F668&gt;$L$3,"",VLOOKUP(F668,'Índice de Preço  INCC-DI FGV'!$A$3:$D$158,4)))</f>
        <v>1044.6790000000001</v>
      </c>
      <c r="I668" s="147">
        <f t="shared" si="188"/>
        <v>2.2246067930914659E-2</v>
      </c>
      <c r="J668" s="148">
        <f t="shared" si="189"/>
        <v>8050.8706248844092</v>
      </c>
      <c r="M668" s="3"/>
    </row>
    <row r="669" spans="1:14" x14ac:dyDescent="0.25">
      <c r="B669" s="24"/>
      <c r="C669" s="23"/>
      <c r="D669" s="23"/>
      <c r="E669" s="25"/>
      <c r="F669" s="26"/>
      <c r="G669" s="101"/>
      <c r="H669" s="146" t="str">
        <f>IF(F669="","",IF(F669&gt;$L$3,"",VLOOKUP(F669,'Índice de Preço  INCC-DI FGV'!$A$3:$D$158,4)))</f>
        <v/>
      </c>
      <c r="I669" s="147" t="str">
        <f t="shared" si="188"/>
        <v/>
      </c>
      <c r="J669" s="148" t="str">
        <f t="shared" si="189"/>
        <v/>
      </c>
    </row>
    <row r="670" spans="1:14" x14ac:dyDescent="0.25">
      <c r="B670" s="17" t="s">
        <v>22</v>
      </c>
      <c r="C670" s="18"/>
      <c r="D670" s="19"/>
      <c r="E670" s="20"/>
      <c r="F670" s="20"/>
      <c r="G670" s="20"/>
      <c r="H670" s="125" t="str">
        <f>IF(F670="","",VLOOKUP(F670,'Índice de Preço  INCC-DI FGV'!$A$3:$D$158,4))</f>
        <v/>
      </c>
      <c r="I670" s="135" t="str">
        <f>IF(F670="","",($L$2/H670)-1)</f>
        <v/>
      </c>
      <c r="J670" s="21"/>
    </row>
    <row r="671" spans="1:14" x14ac:dyDescent="0.25">
      <c r="B671" s="7">
        <f>B664+1</f>
        <v>96</v>
      </c>
      <c r="C671" s="8" t="s">
        <v>135</v>
      </c>
      <c r="D671" s="8"/>
      <c r="E671" s="9" t="s">
        <v>130</v>
      </c>
      <c r="F671" s="10"/>
      <c r="G671" s="10">
        <f>IF(G673="","Verificar",TRUNC(MEDIAN(G673:G676),2))</f>
        <v>16133.16</v>
      </c>
      <c r="H671" s="123" t="str">
        <f>IF(F671="","",VLOOKUP(F671,'Índice de Preço  INCC-DI FGV'!$A$3:$D$158,4))</f>
        <v/>
      </c>
      <c r="I671" s="133" t="str">
        <f>IF(F671="","",($L$2/H671)-1)</f>
        <v/>
      </c>
      <c r="J671" s="11">
        <f>IF(J673="","Verificar",TRUNC(MEDIAN(J673:J676),2))</f>
        <v>16397.54</v>
      </c>
      <c r="K671" s="2">
        <f>COUNTA(C673:C677)</f>
        <v>3</v>
      </c>
    </row>
    <row r="672" spans="1:14" x14ac:dyDescent="0.25">
      <c r="B672" s="12" t="s">
        <v>10</v>
      </c>
      <c r="C672" s="13" t="s">
        <v>11</v>
      </c>
      <c r="D672" s="13" t="s">
        <v>12</v>
      </c>
      <c r="E672" s="14" t="s">
        <v>13</v>
      </c>
      <c r="F672" s="15" t="s">
        <v>14</v>
      </c>
      <c r="G672" s="14" t="s">
        <v>7</v>
      </c>
      <c r="H672" s="124"/>
      <c r="I672" s="134"/>
      <c r="J672" s="16"/>
    </row>
    <row r="673" spans="2:14" x14ac:dyDescent="0.25">
      <c r="B673" s="24" t="s">
        <v>133</v>
      </c>
      <c r="C673" s="23" t="s">
        <v>134</v>
      </c>
      <c r="D673" s="23" t="s">
        <v>1020</v>
      </c>
      <c r="E673" s="25" t="s">
        <v>1021</v>
      </c>
      <c r="F673" s="26">
        <v>44882</v>
      </c>
      <c r="G673" s="101">
        <f>6097.19*2.646</f>
        <v>16133.164739999998</v>
      </c>
      <c r="H673" s="146">
        <f>IF(F673="","",IF(F673&gt;$L$3,"",VLOOKUP(F673,'Índice de Preço  INCC-DI FGV'!$A$3:$D$158,4)))</f>
        <v>1050.701</v>
      </c>
      <c r="I673" s="147">
        <f t="shared" ref="I673:I676" si="190">IF(F673="","",IF(F673&gt;$L$3,"",($L$2/H673)-1))</f>
        <v>1.6387154861373654E-2</v>
      </c>
      <c r="J673" s="148">
        <f t="shared" ref="J673:J676" si="191">IF(G673="","",IF(F673&gt;$L$3,G673,G673*(1+I673)))</f>
        <v>16397.54140899843</v>
      </c>
    </row>
    <row r="674" spans="2:14" x14ac:dyDescent="0.25">
      <c r="B674" s="24" t="s">
        <v>614</v>
      </c>
      <c r="C674" s="23" t="s">
        <v>615</v>
      </c>
      <c r="D674" s="23" t="s">
        <v>616</v>
      </c>
      <c r="E674" s="25" t="s">
        <v>617</v>
      </c>
      <c r="F674" s="26">
        <v>44994</v>
      </c>
      <c r="G674" s="101">
        <f>6495.14*2.646</f>
        <v>17186.140439999999</v>
      </c>
      <c r="H674" s="146">
        <f>IF(F674="","",IF(F674&gt;$L$3,"",VLOOKUP(F674,'Índice de Preço  INCC-DI FGV'!$A$3:$D$158,4)))</f>
        <v>1060.116</v>
      </c>
      <c r="I674" s="147">
        <f t="shared" si="190"/>
        <v>7.3605152643674288E-3</v>
      </c>
      <c r="J674" s="148">
        <f t="shared" si="191"/>
        <v>17312.639289044182</v>
      </c>
      <c r="M674" s="3">
        <v>6180.64</v>
      </c>
      <c r="N674" s="2">
        <f>M674*2.646</f>
        <v>16353.97344</v>
      </c>
    </row>
    <row r="675" spans="2:14" x14ac:dyDescent="0.25">
      <c r="B675" s="24" t="s">
        <v>45</v>
      </c>
      <c r="C675" s="23" t="s">
        <v>39</v>
      </c>
      <c r="D675" s="23" t="s">
        <v>859</v>
      </c>
      <c r="E675" s="25" t="s">
        <v>40</v>
      </c>
      <c r="F675" s="26">
        <v>44795</v>
      </c>
      <c r="G675" s="101">
        <f>3979.62*2.646</f>
        <v>10530.07452</v>
      </c>
      <c r="H675" s="146">
        <f>IF(F675="","",IF(F675&gt;$L$3,"",VLOOKUP(F675,'Índice de Preço  INCC-DI FGV'!$A$3:$D$158,4)))</f>
        <v>1044.6790000000001</v>
      </c>
      <c r="I675" s="147">
        <f t="shared" si="190"/>
        <v>2.2246067930914659E-2</v>
      </c>
      <c r="J675" s="148">
        <f t="shared" si="191"/>
        <v>10764.327273089513</v>
      </c>
      <c r="M675" s="3"/>
    </row>
    <row r="676" spans="2:14" x14ac:dyDescent="0.25">
      <c r="B676" s="24"/>
      <c r="C676" s="23"/>
      <c r="D676" s="23"/>
      <c r="E676" s="25"/>
      <c r="F676" s="26"/>
      <c r="G676" s="101"/>
      <c r="H676" s="146" t="str">
        <f>IF(F676="","",IF(F676&gt;$L$3,"",VLOOKUP(F676,'Índice de Preço  INCC-DI FGV'!$A$3:$D$158,4)))</f>
        <v/>
      </c>
      <c r="I676" s="147" t="str">
        <f t="shared" si="190"/>
        <v/>
      </c>
      <c r="J676" s="148" t="str">
        <f t="shared" si="191"/>
        <v/>
      </c>
    </row>
    <row r="677" spans="2:14" x14ac:dyDescent="0.25">
      <c r="B677" s="17" t="s">
        <v>22</v>
      </c>
      <c r="C677" s="18"/>
      <c r="D677" s="19"/>
      <c r="E677" s="20"/>
      <c r="F677" s="20"/>
      <c r="G677" s="20"/>
      <c r="H677" s="125" t="str">
        <f>IF(F677="","",VLOOKUP(F677,'Índice de Preço  INCC-DI FGV'!$A$3:$D$158,4))</f>
        <v/>
      </c>
      <c r="I677" s="135" t="str">
        <f>IF(F677="","",($L$2/H677)-1)</f>
        <v/>
      </c>
      <c r="J677" s="21"/>
    </row>
    <row r="678" spans="2:14" ht="22.5" x14ac:dyDescent="0.25">
      <c r="B678" s="7">
        <f>B671+1</f>
        <v>97</v>
      </c>
      <c r="C678" s="8" t="s">
        <v>136</v>
      </c>
      <c r="D678" s="8"/>
      <c r="E678" s="9" t="s">
        <v>130</v>
      </c>
      <c r="F678" s="10"/>
      <c r="G678" s="10">
        <f>IF(G680="","Verificar",TRUNC(MEDIAN(G680:G683),2))</f>
        <v>14666.27</v>
      </c>
      <c r="H678" s="123" t="str">
        <f>IF(F678="","",VLOOKUP(F678,'Índice de Preço  INCC-DI FGV'!$A$3:$D$158,4))</f>
        <v/>
      </c>
      <c r="I678" s="133" t="str">
        <f>IF(F678="","",($L$2/H678)-1)</f>
        <v/>
      </c>
      <c r="J678" s="11">
        <f>IF(J680="","Verificar",TRUNC(MEDIAN(J680:J683),2))</f>
        <v>14906.6</v>
      </c>
      <c r="K678" s="2">
        <f>COUNTA(C680:C684)</f>
        <v>3</v>
      </c>
    </row>
    <row r="679" spans="2:14" x14ac:dyDescent="0.25">
      <c r="B679" s="12" t="s">
        <v>10</v>
      </c>
      <c r="C679" s="13" t="s">
        <v>11</v>
      </c>
      <c r="D679" s="13" t="s">
        <v>12</v>
      </c>
      <c r="E679" s="14" t="s">
        <v>13</v>
      </c>
      <c r="F679" s="15" t="s">
        <v>14</v>
      </c>
      <c r="G679" s="14" t="s">
        <v>7</v>
      </c>
      <c r="H679" s="124"/>
      <c r="I679" s="134"/>
      <c r="J679" s="16"/>
    </row>
    <row r="680" spans="2:14" x14ac:dyDescent="0.25">
      <c r="B680" s="24" t="s">
        <v>45</v>
      </c>
      <c r="C680" s="23" t="s">
        <v>39</v>
      </c>
      <c r="D680" s="23" t="s">
        <v>859</v>
      </c>
      <c r="E680" s="25" t="s">
        <v>40</v>
      </c>
      <c r="F680" s="26">
        <v>44795</v>
      </c>
      <c r="G680" s="101">
        <v>10429.92</v>
      </c>
      <c r="H680" s="146">
        <f>IF(F680="","",IF(F680&gt;$L$3,"",VLOOKUP(F680,'Índice de Preço  INCC-DI FGV'!$A$3:$D$158,4)))</f>
        <v>1044.6790000000001</v>
      </c>
      <c r="I680" s="147">
        <f t="shared" ref="I680:I683" si="192">IF(F680="","",IF(F680&gt;$L$3,"",($L$2/H680)-1))</f>
        <v>2.2246067930914659E-2</v>
      </c>
      <c r="J680" s="148">
        <f t="shared" ref="J680:J683" si="193">IF(G680="","",IF(F680&gt;$L$3,G680,G680*(1+I680)))</f>
        <v>10661.944708834006</v>
      </c>
    </row>
    <row r="681" spans="2:14" x14ac:dyDescent="0.25">
      <c r="B681" s="24" t="s">
        <v>614</v>
      </c>
      <c r="C681" s="23" t="s">
        <v>615</v>
      </c>
      <c r="D681" s="23" t="s">
        <v>616</v>
      </c>
      <c r="E681" s="25" t="s">
        <v>617</v>
      </c>
      <c r="F681" s="26">
        <v>44994</v>
      </c>
      <c r="G681" s="101">
        <v>16106.74</v>
      </c>
      <c r="H681" s="146">
        <f>IF(F681="","",IF(F681&gt;$L$3,"",VLOOKUP(F681,'Índice de Preço  INCC-DI FGV'!$A$3:$D$158,4)))</f>
        <v>1060.116</v>
      </c>
      <c r="I681" s="147">
        <f t="shared" si="192"/>
        <v>7.3605152643674288E-3</v>
      </c>
      <c r="J681" s="148">
        <f t="shared" si="193"/>
        <v>16225.293905629198</v>
      </c>
    </row>
    <row r="682" spans="2:14" x14ac:dyDescent="0.25">
      <c r="B682" s="24" t="s">
        <v>133</v>
      </c>
      <c r="C682" s="23" t="s">
        <v>134</v>
      </c>
      <c r="D682" s="23" t="s">
        <v>1020</v>
      </c>
      <c r="E682" s="25" t="s">
        <v>1021</v>
      </c>
      <c r="F682" s="26">
        <v>44883</v>
      </c>
      <c r="G682" s="101">
        <v>14666.27</v>
      </c>
      <c r="H682" s="146">
        <f>IF(F682="","",IF(F682&gt;$L$3,"",VLOOKUP(F682,'Índice de Preço  INCC-DI FGV'!$A$3:$D$158,4)))</f>
        <v>1050.701</v>
      </c>
      <c r="I682" s="147">
        <f t="shared" si="192"/>
        <v>1.6387154861373654E-2</v>
      </c>
      <c r="J682" s="148">
        <f t="shared" si="193"/>
        <v>14906.608437728719</v>
      </c>
    </row>
    <row r="683" spans="2:14" x14ac:dyDescent="0.25">
      <c r="B683" s="24"/>
      <c r="C683" s="23"/>
      <c r="D683" s="23"/>
      <c r="E683" s="25"/>
      <c r="F683" s="26"/>
      <c r="G683" s="101"/>
      <c r="H683" s="146" t="str">
        <f>IF(F683="","",IF(F683&gt;$L$3,"",VLOOKUP(F683,'Índice de Preço  INCC-DI FGV'!$A$3:$D$158,4)))</f>
        <v/>
      </c>
      <c r="I683" s="147" t="str">
        <f t="shared" si="192"/>
        <v/>
      </c>
      <c r="J683" s="148" t="str">
        <f t="shared" si="193"/>
        <v/>
      </c>
    </row>
    <row r="684" spans="2:14" x14ac:dyDescent="0.25">
      <c r="B684" s="17" t="s">
        <v>22</v>
      </c>
      <c r="C684" s="18"/>
      <c r="D684" s="19"/>
      <c r="E684" s="20"/>
      <c r="F684" s="20"/>
      <c r="G684" s="20"/>
      <c r="H684" s="125" t="str">
        <f>IF(F684="","",VLOOKUP(F684,'Índice de Preço  INCC-DI FGV'!$A$3:$D$158,4))</f>
        <v/>
      </c>
      <c r="I684" s="135" t="str">
        <f>IF(F684="","",($L$2/H684)-1)</f>
        <v/>
      </c>
      <c r="J684" s="21"/>
    </row>
    <row r="685" spans="2:14" ht="22.5" x14ac:dyDescent="0.25">
      <c r="B685" s="7">
        <f>B678+1</f>
        <v>98</v>
      </c>
      <c r="C685" s="8" t="s">
        <v>137</v>
      </c>
      <c r="D685" s="8"/>
      <c r="E685" s="9" t="s">
        <v>130</v>
      </c>
      <c r="F685" s="10"/>
      <c r="G685" s="10">
        <f>IF(G687="","Verificar",TRUNC(MEDIAN(G687:G690),2))</f>
        <v>55449.91</v>
      </c>
      <c r="H685" s="123" t="str">
        <f>IF(F685="","",VLOOKUP(F685,'Índice de Preço  INCC-DI FGV'!$A$3:$D$158,4))</f>
        <v/>
      </c>
      <c r="I685" s="133" t="str">
        <f>IF(F685="","",($L$2/H685)-1)</f>
        <v/>
      </c>
      <c r="J685" s="11">
        <f>IF(J687="","Verificar",TRUNC(MEDIAN(J687:J690),2))</f>
        <v>56358.57</v>
      </c>
      <c r="K685" s="2">
        <f>COUNTA(C687:C691)</f>
        <v>3</v>
      </c>
    </row>
    <row r="686" spans="2:14" x14ac:dyDescent="0.25">
      <c r="B686" s="12" t="s">
        <v>10</v>
      </c>
      <c r="C686" s="13" t="s">
        <v>11</v>
      </c>
      <c r="D686" s="13" t="s">
        <v>12</v>
      </c>
      <c r="E686" s="14" t="s">
        <v>13</v>
      </c>
      <c r="F686" s="15" t="s">
        <v>14</v>
      </c>
      <c r="G686" s="14" t="s">
        <v>7</v>
      </c>
      <c r="H686" s="124"/>
      <c r="I686" s="134"/>
      <c r="J686" s="16"/>
    </row>
    <row r="687" spans="2:14" x14ac:dyDescent="0.25">
      <c r="B687" s="24" t="s">
        <v>45</v>
      </c>
      <c r="C687" s="23" t="s">
        <v>39</v>
      </c>
      <c r="D687" s="23" t="s">
        <v>859</v>
      </c>
      <c r="E687" s="25" t="s">
        <v>40</v>
      </c>
      <c r="F687" s="26">
        <v>44795</v>
      </c>
      <c r="G687" s="101">
        <v>36672.67</v>
      </c>
      <c r="H687" s="146">
        <f>IF(F687="","",IF(F687&gt;$L$3,"",VLOOKUP(F687,'Índice de Preço  INCC-DI FGV'!$A$3:$D$158,4)))</f>
        <v>1044.6790000000001</v>
      </c>
      <c r="I687" s="147">
        <f t="shared" ref="I687:I690" si="194">IF(F687="","",IF(F687&gt;$L$3,"",($L$2/H687)-1))</f>
        <v>2.2246067930914659E-2</v>
      </c>
      <c r="J687" s="148">
        <f t="shared" ref="J687:J690" si="195">IF(G687="","",IF(F687&gt;$L$3,G687,G687*(1+I687)))</f>
        <v>37488.492708028018</v>
      </c>
    </row>
    <row r="688" spans="2:14" x14ac:dyDescent="0.25">
      <c r="B688" s="24" t="s">
        <v>614</v>
      </c>
      <c r="C688" s="23" t="s">
        <v>615</v>
      </c>
      <c r="D688" s="23" t="s">
        <v>616</v>
      </c>
      <c r="E688" s="25" t="s">
        <v>617</v>
      </c>
      <c r="F688" s="26">
        <v>44994</v>
      </c>
      <c r="G688" s="101">
        <v>60431.31</v>
      </c>
      <c r="H688" s="146">
        <f>IF(F688="","",IF(F688&gt;$L$3,"",VLOOKUP(F688,'Índice de Preço  INCC-DI FGV'!$A$3:$D$158,4)))</f>
        <v>1060.116</v>
      </c>
      <c r="I688" s="147">
        <f t="shared" si="194"/>
        <v>7.3605152643674288E-3</v>
      </c>
      <c r="J688" s="148">
        <f t="shared" si="195"/>
        <v>60876.115579700716</v>
      </c>
    </row>
    <row r="689" spans="2:11" x14ac:dyDescent="0.25">
      <c r="B689" s="24" t="s">
        <v>133</v>
      </c>
      <c r="C689" s="23" t="s">
        <v>134</v>
      </c>
      <c r="D689" s="23" t="s">
        <v>1020</v>
      </c>
      <c r="E689" s="25" t="s">
        <v>1021</v>
      </c>
      <c r="F689" s="26">
        <v>44883</v>
      </c>
      <c r="G689" s="101">
        <v>55449.91</v>
      </c>
      <c r="H689" s="146">
        <f>IF(F689="","",IF(F689&gt;$L$3,"",VLOOKUP(F689,'Índice de Preço  INCC-DI FGV'!$A$3:$D$158,4)))</f>
        <v>1050.701</v>
      </c>
      <c r="I689" s="147">
        <f t="shared" si="194"/>
        <v>1.6387154861373654E-2</v>
      </c>
      <c r="J689" s="148">
        <f t="shared" si="195"/>
        <v>56358.576262219234</v>
      </c>
    </row>
    <row r="690" spans="2:11" x14ac:dyDescent="0.25">
      <c r="B690" s="24"/>
      <c r="C690" s="23"/>
      <c r="D690" s="23"/>
      <c r="E690" s="25"/>
      <c r="F690" s="26"/>
      <c r="G690" s="101"/>
      <c r="H690" s="146" t="str">
        <f>IF(F690="","",IF(F690&gt;$L$3,"",VLOOKUP(F690,'Índice de Preço  INCC-DI FGV'!$A$3:$D$158,4)))</f>
        <v/>
      </c>
      <c r="I690" s="147" t="str">
        <f t="shared" si="194"/>
        <v/>
      </c>
      <c r="J690" s="148" t="str">
        <f t="shared" si="195"/>
        <v/>
      </c>
    </row>
    <row r="691" spans="2:11" x14ac:dyDescent="0.25">
      <c r="B691" s="17" t="s">
        <v>22</v>
      </c>
      <c r="C691" s="18"/>
      <c r="D691" s="19"/>
      <c r="E691" s="20"/>
      <c r="F691" s="20"/>
      <c r="G691" s="20"/>
      <c r="H691" s="125" t="str">
        <f>IF(F691="","",VLOOKUP(F691,'Índice de Preço  INCC-DI FGV'!$A$3:$D$158,4))</f>
        <v/>
      </c>
      <c r="I691" s="135" t="str">
        <f>IF(F691="","",($L$2/H691)-1)</f>
        <v/>
      </c>
      <c r="J691" s="21"/>
    </row>
    <row r="692" spans="2:11" ht="22.5" x14ac:dyDescent="0.25">
      <c r="B692" s="7">
        <f>B685+1</f>
        <v>99</v>
      </c>
      <c r="C692" s="8" t="s">
        <v>138</v>
      </c>
      <c r="D692" s="8"/>
      <c r="E692" s="9" t="s">
        <v>130</v>
      </c>
      <c r="F692" s="10"/>
      <c r="G692" s="10">
        <f>IF(G694="","Verificar",TRUNC(MEDIAN(G694:G697),2))</f>
        <v>64614.66</v>
      </c>
      <c r="H692" s="123" t="str">
        <f>IF(F692="","",VLOOKUP(F692,'Índice de Preço  INCC-DI FGV'!$A$3:$D$158,4))</f>
        <v/>
      </c>
      <c r="I692" s="133" t="str">
        <f>IF(F692="","",($L$2/H692)-1)</f>
        <v/>
      </c>
      <c r="J692" s="11">
        <f>IF(J694="","Verificar",TRUNC(MEDIAN(J694:J697),2))</f>
        <v>65673.509999999995</v>
      </c>
      <c r="K692" s="2">
        <f>COUNTA(C694:C698)</f>
        <v>3</v>
      </c>
    </row>
    <row r="693" spans="2:11" x14ac:dyDescent="0.25">
      <c r="B693" s="12" t="s">
        <v>10</v>
      </c>
      <c r="C693" s="13" t="s">
        <v>11</v>
      </c>
      <c r="D693" s="13" t="s">
        <v>12</v>
      </c>
      <c r="E693" s="14" t="s">
        <v>13</v>
      </c>
      <c r="F693" s="15" t="s">
        <v>14</v>
      </c>
      <c r="G693" s="14" t="s">
        <v>7</v>
      </c>
      <c r="H693" s="124"/>
      <c r="I693" s="134"/>
      <c r="J693" s="16"/>
    </row>
    <row r="694" spans="2:11" x14ac:dyDescent="0.25">
      <c r="B694" s="24" t="s">
        <v>45</v>
      </c>
      <c r="C694" s="23" t="s">
        <v>39</v>
      </c>
      <c r="D694" s="23" t="s">
        <v>859</v>
      </c>
      <c r="E694" s="25" t="s">
        <v>40</v>
      </c>
      <c r="F694" s="26">
        <v>44795</v>
      </c>
      <c r="G694" s="101">
        <v>46149.98</v>
      </c>
      <c r="H694" s="146">
        <f>IF(F694="","",IF(F694&gt;$L$3,"",VLOOKUP(F694,'Índice de Preço  INCC-DI FGV'!$A$3:$D$158,4)))</f>
        <v>1044.6790000000001</v>
      </c>
      <c r="I694" s="147">
        <f t="shared" ref="I694:I697" si="196">IF(F694="","",IF(F694&gt;$L$3,"",($L$2/H694)-1))</f>
        <v>2.2246067930914659E-2</v>
      </c>
      <c r="J694" s="148">
        <f t="shared" ref="J694:J697" si="197">IF(G694="","",IF(F694&gt;$L$3,G694,G694*(1+I694)))</f>
        <v>47176.635590090358</v>
      </c>
    </row>
    <row r="695" spans="2:11" x14ac:dyDescent="0.25">
      <c r="B695" s="24" t="s">
        <v>614</v>
      </c>
      <c r="C695" s="23" t="s">
        <v>615</v>
      </c>
      <c r="D695" s="23" t="s">
        <v>616</v>
      </c>
      <c r="E695" s="25" t="s">
        <v>617</v>
      </c>
      <c r="F695" s="26">
        <v>44994</v>
      </c>
      <c r="G695" s="101">
        <v>70953.399999999994</v>
      </c>
      <c r="H695" s="146">
        <f>IF(F695="","",IF(F695&gt;$L$3,"",VLOOKUP(F695,'Índice de Preço  INCC-DI FGV'!$A$3:$D$158,4)))</f>
        <v>1060.116</v>
      </c>
      <c r="I695" s="147">
        <f t="shared" si="196"/>
        <v>7.3605152643674288E-3</v>
      </c>
      <c r="J695" s="148">
        <f t="shared" si="197"/>
        <v>71475.653583758758</v>
      </c>
    </row>
    <row r="696" spans="2:11" x14ac:dyDescent="0.25">
      <c r="B696" s="24" t="s">
        <v>133</v>
      </c>
      <c r="C696" s="23" t="s">
        <v>134</v>
      </c>
      <c r="D696" s="23" t="s">
        <v>1020</v>
      </c>
      <c r="E696" s="25" t="s">
        <v>1021</v>
      </c>
      <c r="F696" s="26">
        <v>44883</v>
      </c>
      <c r="G696" s="101">
        <v>64614.66</v>
      </c>
      <c r="H696" s="146">
        <f>IF(F696="","",IF(F696&gt;$L$3,"",VLOOKUP(F696,'Índice de Preço  INCC-DI FGV'!$A$3:$D$158,4)))</f>
        <v>1050.701</v>
      </c>
      <c r="I696" s="147">
        <f t="shared" si="196"/>
        <v>1.6387154861373654E-2</v>
      </c>
      <c r="J696" s="148">
        <f t="shared" si="197"/>
        <v>65673.510439735008</v>
      </c>
    </row>
    <row r="697" spans="2:11" x14ac:dyDescent="0.25">
      <c r="B697" s="24"/>
      <c r="C697" s="23"/>
      <c r="D697" s="23"/>
      <c r="E697" s="25"/>
      <c r="F697" s="26"/>
      <c r="G697" s="101"/>
      <c r="H697" s="146" t="str">
        <f>IF(F697="","",IF(F697&gt;$L$3,"",VLOOKUP(F697,'Índice de Preço  INCC-DI FGV'!$A$3:$D$158,4)))</f>
        <v/>
      </c>
      <c r="I697" s="147" t="str">
        <f t="shared" si="196"/>
        <v/>
      </c>
      <c r="J697" s="148" t="str">
        <f t="shared" si="197"/>
        <v/>
      </c>
    </row>
    <row r="698" spans="2:11" x14ac:dyDescent="0.25">
      <c r="B698" s="17" t="s">
        <v>22</v>
      </c>
      <c r="C698" s="18"/>
      <c r="D698" s="19"/>
      <c r="E698" s="20"/>
      <c r="F698" s="20"/>
      <c r="G698" s="20"/>
      <c r="H698" s="125" t="str">
        <f>IF(F698="","",VLOOKUP(F698,'Índice de Preço  INCC-DI FGV'!$A$3:$D$158,4))</f>
        <v/>
      </c>
      <c r="I698" s="135" t="str">
        <f>IF(F698="","",($L$2/H698)-1)</f>
        <v/>
      </c>
      <c r="J698" s="21"/>
    </row>
    <row r="699" spans="2:11" ht="22.5" x14ac:dyDescent="0.25">
      <c r="B699" s="7">
        <f>B692+1</f>
        <v>100</v>
      </c>
      <c r="C699" s="8" t="s">
        <v>139</v>
      </c>
      <c r="D699" s="8"/>
      <c r="E699" s="9" t="s">
        <v>130</v>
      </c>
      <c r="F699" s="10"/>
      <c r="G699" s="10">
        <f>IF(G701="","Verificar",TRUNC(MEDIAN(G701:G704),2))</f>
        <v>70845.240000000005</v>
      </c>
      <c r="H699" s="123" t="str">
        <f>IF(F699="","",VLOOKUP(F699,'Índice de Preço  INCC-DI FGV'!$A$3:$D$158,4))</f>
        <v/>
      </c>
      <c r="I699" s="133" t="str">
        <f>IF(F699="","",($L$2/H699)-1)</f>
        <v/>
      </c>
      <c r="J699" s="11">
        <f>IF(J701="","Verificar",TRUNC(MEDIAN(J701:J704),2))</f>
        <v>72006.19</v>
      </c>
      <c r="K699" s="2">
        <f>COUNTA(C701:C705)</f>
        <v>3</v>
      </c>
    </row>
    <row r="700" spans="2:11" x14ac:dyDescent="0.25">
      <c r="B700" s="12" t="s">
        <v>10</v>
      </c>
      <c r="C700" s="13" t="s">
        <v>11</v>
      </c>
      <c r="D700" s="13" t="s">
        <v>12</v>
      </c>
      <c r="E700" s="14" t="s">
        <v>13</v>
      </c>
      <c r="F700" s="15" t="s">
        <v>14</v>
      </c>
      <c r="G700" s="14" t="s">
        <v>7</v>
      </c>
      <c r="H700" s="124"/>
      <c r="I700" s="134"/>
      <c r="J700" s="16"/>
    </row>
    <row r="701" spans="2:11" x14ac:dyDescent="0.25">
      <c r="B701" s="24" t="s">
        <v>45</v>
      </c>
      <c r="C701" s="23" t="s">
        <v>39</v>
      </c>
      <c r="D701" s="23" t="s">
        <v>859</v>
      </c>
      <c r="E701" s="25" t="s">
        <v>40</v>
      </c>
      <c r="F701" s="26">
        <v>44795</v>
      </c>
      <c r="G701" s="101">
        <v>17692.86</v>
      </c>
      <c r="H701" s="146">
        <f>IF(F701="","",IF(F701&gt;$L$3,"",VLOOKUP(F701,'Índice de Preço  INCC-DI FGV'!$A$3:$D$158,4)))</f>
        <v>1044.6790000000001</v>
      </c>
      <c r="I701" s="147">
        <f t="shared" ref="I701:I704" si="198">IF(F701="","",IF(F701&gt;$L$3,"",($L$2/H701)-1))</f>
        <v>2.2246067930914659E-2</v>
      </c>
      <c r="J701" s="148">
        <f t="shared" ref="J701:J704" si="199">IF(G701="","",IF(F701&gt;$L$3,G701,G701*(1+I701)))</f>
        <v>18086.456565452165</v>
      </c>
    </row>
    <row r="702" spans="2:11" x14ac:dyDescent="0.25">
      <c r="B702" s="24" t="s">
        <v>614</v>
      </c>
      <c r="C702" s="23" t="s">
        <v>615</v>
      </c>
      <c r="D702" s="23" t="s">
        <v>616</v>
      </c>
      <c r="E702" s="25" t="s">
        <v>617</v>
      </c>
      <c r="F702" s="26">
        <v>44802</v>
      </c>
      <c r="G702" s="101">
        <v>82878.95</v>
      </c>
      <c r="H702" s="146">
        <f>IF(F702="","",IF(F702&gt;$L$3,"",VLOOKUP(F702,'Índice de Preço  INCC-DI FGV'!$A$3:$D$158,4)))</f>
        <v>1044.6790000000001</v>
      </c>
      <c r="I702" s="147">
        <f t="shared" si="198"/>
        <v>2.2246067930914659E-2</v>
      </c>
      <c r="J702" s="148">
        <f t="shared" si="199"/>
        <v>84722.680751742882</v>
      </c>
    </row>
    <row r="703" spans="2:11" x14ac:dyDescent="0.25">
      <c r="B703" s="24" t="s">
        <v>133</v>
      </c>
      <c r="C703" s="23" t="s">
        <v>134</v>
      </c>
      <c r="D703" s="23" t="s">
        <v>1020</v>
      </c>
      <c r="E703" s="25" t="s">
        <v>1021</v>
      </c>
      <c r="F703" s="26">
        <v>44883</v>
      </c>
      <c r="G703" s="101">
        <v>70845.240000000005</v>
      </c>
      <c r="H703" s="146">
        <f>IF(F703="","",IF(F703&gt;$L$3,"",VLOOKUP(F703,'Índice de Preço  INCC-DI FGV'!$A$3:$D$158,4)))</f>
        <v>1050.701</v>
      </c>
      <c r="I703" s="147">
        <f t="shared" si="198"/>
        <v>1.6387154861373654E-2</v>
      </c>
      <c r="J703" s="148">
        <f t="shared" si="199"/>
        <v>72006.191919071192</v>
      </c>
    </row>
    <row r="704" spans="2:11" x14ac:dyDescent="0.25">
      <c r="B704" s="24"/>
      <c r="C704" s="23"/>
      <c r="D704" s="23"/>
      <c r="E704" s="25"/>
      <c r="F704" s="26"/>
      <c r="G704" s="101"/>
      <c r="H704" s="146" t="str">
        <f>IF(F704="","",IF(F704&gt;$L$3,"",VLOOKUP(F704,'Índice de Preço  INCC-DI FGV'!$A$3:$D$158,4)))</f>
        <v/>
      </c>
      <c r="I704" s="147" t="str">
        <f t="shared" si="198"/>
        <v/>
      </c>
      <c r="J704" s="148" t="str">
        <f t="shared" si="199"/>
        <v/>
      </c>
    </row>
    <row r="705" spans="2:11" x14ac:dyDescent="0.25">
      <c r="B705" s="17" t="s">
        <v>22</v>
      </c>
      <c r="C705" s="18"/>
      <c r="D705" s="19"/>
      <c r="E705" s="20"/>
      <c r="F705" s="20"/>
      <c r="G705" s="20"/>
      <c r="H705" s="125" t="str">
        <f>IF(F705="","",VLOOKUP(F705,'Índice de Preço  INCC-DI FGV'!$A$3:$D$158,4))</f>
        <v/>
      </c>
      <c r="I705" s="135" t="str">
        <f>IF(F705="","",($L$2/H705)-1)</f>
        <v/>
      </c>
      <c r="J705" s="21"/>
    </row>
    <row r="706" spans="2:11" ht="22.5" x14ac:dyDescent="0.25">
      <c r="B706" s="7">
        <f>B699+1</f>
        <v>101</v>
      </c>
      <c r="C706" s="8" t="s">
        <v>140</v>
      </c>
      <c r="D706" s="8"/>
      <c r="E706" s="9" t="s">
        <v>130</v>
      </c>
      <c r="F706" s="10"/>
      <c r="G706" s="10">
        <f>IF(G708="","Verificar",TRUNC(MEDIAN(G708:G711),2))</f>
        <v>70845.240000000005</v>
      </c>
      <c r="H706" s="123" t="str">
        <f>IF(F706="","",VLOOKUP(F706,'Índice de Preço  INCC-DI FGV'!$A$3:$D$158,4))</f>
        <v/>
      </c>
      <c r="I706" s="133" t="str">
        <f>IF(F706="","",($L$2/H706)-1)</f>
        <v/>
      </c>
      <c r="J706" s="11">
        <f>IF(J708="","Verificar",TRUNC(MEDIAN(J708:J711),2))</f>
        <v>72006.19</v>
      </c>
      <c r="K706" s="2">
        <f>COUNTA(C708:C712)</f>
        <v>3</v>
      </c>
    </row>
    <row r="707" spans="2:11" x14ac:dyDescent="0.25">
      <c r="B707" s="12" t="s">
        <v>10</v>
      </c>
      <c r="C707" s="13" t="s">
        <v>11</v>
      </c>
      <c r="D707" s="13" t="s">
        <v>12</v>
      </c>
      <c r="E707" s="14" t="s">
        <v>13</v>
      </c>
      <c r="F707" s="15" t="s">
        <v>14</v>
      </c>
      <c r="G707" s="14" t="s">
        <v>7</v>
      </c>
      <c r="H707" s="124"/>
      <c r="I707" s="134"/>
      <c r="J707" s="16"/>
    </row>
    <row r="708" spans="2:11" x14ac:dyDescent="0.25">
      <c r="B708" s="24" t="s">
        <v>45</v>
      </c>
      <c r="C708" s="23" t="s">
        <v>39</v>
      </c>
      <c r="D708" s="23" t="s">
        <v>859</v>
      </c>
      <c r="E708" s="25" t="s">
        <v>40</v>
      </c>
      <c r="F708" s="26">
        <v>44795</v>
      </c>
      <c r="G708" s="101">
        <v>28792.25</v>
      </c>
      <c r="H708" s="146">
        <f>IF(F708="","",IF(F708&gt;$L$3,"",VLOOKUP(F708,'Índice de Preço  INCC-DI FGV'!$A$3:$D$158,4)))</f>
        <v>1044.6790000000001</v>
      </c>
      <c r="I708" s="147">
        <f t="shared" ref="I708:I711" si="200">IF(F708="","",IF(F708&gt;$L$3,"",($L$2/H708)-1))</f>
        <v>2.2246067930914659E-2</v>
      </c>
      <c r="J708" s="148">
        <f t="shared" ref="J708:J711" si="201">IF(G708="","",IF(F708&gt;$L$3,G708,G708*(1+I708)))</f>
        <v>29432.764349383877</v>
      </c>
    </row>
    <row r="709" spans="2:11" x14ac:dyDescent="0.25">
      <c r="B709" s="24" t="s">
        <v>614</v>
      </c>
      <c r="C709" s="23" t="s">
        <v>615</v>
      </c>
      <c r="D709" s="23" t="s">
        <v>616</v>
      </c>
      <c r="E709" s="25" t="s">
        <v>617</v>
      </c>
      <c r="F709" s="26">
        <v>44802</v>
      </c>
      <c r="G709" s="101">
        <v>82878.95</v>
      </c>
      <c r="H709" s="146">
        <f>IF(F709="","",IF(F709&gt;$L$3,"",VLOOKUP(F709,'Índice de Preço  INCC-DI FGV'!$A$3:$D$158,4)))</f>
        <v>1044.6790000000001</v>
      </c>
      <c r="I709" s="147">
        <f t="shared" si="200"/>
        <v>2.2246067930914659E-2</v>
      </c>
      <c r="J709" s="148">
        <f t="shared" si="201"/>
        <v>84722.680751742882</v>
      </c>
    </row>
    <row r="710" spans="2:11" x14ac:dyDescent="0.25">
      <c r="B710" s="24" t="s">
        <v>133</v>
      </c>
      <c r="C710" s="23" t="s">
        <v>134</v>
      </c>
      <c r="D710" s="23" t="s">
        <v>1020</v>
      </c>
      <c r="E710" s="25" t="s">
        <v>1021</v>
      </c>
      <c r="F710" s="26">
        <v>44883</v>
      </c>
      <c r="G710" s="101">
        <v>70845.240000000005</v>
      </c>
      <c r="H710" s="146">
        <f>IF(F710="","",IF(F710&gt;$L$3,"",VLOOKUP(F710,'Índice de Preço  INCC-DI FGV'!$A$3:$D$158,4)))</f>
        <v>1050.701</v>
      </c>
      <c r="I710" s="147">
        <f t="shared" si="200"/>
        <v>1.6387154861373654E-2</v>
      </c>
      <c r="J710" s="148">
        <f t="shared" si="201"/>
        <v>72006.191919071192</v>
      </c>
    </row>
    <row r="711" spans="2:11" x14ac:dyDescent="0.25">
      <c r="B711" s="24"/>
      <c r="C711" s="23"/>
      <c r="D711" s="23"/>
      <c r="E711" s="25"/>
      <c r="F711" s="26"/>
      <c r="G711" s="101"/>
      <c r="H711" s="146" t="str">
        <f>IF(F711="","",IF(F711&gt;$L$3,"",VLOOKUP(F711,'Índice de Preço  INCC-DI FGV'!$A$3:$D$158,4)))</f>
        <v/>
      </c>
      <c r="I711" s="147" t="str">
        <f t="shared" si="200"/>
        <v/>
      </c>
      <c r="J711" s="148" t="str">
        <f t="shared" si="201"/>
        <v/>
      </c>
    </row>
    <row r="712" spans="2:11" x14ac:dyDescent="0.25">
      <c r="B712" s="17" t="s">
        <v>22</v>
      </c>
      <c r="C712" s="18"/>
      <c r="D712" s="19"/>
      <c r="E712" s="20"/>
      <c r="F712" s="20"/>
      <c r="G712" s="20"/>
      <c r="H712" s="125" t="str">
        <f>IF(F712="","",VLOOKUP(F712,'Índice de Preço  INCC-DI FGV'!$A$3:$D$158,4))</f>
        <v/>
      </c>
      <c r="I712" s="135" t="str">
        <f>IF(F712="","",($L$2/H712)-1)</f>
        <v/>
      </c>
      <c r="J712" s="21"/>
    </row>
    <row r="713" spans="2:11" x14ac:dyDescent="0.25">
      <c r="B713" s="7">
        <f>B706+1</f>
        <v>102</v>
      </c>
      <c r="C713" s="8" t="s">
        <v>141</v>
      </c>
      <c r="D713" s="8"/>
      <c r="E713" s="9" t="s">
        <v>130</v>
      </c>
      <c r="F713" s="10"/>
      <c r="G713" s="10">
        <f>IF(G715="","Verificar",TRUNC(MEDIAN(G715:G718),2))</f>
        <v>11019.97</v>
      </c>
      <c r="H713" s="123" t="str">
        <f>IF(F713="","",VLOOKUP(F713,'Índice de Preço  INCC-DI FGV'!$A$3:$D$158,4))</f>
        <v/>
      </c>
      <c r="I713" s="133" t="str">
        <f>IF(F713="","",($L$2/H713)-1)</f>
        <v/>
      </c>
      <c r="J713" s="11">
        <f>IF(J715="","Verificar",TRUNC(MEDIAN(J715:J718),2))</f>
        <v>11173.31</v>
      </c>
      <c r="K713" s="2">
        <f>COUNTA(C715:C719)</f>
        <v>2</v>
      </c>
    </row>
    <row r="714" spans="2:11" x14ac:dyDescent="0.25">
      <c r="B714" s="12" t="s">
        <v>10</v>
      </c>
      <c r="C714" s="13" t="s">
        <v>11</v>
      </c>
      <c r="D714" s="13" t="s">
        <v>12</v>
      </c>
      <c r="E714" s="14" t="s">
        <v>13</v>
      </c>
      <c r="F714" s="15" t="s">
        <v>14</v>
      </c>
      <c r="G714" s="14" t="s">
        <v>7</v>
      </c>
      <c r="H714" s="124"/>
      <c r="I714" s="134"/>
      <c r="J714" s="16"/>
    </row>
    <row r="715" spans="2:11" x14ac:dyDescent="0.25">
      <c r="B715" s="24" t="s">
        <v>45</v>
      </c>
      <c r="C715" s="23" t="s">
        <v>39</v>
      </c>
      <c r="D715" s="23" t="s">
        <v>859</v>
      </c>
      <c r="E715" s="25" t="s">
        <v>40</v>
      </c>
      <c r="F715" s="26">
        <v>44795</v>
      </c>
      <c r="G715" s="101">
        <v>9704.6</v>
      </c>
      <c r="H715" s="146">
        <f>IF(F715="","",IF(F715&gt;$L$3,"",VLOOKUP(F715,'Índice de Preço  INCC-DI FGV'!$A$3:$D$158,4)))</f>
        <v>1044.6790000000001</v>
      </c>
      <c r="I715" s="147">
        <f t="shared" ref="I715:I718" si="202">IF(F715="","",IF(F715&gt;$L$3,"",($L$2/H715)-1))</f>
        <v>2.2246067930914659E-2</v>
      </c>
      <c r="J715" s="148">
        <f t="shared" ref="J715:J718" si="203">IF(G715="","",IF(F715&gt;$L$3,G715,G715*(1+I715)))</f>
        <v>9920.4891908423542</v>
      </c>
    </row>
    <row r="716" spans="2:11" x14ac:dyDescent="0.25">
      <c r="B716" s="24" t="s">
        <v>614</v>
      </c>
      <c r="C716" s="23" t="s">
        <v>615</v>
      </c>
      <c r="D716" s="23" t="s">
        <v>616</v>
      </c>
      <c r="E716" s="25" t="s">
        <v>617</v>
      </c>
      <c r="F716" s="26">
        <v>44994</v>
      </c>
      <c r="G716" s="101">
        <v>12335.34</v>
      </c>
      <c r="H716" s="146">
        <f>IF(F716="","",IF(F716&gt;$L$3,"",VLOOKUP(F716,'Índice de Preço  INCC-DI FGV'!$A$3:$D$158,4)))</f>
        <v>1060.116</v>
      </c>
      <c r="I716" s="147">
        <f t="shared" si="202"/>
        <v>7.3605152643674288E-3</v>
      </c>
      <c r="J716" s="148">
        <f t="shared" si="203"/>
        <v>12426.134458361163</v>
      </c>
    </row>
    <row r="717" spans="2:11" x14ac:dyDescent="0.25">
      <c r="B717" s="24"/>
      <c r="C717" s="23"/>
      <c r="D717" s="23"/>
      <c r="E717" s="25"/>
      <c r="F717" s="26"/>
      <c r="G717" s="101"/>
      <c r="H717" s="146" t="str">
        <f>IF(F717="","",IF(F717&gt;$L$3,"",VLOOKUP(F717,'Índice de Preço  INCC-DI FGV'!$A$3:$D$158,4)))</f>
        <v/>
      </c>
      <c r="I717" s="147" t="str">
        <f t="shared" si="202"/>
        <v/>
      </c>
      <c r="J717" s="148" t="str">
        <f t="shared" si="203"/>
        <v/>
      </c>
    </row>
    <row r="718" spans="2:11" x14ac:dyDescent="0.25">
      <c r="B718" s="24"/>
      <c r="C718" s="23"/>
      <c r="D718" s="23"/>
      <c r="E718" s="25"/>
      <c r="F718" s="26"/>
      <c r="G718" s="101"/>
      <c r="H718" s="146" t="str">
        <f>IF(F718="","",IF(F718&gt;$L$3,"",VLOOKUP(F718,'Índice de Preço  INCC-DI FGV'!$A$3:$D$158,4)))</f>
        <v/>
      </c>
      <c r="I718" s="147" t="str">
        <f t="shared" si="202"/>
        <v/>
      </c>
      <c r="J718" s="148" t="str">
        <f t="shared" si="203"/>
        <v/>
      </c>
    </row>
    <row r="719" spans="2:11" x14ac:dyDescent="0.25">
      <c r="B719" s="17" t="s">
        <v>22</v>
      </c>
      <c r="C719" s="18"/>
      <c r="D719" s="19"/>
      <c r="E719" s="20"/>
      <c r="F719" s="20"/>
      <c r="G719" s="20"/>
      <c r="H719" s="125" t="str">
        <f>IF(F719="","",VLOOKUP(F719,'Índice de Preço  INCC-DI FGV'!$A$3:$D$158,4))</f>
        <v/>
      </c>
      <c r="I719" s="135" t="str">
        <f>IF(F719="","",($L$2/H719)-1)</f>
        <v/>
      </c>
      <c r="J719" s="21"/>
    </row>
    <row r="720" spans="2:11" ht="22.5" x14ac:dyDescent="0.25">
      <c r="B720" s="7">
        <f>B713+1</f>
        <v>103</v>
      </c>
      <c r="C720" s="8" t="s">
        <v>142</v>
      </c>
      <c r="D720" s="8"/>
      <c r="E720" s="9" t="s">
        <v>130</v>
      </c>
      <c r="F720" s="10"/>
      <c r="G720" s="10">
        <f>IF(G722="","Verificar",TRUNC(MEDIAN(G722:G725),2))</f>
        <v>20.8</v>
      </c>
      <c r="H720" s="123" t="str">
        <f>IF(F720="","",VLOOKUP(F720,'Índice de Preço  INCC-DI FGV'!$A$3:$D$158,4))</f>
        <v/>
      </c>
      <c r="I720" s="133" t="str">
        <f>IF(F720="","",($L$2/H720)-1)</f>
        <v/>
      </c>
      <c r="J720" s="11">
        <f>IF(J722="","Verificar",TRUNC(MEDIAN(J722:J725),2))</f>
        <v>20.95</v>
      </c>
      <c r="K720" s="2">
        <f>COUNTA(C722:C726)</f>
        <v>1</v>
      </c>
    </row>
    <row r="721" spans="1:11" x14ac:dyDescent="0.25">
      <c r="B721" s="12" t="s">
        <v>10</v>
      </c>
      <c r="C721" s="13" t="s">
        <v>11</v>
      </c>
      <c r="D721" s="13" t="s">
        <v>12</v>
      </c>
      <c r="E721" s="14" t="s">
        <v>13</v>
      </c>
      <c r="F721" s="15" t="s">
        <v>14</v>
      </c>
      <c r="G721" s="14" t="s">
        <v>7</v>
      </c>
      <c r="H721" s="124"/>
      <c r="I721" s="134"/>
      <c r="J721" s="16"/>
    </row>
    <row r="722" spans="1:11" x14ac:dyDescent="0.25">
      <c r="B722" s="24" t="s">
        <v>614</v>
      </c>
      <c r="C722" s="23" t="s">
        <v>615</v>
      </c>
      <c r="D722" s="23" t="s">
        <v>616</v>
      </c>
      <c r="E722" s="25" t="s">
        <v>617</v>
      </c>
      <c r="F722" s="26">
        <v>44994</v>
      </c>
      <c r="G722" s="101">
        <v>20.8</v>
      </c>
      <c r="H722" s="146">
        <f>IF(F722="","",IF(F722&gt;$L$3,"",VLOOKUP(F722,'Índice de Preço  INCC-DI FGV'!$A$3:$D$158,4)))</f>
        <v>1060.116</v>
      </c>
      <c r="I722" s="147">
        <f t="shared" ref="I722:I725" si="204">IF(F722="","",IF(F722&gt;$L$3,"",($L$2/H722)-1))</f>
        <v>7.3605152643674288E-3</v>
      </c>
      <c r="J722" s="148">
        <f t="shared" ref="J722:J725" si="205">IF(G722="","",IF(F722&gt;$L$3,G722,G722*(1+I722)))</f>
        <v>20.953098717498843</v>
      </c>
    </row>
    <row r="723" spans="1:11" x14ac:dyDescent="0.25">
      <c r="B723" s="24"/>
      <c r="C723" s="23"/>
      <c r="D723" s="23"/>
      <c r="E723" s="25"/>
      <c r="F723" s="26"/>
      <c r="G723" s="101"/>
      <c r="H723" s="146" t="str">
        <f>IF(F723="","",IF(F723&gt;$L$3,"",VLOOKUP(F723,'Índice de Preço  INCC-DI FGV'!$A$3:$D$158,4)))</f>
        <v/>
      </c>
      <c r="I723" s="147" t="str">
        <f t="shared" si="204"/>
        <v/>
      </c>
      <c r="J723" s="148" t="str">
        <f t="shared" si="205"/>
        <v/>
      </c>
    </row>
    <row r="724" spans="1:11" x14ac:dyDescent="0.25">
      <c r="B724" s="24"/>
      <c r="C724" s="23"/>
      <c r="D724" s="23"/>
      <c r="E724" s="25"/>
      <c r="F724" s="26"/>
      <c r="G724" s="101"/>
      <c r="H724" s="146" t="str">
        <f>IF(F724="","",IF(F724&gt;$L$3,"",VLOOKUP(F724,'Índice de Preço  INCC-DI FGV'!$A$3:$D$158,4)))</f>
        <v/>
      </c>
      <c r="I724" s="147" t="str">
        <f t="shared" si="204"/>
        <v/>
      </c>
      <c r="J724" s="148" t="str">
        <f t="shared" si="205"/>
        <v/>
      </c>
    </row>
    <row r="725" spans="1:11" x14ac:dyDescent="0.25">
      <c r="B725" s="24"/>
      <c r="C725" s="23"/>
      <c r="D725" s="23"/>
      <c r="E725" s="25"/>
      <c r="F725" s="26"/>
      <c r="G725" s="101"/>
      <c r="H725" s="146" t="str">
        <f>IF(F725="","",IF(F725&gt;$L$3,"",VLOOKUP(F725,'Índice de Preço  INCC-DI FGV'!$A$3:$D$158,4)))</f>
        <v/>
      </c>
      <c r="I725" s="147" t="str">
        <f t="shared" si="204"/>
        <v/>
      </c>
      <c r="J725" s="148" t="str">
        <f t="shared" si="205"/>
        <v/>
      </c>
    </row>
    <row r="726" spans="1:11" x14ac:dyDescent="0.25">
      <c r="B726" s="17" t="s">
        <v>22</v>
      </c>
      <c r="C726" s="18"/>
      <c r="D726" s="19"/>
      <c r="E726" s="20"/>
      <c r="F726" s="20"/>
      <c r="G726" s="20"/>
      <c r="H726" s="125" t="str">
        <f>IF(F726="","",VLOOKUP(F726,'Índice de Preço  INCC-DI FGV'!$A$3:$D$158,4))</f>
        <v/>
      </c>
      <c r="I726" s="135" t="str">
        <f>IF(F726="","",($L$2/H726)-1)</f>
        <v/>
      </c>
      <c r="J726" s="21"/>
    </row>
    <row r="727" spans="1:11" ht="22.5" x14ac:dyDescent="0.25">
      <c r="B727" s="7">
        <f>B720+1</f>
        <v>104</v>
      </c>
      <c r="C727" s="8" t="s">
        <v>143</v>
      </c>
      <c r="D727" s="8"/>
      <c r="E727" s="9" t="s">
        <v>130</v>
      </c>
      <c r="F727" s="10"/>
      <c r="G727" s="10">
        <f>IF(G729="","Verificar",TRUNC(MEDIAN(G729:G732),2))</f>
        <v>170.21</v>
      </c>
      <c r="H727" s="123" t="str">
        <f>IF(F727="","",VLOOKUP(F727,'Índice de Preço  INCC-DI FGV'!$A$3:$D$158,4))</f>
        <v/>
      </c>
      <c r="I727" s="133" t="str">
        <f>IF(F727="","",($L$2/H727)-1)</f>
        <v/>
      </c>
      <c r="J727" s="11">
        <f>IF(J729="","Verificar",TRUNC(MEDIAN(J729:J732),2))</f>
        <v>172.99</v>
      </c>
      <c r="K727" s="2">
        <f>COUNTA(C729:C733)</f>
        <v>1</v>
      </c>
    </row>
    <row r="728" spans="1:11" x14ac:dyDescent="0.25">
      <c r="B728" s="12" t="s">
        <v>10</v>
      </c>
      <c r="C728" s="13" t="s">
        <v>11</v>
      </c>
      <c r="D728" s="13" t="s">
        <v>12</v>
      </c>
      <c r="E728" s="14" t="s">
        <v>13</v>
      </c>
      <c r="F728" s="15" t="s">
        <v>14</v>
      </c>
      <c r="G728" s="14" t="s">
        <v>7</v>
      </c>
      <c r="H728" s="124"/>
      <c r="I728" s="134"/>
      <c r="J728" s="16"/>
    </row>
    <row r="729" spans="1:11" x14ac:dyDescent="0.25">
      <c r="B729" s="24" t="s">
        <v>133</v>
      </c>
      <c r="C729" s="23" t="s">
        <v>134</v>
      </c>
      <c r="D729" s="23" t="s">
        <v>1020</v>
      </c>
      <c r="E729" s="25" t="s">
        <v>1021</v>
      </c>
      <c r="F729" s="26">
        <v>44883</v>
      </c>
      <c r="G729" s="101">
        <v>170.21</v>
      </c>
      <c r="H729" s="146">
        <f>IF(F729="","",IF(F729&gt;$L$3,"",VLOOKUP(F729,'Índice de Preço  INCC-DI FGV'!$A$3:$D$158,4)))</f>
        <v>1050.701</v>
      </c>
      <c r="I729" s="147">
        <f t="shared" ref="I729:I732" si="206">IF(F729="","",IF(F729&gt;$L$3,"",($L$2/H729)-1))</f>
        <v>1.6387154861373654E-2</v>
      </c>
      <c r="J729" s="148">
        <f t="shared" ref="J729:J732" si="207">IF(G729="","",IF(F729&gt;$L$3,G729,G729*(1+I729)))</f>
        <v>172.99925762895441</v>
      </c>
    </row>
    <row r="730" spans="1:11" x14ac:dyDescent="0.25">
      <c r="B730" s="24"/>
      <c r="C730" s="23"/>
      <c r="D730" s="23"/>
      <c r="E730" s="25"/>
      <c r="F730" s="26"/>
      <c r="G730" s="101"/>
      <c r="H730" s="146" t="str">
        <f>IF(F730="","",IF(F730&gt;$L$3,"",VLOOKUP(F730,'Índice de Preço  INCC-DI FGV'!$A$3:$D$158,4)))</f>
        <v/>
      </c>
      <c r="I730" s="147" t="str">
        <f t="shared" si="206"/>
        <v/>
      </c>
      <c r="J730" s="148" t="str">
        <f t="shared" si="207"/>
        <v/>
      </c>
    </row>
    <row r="731" spans="1:11" x14ac:dyDescent="0.25">
      <c r="B731" s="24"/>
      <c r="C731" s="23"/>
      <c r="D731" s="23"/>
      <c r="E731" s="25"/>
      <c r="F731" s="26"/>
      <c r="G731" s="101"/>
      <c r="H731" s="146" t="str">
        <f>IF(F731="","",IF(F731&gt;$L$3,"",VLOOKUP(F731,'Índice de Preço  INCC-DI FGV'!$A$3:$D$158,4)))</f>
        <v/>
      </c>
      <c r="I731" s="147" t="str">
        <f t="shared" si="206"/>
        <v/>
      </c>
      <c r="J731" s="148" t="str">
        <f t="shared" si="207"/>
        <v/>
      </c>
    </row>
    <row r="732" spans="1:11" x14ac:dyDescent="0.25">
      <c r="B732" s="24"/>
      <c r="C732" s="23"/>
      <c r="D732" s="23"/>
      <c r="E732" s="25"/>
      <c r="F732" s="26"/>
      <c r="G732" s="101"/>
      <c r="H732" s="146" t="str">
        <f>IF(F732="","",IF(F732&gt;$L$3,"",VLOOKUP(F732,'Índice de Preço  INCC-DI FGV'!$A$3:$D$158,4)))</f>
        <v/>
      </c>
      <c r="I732" s="147" t="str">
        <f t="shared" si="206"/>
        <v/>
      </c>
      <c r="J732" s="148" t="str">
        <f t="shared" si="207"/>
        <v/>
      </c>
    </row>
    <row r="733" spans="1:11" x14ac:dyDescent="0.25">
      <c r="B733" s="17" t="s">
        <v>22</v>
      </c>
      <c r="C733" s="18"/>
      <c r="D733" s="19"/>
      <c r="E733" s="20"/>
      <c r="F733" s="20"/>
      <c r="G733" s="20"/>
      <c r="H733" s="125" t="str">
        <f>IF(F733="","",VLOOKUP(F733,'Índice de Preço  INCC-DI FGV'!$A$3:$D$158,4))</f>
        <v/>
      </c>
      <c r="I733" s="135" t="str">
        <f>IF(F733="","",($L$2/H733)-1)</f>
        <v/>
      </c>
      <c r="J733" s="21"/>
    </row>
    <row r="734" spans="1:11" ht="22.5" x14ac:dyDescent="0.25">
      <c r="A734" s="2" t="s">
        <v>13871</v>
      </c>
      <c r="B734" s="7">
        <f>B727+1</f>
        <v>105</v>
      </c>
      <c r="C734" s="8" t="s">
        <v>144</v>
      </c>
      <c r="D734" s="8"/>
      <c r="E734" s="9" t="s">
        <v>130</v>
      </c>
      <c r="F734" s="10"/>
      <c r="G734" s="10">
        <f>IF(G736="","Verificar",TRUNC(MEDIAN(G736:G739),2))</f>
        <v>35.01</v>
      </c>
      <c r="H734" s="123" t="str">
        <f>IF(F734="","",VLOOKUP(F734,'Índice de Preço  INCC-DI FGV'!$A$3:$D$158,4))</f>
        <v/>
      </c>
      <c r="I734" s="133" t="str">
        <f>IF(F734="","",($L$2/H734)-1)</f>
        <v/>
      </c>
      <c r="J734" s="11">
        <f>IF(J736="","Verificar",TRUNC(MEDIAN(J736:J739),2))</f>
        <v>35.43</v>
      </c>
      <c r="K734" s="2">
        <f>COUNTA(C736:C740)</f>
        <v>2</v>
      </c>
    </row>
    <row r="735" spans="1:11" x14ac:dyDescent="0.25">
      <c r="A735" s="2" t="s">
        <v>13871</v>
      </c>
      <c r="B735" s="12" t="s">
        <v>10</v>
      </c>
      <c r="C735" s="13" t="s">
        <v>11</v>
      </c>
      <c r="D735" s="13" t="s">
        <v>12</v>
      </c>
      <c r="E735" s="14" t="s">
        <v>13</v>
      </c>
      <c r="F735" s="15" t="s">
        <v>14</v>
      </c>
      <c r="G735" s="14" t="s">
        <v>7</v>
      </c>
      <c r="H735" s="124"/>
      <c r="I735" s="134"/>
      <c r="J735" s="16"/>
    </row>
    <row r="736" spans="1:11" x14ac:dyDescent="0.25">
      <c r="A736" s="2" t="s">
        <v>13871</v>
      </c>
      <c r="B736" s="24" t="s">
        <v>614</v>
      </c>
      <c r="C736" s="23" t="s">
        <v>615</v>
      </c>
      <c r="D736" s="23" t="s">
        <v>616</v>
      </c>
      <c r="E736" s="25" t="s">
        <v>617</v>
      </c>
      <c r="F736" s="26">
        <v>44994</v>
      </c>
      <c r="G736" s="101">
        <v>33.799999999999997</v>
      </c>
      <c r="H736" s="146">
        <f>IF(F736="","",IF(F736&gt;$L$3,"",VLOOKUP(F736,'Índice de Preço  INCC-DI FGV'!$A$3:$D$158,4)))</f>
        <v>1060.116</v>
      </c>
      <c r="I736" s="147">
        <f t="shared" ref="I736:I739" si="208">IF(F736="","",IF(F736&gt;$L$3,"",($L$2/H736)-1))</f>
        <v>7.3605152643674288E-3</v>
      </c>
      <c r="J736" s="148">
        <f t="shared" ref="J736:J739" si="209">IF(G736="","",IF(F736&gt;$L$3,G736,G736*(1+I736)))</f>
        <v>34.048785415935619</v>
      </c>
    </row>
    <row r="737" spans="1:11" x14ac:dyDescent="0.25">
      <c r="A737" s="2" t="s">
        <v>13871</v>
      </c>
      <c r="B737" s="172" t="s">
        <v>133</v>
      </c>
      <c r="C737" s="173" t="s">
        <v>134</v>
      </c>
      <c r="D737" s="173" t="s">
        <v>1020</v>
      </c>
      <c r="E737" s="174" t="s">
        <v>1021</v>
      </c>
      <c r="F737" s="175">
        <v>44883</v>
      </c>
      <c r="G737" s="148">
        <v>36.229999999999997</v>
      </c>
      <c r="H737" s="146">
        <f>IF(F737="","",IF(F737&gt;$L$3,"",VLOOKUP(F737,'Índice de Preço  INCC-DI FGV'!$A$3:$D$158,4)))</f>
        <v>1050.701</v>
      </c>
      <c r="I737" s="147">
        <f t="shared" si="208"/>
        <v>1.6387154861373654E-2</v>
      </c>
      <c r="J737" s="148">
        <f t="shared" si="209"/>
        <v>36.823706620627561</v>
      </c>
    </row>
    <row r="738" spans="1:11" x14ac:dyDescent="0.25">
      <c r="A738" s="2" t="s">
        <v>13871</v>
      </c>
      <c r="B738" s="24"/>
      <c r="C738" s="23"/>
      <c r="D738" s="23"/>
      <c r="E738" s="25"/>
      <c r="F738" s="26"/>
      <c r="G738" s="101"/>
      <c r="H738" s="146" t="str">
        <f>IF(F738="","",IF(F738&gt;$L$3,"",VLOOKUP(F738,'Índice de Preço  INCC-DI FGV'!$A$3:$D$158,4)))</f>
        <v/>
      </c>
      <c r="I738" s="147" t="str">
        <f t="shared" si="208"/>
        <v/>
      </c>
      <c r="J738" s="148" t="str">
        <f t="shared" si="209"/>
        <v/>
      </c>
    </row>
    <row r="739" spans="1:11" x14ac:dyDescent="0.25">
      <c r="A739" s="2" t="s">
        <v>13871</v>
      </c>
      <c r="B739" s="24"/>
      <c r="C739" s="23"/>
      <c r="D739" s="23"/>
      <c r="E739" s="25"/>
      <c r="F739" s="26"/>
      <c r="G739" s="101"/>
      <c r="H739" s="146" t="str">
        <f>IF(F739="","",IF(F739&gt;$L$3,"",VLOOKUP(F739,'Índice de Preço  INCC-DI FGV'!$A$3:$D$158,4)))</f>
        <v/>
      </c>
      <c r="I739" s="147" t="str">
        <f t="shared" si="208"/>
        <v/>
      </c>
      <c r="J739" s="148" t="str">
        <f t="shared" si="209"/>
        <v/>
      </c>
    </row>
    <row r="740" spans="1:11" x14ac:dyDescent="0.25">
      <c r="A740" s="2" t="s">
        <v>13871</v>
      </c>
      <c r="B740" s="17" t="s">
        <v>22</v>
      </c>
      <c r="C740" s="18"/>
      <c r="D740" s="19"/>
      <c r="E740" s="20"/>
      <c r="F740" s="20"/>
      <c r="G740" s="20"/>
      <c r="H740" s="125" t="str">
        <f>IF(F740="","",VLOOKUP(F740,'Índice de Preço  INCC-DI FGV'!$A$3:$D$158,4))</f>
        <v/>
      </c>
      <c r="I740" s="135" t="str">
        <f>IF(F740="","",($L$2/H740)-1)</f>
        <v/>
      </c>
      <c r="J740" s="21"/>
    </row>
    <row r="741" spans="1:11" ht="22.5" x14ac:dyDescent="0.25">
      <c r="B741" s="7">
        <f>B734+1</f>
        <v>106</v>
      </c>
      <c r="C741" s="8" t="s">
        <v>145</v>
      </c>
      <c r="D741" s="8"/>
      <c r="E741" s="9" t="s">
        <v>130</v>
      </c>
      <c r="F741" s="10"/>
      <c r="G741" s="10">
        <f>IF(G743="","Verificar",TRUNC(MEDIAN(G743:G746),2))</f>
        <v>197.48</v>
      </c>
      <c r="H741" s="123" t="str">
        <f>IF(F741="","",VLOOKUP(F741,'Índice de Preço  INCC-DI FGV'!$A$3:$D$158,4))</f>
        <v/>
      </c>
      <c r="I741" s="133" t="str">
        <f>IF(F741="","",($L$2/H741)-1)</f>
        <v/>
      </c>
      <c r="J741" s="11">
        <f>IF(J743="","Verificar",TRUNC(MEDIAN(J743:J746),2))</f>
        <v>200.27</v>
      </c>
      <c r="K741" s="2">
        <f>COUNTA(C743:C747)</f>
        <v>2</v>
      </c>
    </row>
    <row r="742" spans="1:11" x14ac:dyDescent="0.25">
      <c r="B742" s="12" t="s">
        <v>10</v>
      </c>
      <c r="C742" s="13" t="s">
        <v>11</v>
      </c>
      <c r="D742" s="13" t="s">
        <v>12</v>
      </c>
      <c r="E742" s="14" t="s">
        <v>13</v>
      </c>
      <c r="F742" s="15" t="s">
        <v>14</v>
      </c>
      <c r="G742" s="14" t="s">
        <v>7</v>
      </c>
      <c r="H742" s="124"/>
      <c r="I742" s="134"/>
      <c r="J742" s="16"/>
    </row>
    <row r="743" spans="1:11" x14ac:dyDescent="0.25">
      <c r="B743" s="24" t="s">
        <v>614</v>
      </c>
      <c r="C743" s="23" t="s">
        <v>615</v>
      </c>
      <c r="D743" s="23" t="s">
        <v>616</v>
      </c>
      <c r="E743" s="25" t="s">
        <v>617</v>
      </c>
      <c r="F743" s="26">
        <v>44994</v>
      </c>
      <c r="G743" s="101">
        <v>99.62</v>
      </c>
      <c r="H743" s="146">
        <f>IF(F743="","",IF(F743&gt;$L$3,"",VLOOKUP(F743,'Índice de Preço  INCC-DI FGV'!$A$3:$D$158,4)))</f>
        <v>1060.116</v>
      </c>
      <c r="I743" s="147">
        <f t="shared" ref="I743:I746" si="210">IF(F743="","",IF(F743&gt;$L$3,"",($L$2/H743)-1))</f>
        <v>7.3605152643674288E-3</v>
      </c>
      <c r="J743" s="148">
        <f t="shared" ref="J743:J746" si="211">IF(G743="","",IF(F743&gt;$L$3,G743,G743*(1+I743)))</f>
        <v>100.35325453063629</v>
      </c>
    </row>
    <row r="744" spans="1:11" x14ac:dyDescent="0.25">
      <c r="B744" s="24" t="s">
        <v>133</v>
      </c>
      <c r="C744" s="23" t="s">
        <v>134</v>
      </c>
      <c r="D744" s="23" t="s">
        <v>1020</v>
      </c>
      <c r="E744" s="25" t="s">
        <v>1021</v>
      </c>
      <c r="F744" s="26">
        <v>44883</v>
      </c>
      <c r="G744" s="101">
        <v>295.35000000000002</v>
      </c>
      <c r="H744" s="146">
        <f>IF(F744="","",IF(F744&gt;$L$3,"",VLOOKUP(F744,'Índice de Preço  INCC-DI FGV'!$A$3:$D$158,4)))</f>
        <v>1050.701</v>
      </c>
      <c r="I744" s="147">
        <f t="shared" si="210"/>
        <v>1.6387154861373654E-2</v>
      </c>
      <c r="J744" s="148">
        <f t="shared" si="211"/>
        <v>300.18994618830675</v>
      </c>
    </row>
    <row r="745" spans="1:11" x14ac:dyDescent="0.25">
      <c r="B745" s="24"/>
      <c r="C745" s="23"/>
      <c r="D745" s="23"/>
      <c r="E745" s="25"/>
      <c r="F745" s="26"/>
      <c r="G745" s="101"/>
      <c r="H745" s="146" t="str">
        <f>IF(F745="","",IF(F745&gt;$L$3,"",VLOOKUP(F745,'Índice de Preço  INCC-DI FGV'!$A$3:$D$158,4)))</f>
        <v/>
      </c>
      <c r="I745" s="147" t="str">
        <f t="shared" si="210"/>
        <v/>
      </c>
      <c r="J745" s="148" t="str">
        <f t="shared" si="211"/>
        <v/>
      </c>
    </row>
    <row r="746" spans="1:11" x14ac:dyDescent="0.25">
      <c r="B746" s="24"/>
      <c r="C746" s="23"/>
      <c r="D746" s="23"/>
      <c r="E746" s="25"/>
      <c r="F746" s="26"/>
      <c r="G746" s="101"/>
      <c r="H746" s="146" t="str">
        <f>IF(F746="","",IF(F746&gt;$L$3,"",VLOOKUP(F746,'Índice de Preço  INCC-DI FGV'!$A$3:$D$158,4)))</f>
        <v/>
      </c>
      <c r="I746" s="147" t="str">
        <f t="shared" si="210"/>
        <v/>
      </c>
      <c r="J746" s="148" t="str">
        <f t="shared" si="211"/>
        <v/>
      </c>
    </row>
    <row r="747" spans="1:11" x14ac:dyDescent="0.25">
      <c r="B747" s="17" t="s">
        <v>22</v>
      </c>
      <c r="C747" s="18"/>
      <c r="D747" s="19"/>
      <c r="E747" s="20"/>
      <c r="F747" s="20"/>
      <c r="G747" s="20"/>
      <c r="H747" s="125" t="str">
        <f>IF(F747="","",VLOOKUP(F747,'Índice de Preço  INCC-DI FGV'!$A$3:$D$158,4))</f>
        <v/>
      </c>
      <c r="I747" s="135" t="str">
        <f>IF(F747="","",($L$2/H747)-1)</f>
        <v/>
      </c>
      <c r="J747" s="21"/>
    </row>
    <row r="748" spans="1:11" ht="22.5" x14ac:dyDescent="0.25">
      <c r="B748" s="7">
        <f>B741+1</f>
        <v>107</v>
      </c>
      <c r="C748" s="8" t="s">
        <v>149</v>
      </c>
      <c r="D748" s="8"/>
      <c r="E748" s="9" t="s">
        <v>130</v>
      </c>
      <c r="F748" s="10"/>
      <c r="G748" s="10">
        <f>IF(G750="","Verificar",TRUNC(MEDIAN(G750:G753),2))</f>
        <v>95.96</v>
      </c>
      <c r="H748" s="123" t="str">
        <f>IF(F748="","",VLOOKUP(F748,'Índice de Preço  INCC-DI FGV'!$A$3:$D$158,4))</f>
        <v/>
      </c>
      <c r="I748" s="133" t="str">
        <f>IF(F748="","",($L$2/H748)-1)</f>
        <v/>
      </c>
      <c r="J748" s="11">
        <f>IF(J750="","Verificar",TRUNC(MEDIAN(J750:J753),2))</f>
        <v>97.54</v>
      </c>
      <c r="K748" s="2">
        <f>COUNTA(C750:C754)</f>
        <v>3</v>
      </c>
    </row>
    <row r="749" spans="1:11" x14ac:dyDescent="0.25">
      <c r="B749" s="12" t="s">
        <v>10</v>
      </c>
      <c r="C749" s="13" t="s">
        <v>11</v>
      </c>
      <c r="D749" s="13" t="s">
        <v>12</v>
      </c>
      <c r="E749" s="14" t="s">
        <v>13</v>
      </c>
      <c r="F749" s="15" t="s">
        <v>14</v>
      </c>
      <c r="G749" s="14" t="s">
        <v>7</v>
      </c>
      <c r="H749" s="124"/>
      <c r="I749" s="134"/>
      <c r="J749" s="16"/>
    </row>
    <row r="750" spans="1:11" x14ac:dyDescent="0.25">
      <c r="B750" s="24" t="s">
        <v>1026</v>
      </c>
      <c r="C750" s="23" t="s">
        <v>148</v>
      </c>
      <c r="D750" s="23"/>
      <c r="E750" s="25"/>
      <c r="F750" s="26">
        <v>44883</v>
      </c>
      <c r="G750" s="101">
        <f>58.82+(2*4.25)+8.19</f>
        <v>75.509999999999991</v>
      </c>
      <c r="H750" s="146">
        <f>IF(F750="","",IF(F750&gt;$L$3,"",VLOOKUP(F750,'Índice de Preço  INCC-DI FGV'!$A$3:$D$158,4)))</f>
        <v>1050.701</v>
      </c>
      <c r="I750" s="147">
        <f t="shared" ref="I750:I753" si="212">IF(F750="","",IF(F750&gt;$L$3,"",($L$2/H750)-1))</f>
        <v>1.6387154861373654E-2</v>
      </c>
      <c r="J750" s="148">
        <f t="shared" ref="J750:J753" si="213">IF(G750="","",IF(F750&gt;$L$3,G750,G750*(1+I750)))</f>
        <v>76.74739406358232</v>
      </c>
    </row>
    <row r="751" spans="1:11" x14ac:dyDescent="0.25">
      <c r="B751" s="24" t="s">
        <v>133</v>
      </c>
      <c r="C751" s="23" t="s">
        <v>134</v>
      </c>
      <c r="D751" s="23" t="s">
        <v>1020</v>
      </c>
      <c r="E751" s="25" t="s">
        <v>1021</v>
      </c>
      <c r="F751" s="26">
        <v>44883</v>
      </c>
      <c r="G751" s="101">
        <f>3259.91/28</f>
        <v>116.42535714285714</v>
      </c>
      <c r="H751" s="146">
        <f>IF(F751="","",IF(F751&gt;$L$3,"",VLOOKUP(F751,'Índice de Preço  INCC-DI FGV'!$A$3:$D$158,4)))</f>
        <v>1050.701</v>
      </c>
      <c r="I751" s="147">
        <f t="shared" si="212"/>
        <v>1.6387154861373654E-2</v>
      </c>
      <c r="J751" s="148">
        <f t="shared" si="213"/>
        <v>118.33323750014787</v>
      </c>
    </row>
    <row r="752" spans="1:11" x14ac:dyDescent="0.25">
      <c r="B752" s="24"/>
      <c r="C752" s="23"/>
      <c r="D752" s="23"/>
      <c r="E752" s="25"/>
      <c r="F752" s="26"/>
      <c r="G752" s="101"/>
      <c r="H752" s="146" t="str">
        <f>IF(F752="","",IF(F752&gt;$L$3,"",VLOOKUP(F752,'Índice de Preço  INCC-DI FGV'!$A$3:$D$158,4)))</f>
        <v/>
      </c>
      <c r="I752" s="147" t="str">
        <f t="shared" si="212"/>
        <v/>
      </c>
      <c r="J752" s="148" t="str">
        <f t="shared" si="213"/>
        <v/>
      </c>
    </row>
    <row r="753" spans="2:11" x14ac:dyDescent="0.25">
      <c r="B753" s="24"/>
      <c r="C753" s="23"/>
      <c r="D753" s="23"/>
      <c r="E753" s="25"/>
      <c r="F753" s="26"/>
      <c r="G753" s="101"/>
      <c r="H753" s="146" t="str">
        <f>IF(F753="","",IF(F753&gt;$L$3,"",VLOOKUP(F753,'Índice de Preço  INCC-DI FGV'!$A$3:$D$158,4)))</f>
        <v/>
      </c>
      <c r="I753" s="147" t="str">
        <f t="shared" si="212"/>
        <v/>
      </c>
      <c r="J753" s="148" t="str">
        <f t="shared" si="213"/>
        <v/>
      </c>
    </row>
    <row r="754" spans="2:11" x14ac:dyDescent="0.25">
      <c r="B754" s="17" t="s">
        <v>22</v>
      </c>
      <c r="C754" s="18" t="s">
        <v>13836</v>
      </c>
      <c r="D754" s="19"/>
      <c r="E754" s="20"/>
      <c r="F754" s="20"/>
      <c r="G754" s="20"/>
      <c r="H754" s="125" t="str">
        <f>IF(F754="","",VLOOKUP(F754,'Índice de Preço  INCC-DI FGV'!$A$3:$D$158,4))</f>
        <v/>
      </c>
      <c r="I754" s="135" t="str">
        <f>IF(F754="","",($L$2/H754)-1)</f>
        <v/>
      </c>
      <c r="J754" s="21"/>
    </row>
    <row r="755" spans="2:11" ht="22.5" x14ac:dyDescent="0.25">
      <c r="B755" s="7">
        <f>B748+1</f>
        <v>108</v>
      </c>
      <c r="C755" s="8" t="s">
        <v>150</v>
      </c>
      <c r="D755" s="8"/>
      <c r="E755" s="9" t="s">
        <v>130</v>
      </c>
      <c r="F755" s="10"/>
      <c r="G755" s="10">
        <f>IF(G757="","Verificar",TRUNC(MEDIAN(G757:G760),2))</f>
        <v>604.33000000000004</v>
      </c>
      <c r="H755" s="123" t="str">
        <f>IF(F755="","",VLOOKUP(F755,'Índice de Preço  INCC-DI FGV'!$A$3:$D$158,4))</f>
        <v/>
      </c>
      <c r="I755" s="133" t="str">
        <f>IF(F755="","",($L$2/H755)-1)</f>
        <v/>
      </c>
      <c r="J755" s="11">
        <f>IF(J757="","Verificar",TRUNC(MEDIAN(J757:J760),2))</f>
        <v>616.46</v>
      </c>
      <c r="K755" s="2">
        <f>COUNTA(C757:C761)</f>
        <v>2</v>
      </c>
    </row>
    <row r="756" spans="2:11" x14ac:dyDescent="0.25">
      <c r="B756" s="12" t="s">
        <v>10</v>
      </c>
      <c r="C756" s="13" t="s">
        <v>11</v>
      </c>
      <c r="D756" s="13" t="s">
        <v>12</v>
      </c>
      <c r="E756" s="14" t="s">
        <v>13</v>
      </c>
      <c r="F756" s="15" t="s">
        <v>14</v>
      </c>
      <c r="G756" s="14" t="s">
        <v>7</v>
      </c>
      <c r="H756" s="124"/>
      <c r="I756" s="134"/>
      <c r="J756" s="16"/>
    </row>
    <row r="757" spans="2:11" x14ac:dyDescent="0.25">
      <c r="B757" s="24" t="s">
        <v>614</v>
      </c>
      <c r="C757" s="23" t="s">
        <v>615</v>
      </c>
      <c r="D757" s="23" t="s">
        <v>616</v>
      </c>
      <c r="E757" s="25" t="s">
        <v>617</v>
      </c>
      <c r="F757" s="26">
        <v>44994</v>
      </c>
      <c r="G757" s="101">
        <v>175.49</v>
      </c>
      <c r="H757" s="146">
        <f>IF(F757="","",IF(F757&gt;$L$3,"",VLOOKUP(F757,'Índice de Preço  INCC-DI FGV'!$A$3:$D$158,4)))</f>
        <v>1060.116</v>
      </c>
      <c r="I757" s="147">
        <f t="shared" ref="I757:I760" si="214">IF(F757="","",IF(F757&gt;$L$3,"",($L$2/H757)-1))</f>
        <v>7.3605152643674288E-3</v>
      </c>
      <c r="J757" s="148">
        <f t="shared" ref="J757:J760" si="215">IF(G757="","",IF(F757&gt;$L$3,G757,G757*(1+I757)))</f>
        <v>176.78169682374386</v>
      </c>
    </row>
    <row r="758" spans="2:11" x14ac:dyDescent="0.25">
      <c r="B758" s="24" t="s">
        <v>133</v>
      </c>
      <c r="C758" s="23" t="s">
        <v>134</v>
      </c>
      <c r="D758" s="23" t="s">
        <v>1020</v>
      </c>
      <c r="E758" s="25" t="s">
        <v>1021</v>
      </c>
      <c r="F758" s="26">
        <v>44784</v>
      </c>
      <c r="G758" s="101">
        <v>1033.17</v>
      </c>
      <c r="H758" s="146">
        <f>IF(F758="","",IF(F758&gt;$L$3,"",VLOOKUP(F758,'Índice de Preço  INCC-DI FGV'!$A$3:$D$158,4)))</f>
        <v>1044.6790000000001</v>
      </c>
      <c r="I758" s="147">
        <f t="shared" si="214"/>
        <v>2.2246067930914659E-2</v>
      </c>
      <c r="J758" s="148">
        <f t="shared" si="215"/>
        <v>1056.1539700041831</v>
      </c>
    </row>
    <row r="759" spans="2:11" x14ac:dyDescent="0.25">
      <c r="B759" s="24"/>
      <c r="C759" s="23"/>
      <c r="D759" s="23"/>
      <c r="E759" s="25"/>
      <c r="F759" s="26"/>
      <c r="G759" s="101"/>
      <c r="H759" s="146" t="str">
        <f>IF(F759="","",IF(F759&gt;$L$3,"",VLOOKUP(F759,'Índice de Preço  INCC-DI FGV'!$A$3:$D$158,4)))</f>
        <v/>
      </c>
      <c r="I759" s="147" t="str">
        <f t="shared" si="214"/>
        <v/>
      </c>
      <c r="J759" s="148" t="str">
        <f t="shared" si="215"/>
        <v/>
      </c>
    </row>
    <row r="760" spans="2:11" x14ac:dyDescent="0.25">
      <c r="B760" s="24"/>
      <c r="C760" s="23"/>
      <c r="D760" s="23"/>
      <c r="E760" s="25"/>
      <c r="F760" s="26"/>
      <c r="G760" s="101"/>
      <c r="H760" s="146" t="str">
        <f>IF(F760="","",IF(F760&gt;$L$3,"",VLOOKUP(F760,'Índice de Preço  INCC-DI FGV'!$A$3:$D$158,4)))</f>
        <v/>
      </c>
      <c r="I760" s="147" t="str">
        <f t="shared" si="214"/>
        <v/>
      </c>
      <c r="J760" s="148" t="str">
        <f t="shared" si="215"/>
        <v/>
      </c>
    </row>
    <row r="761" spans="2:11" x14ac:dyDescent="0.25">
      <c r="B761" s="17" t="s">
        <v>22</v>
      </c>
      <c r="C761" s="18"/>
      <c r="D761" s="19"/>
      <c r="E761" s="20"/>
      <c r="F761" s="20"/>
      <c r="G761" s="20"/>
      <c r="H761" s="125" t="str">
        <f>IF(F761="","",VLOOKUP(F761,'Índice de Preço  INCC-DI FGV'!$A$3:$D$158,4))</f>
        <v/>
      </c>
      <c r="I761" s="135" t="str">
        <f>IF(F761="","",($L$2/H761)-1)</f>
        <v/>
      </c>
      <c r="J761" s="21"/>
    </row>
    <row r="762" spans="2:11" ht="22.5" x14ac:dyDescent="0.25">
      <c r="B762" s="7">
        <f>B755+1</f>
        <v>109</v>
      </c>
      <c r="C762" s="8" t="s">
        <v>151</v>
      </c>
      <c r="D762" s="8"/>
      <c r="E762" s="9" t="s">
        <v>130</v>
      </c>
      <c r="F762" s="10"/>
      <c r="G762" s="10">
        <f>IF(G764="","Verificar",TRUNC(MEDIAN(G764:G767),2))</f>
        <v>2021.52</v>
      </c>
      <c r="H762" s="123" t="str">
        <f>IF(F762="","",VLOOKUP(F762,'Índice de Preço  INCC-DI FGV'!$A$3:$D$158,4))</f>
        <v/>
      </c>
      <c r="I762" s="133" t="str">
        <f>IF(F762="","",($L$2/H762)-1)</f>
        <v/>
      </c>
      <c r="J762" s="11">
        <f>IF(J764="","Verificar",TRUNC(MEDIAN(J764:J767),2))</f>
        <v>2059.54</v>
      </c>
      <c r="K762" s="2">
        <f>COUNTA(C764:C768)</f>
        <v>2</v>
      </c>
    </row>
    <row r="763" spans="2:11" x14ac:dyDescent="0.25">
      <c r="B763" s="12" t="s">
        <v>10</v>
      </c>
      <c r="C763" s="13" t="s">
        <v>11</v>
      </c>
      <c r="D763" s="13" t="s">
        <v>12</v>
      </c>
      <c r="E763" s="14" t="s">
        <v>13</v>
      </c>
      <c r="F763" s="15" t="s">
        <v>14</v>
      </c>
      <c r="G763" s="14" t="s">
        <v>7</v>
      </c>
      <c r="H763" s="124"/>
      <c r="I763" s="134"/>
      <c r="J763" s="16"/>
    </row>
    <row r="764" spans="2:11" x14ac:dyDescent="0.25">
      <c r="B764" s="24" t="s">
        <v>614</v>
      </c>
      <c r="C764" s="23" t="s">
        <v>615</v>
      </c>
      <c r="D764" s="23" t="s">
        <v>616</v>
      </c>
      <c r="E764" s="25" t="s">
        <v>617</v>
      </c>
      <c r="F764" s="26">
        <v>44994</v>
      </c>
      <c r="G764" s="101">
        <v>933.73</v>
      </c>
      <c r="H764" s="146">
        <f>IF(F764="","",IF(F764&gt;$L$3,"",VLOOKUP(F764,'Índice de Preço  INCC-DI FGV'!$A$3:$D$158,4)))</f>
        <v>1060.116</v>
      </c>
      <c r="I764" s="147">
        <f t="shared" ref="I764:I767" si="216">IF(F764="","",IF(F764&gt;$L$3,"",($L$2/H764)-1))</f>
        <v>7.3605152643674288E-3</v>
      </c>
      <c r="J764" s="148">
        <f t="shared" ref="J764:J767" si="217">IF(G764="","",IF(F764&gt;$L$3,G764,G764*(1+I764)))</f>
        <v>940.60273391779776</v>
      </c>
    </row>
    <row r="765" spans="2:11" x14ac:dyDescent="0.25">
      <c r="B765" s="24" t="s">
        <v>133</v>
      </c>
      <c r="C765" s="23" t="s">
        <v>134</v>
      </c>
      <c r="D765" s="23" t="s">
        <v>1020</v>
      </c>
      <c r="E765" s="25" t="s">
        <v>1021</v>
      </c>
      <c r="F765" s="26">
        <v>44784</v>
      </c>
      <c r="G765" s="101">
        <v>3109.32</v>
      </c>
      <c r="H765" s="146">
        <f>IF(F765="","",IF(F765&gt;$L$3,"",VLOOKUP(F765,'Índice de Preço  INCC-DI FGV'!$A$3:$D$158,4)))</f>
        <v>1044.6790000000001</v>
      </c>
      <c r="I765" s="147">
        <f t="shared" si="216"/>
        <v>2.2246067930914659E-2</v>
      </c>
      <c r="J765" s="148">
        <f t="shared" si="217"/>
        <v>3178.4901439389519</v>
      </c>
    </row>
    <row r="766" spans="2:11" x14ac:dyDescent="0.25">
      <c r="B766" s="24"/>
      <c r="C766" s="23"/>
      <c r="D766" s="23"/>
      <c r="E766" s="25"/>
      <c r="F766" s="26"/>
      <c r="G766" s="101"/>
      <c r="H766" s="146" t="str">
        <f>IF(F766="","",IF(F766&gt;$L$3,"",VLOOKUP(F766,'Índice de Preço  INCC-DI FGV'!$A$3:$D$158,4)))</f>
        <v/>
      </c>
      <c r="I766" s="147" t="str">
        <f t="shared" si="216"/>
        <v/>
      </c>
      <c r="J766" s="148" t="str">
        <f t="shared" si="217"/>
        <v/>
      </c>
    </row>
    <row r="767" spans="2:11" x14ac:dyDescent="0.25">
      <c r="B767" s="24"/>
      <c r="C767" s="23"/>
      <c r="D767" s="23"/>
      <c r="E767" s="25"/>
      <c r="F767" s="26"/>
      <c r="G767" s="101"/>
      <c r="H767" s="146" t="str">
        <f>IF(F767="","",IF(F767&gt;$L$3,"",VLOOKUP(F767,'Índice de Preço  INCC-DI FGV'!$A$3:$D$158,4)))</f>
        <v/>
      </c>
      <c r="I767" s="147" t="str">
        <f t="shared" si="216"/>
        <v/>
      </c>
      <c r="J767" s="148" t="str">
        <f t="shared" si="217"/>
        <v/>
      </c>
    </row>
    <row r="768" spans="2:11" x14ac:dyDescent="0.25">
      <c r="B768" s="17" t="s">
        <v>22</v>
      </c>
      <c r="C768" s="18"/>
      <c r="D768" s="19"/>
      <c r="E768" s="20"/>
      <c r="F768" s="20"/>
      <c r="G768" s="20"/>
      <c r="H768" s="125" t="str">
        <f>IF(F768="","",VLOOKUP(F768,'Índice de Preço  INCC-DI FGV'!$A$3:$D$158,4))</f>
        <v/>
      </c>
      <c r="I768" s="135" t="str">
        <f>IF(F768="","",($L$2/H768)-1)</f>
        <v/>
      </c>
      <c r="J768" s="21"/>
    </row>
    <row r="769" spans="2:11" ht="22.5" x14ac:dyDescent="0.25">
      <c r="B769" s="7">
        <f>B762+1</f>
        <v>110</v>
      </c>
      <c r="C769" s="8" t="s">
        <v>152</v>
      </c>
      <c r="D769" s="8"/>
      <c r="E769" s="9" t="s">
        <v>130</v>
      </c>
      <c r="F769" s="10"/>
      <c r="G769" s="10">
        <f>IF(G771="","Verificar",TRUNC(MEDIAN(G771:G774),2))</f>
        <v>51</v>
      </c>
      <c r="H769" s="123" t="str">
        <f>IF(F769="","",VLOOKUP(F769,'Índice de Preço  INCC-DI FGV'!$A$3:$D$158,4))</f>
        <v/>
      </c>
      <c r="I769" s="133" t="str">
        <f>IF(F769="","",($L$2/H769)-1)</f>
        <v/>
      </c>
      <c r="J769" s="11">
        <f>IF(J771="","Verificar",TRUNC(MEDIAN(J771:J774),2))</f>
        <v>51</v>
      </c>
      <c r="K769" s="2">
        <f>COUNTA(C771:C775)</f>
        <v>3</v>
      </c>
    </row>
    <row r="770" spans="2:11" x14ac:dyDescent="0.25">
      <c r="B770" s="12" t="s">
        <v>10</v>
      </c>
      <c r="C770" s="13" t="s">
        <v>11</v>
      </c>
      <c r="D770" s="13" t="s">
        <v>12</v>
      </c>
      <c r="E770" s="14" t="s">
        <v>13</v>
      </c>
      <c r="F770" s="15" t="s">
        <v>14</v>
      </c>
      <c r="G770" s="14" t="s">
        <v>7</v>
      </c>
      <c r="H770" s="124"/>
      <c r="I770" s="134"/>
      <c r="J770" s="16"/>
    </row>
    <row r="771" spans="2:11" x14ac:dyDescent="0.25">
      <c r="B771" s="24" t="s">
        <v>1050</v>
      </c>
      <c r="C771" s="23" t="s">
        <v>1049</v>
      </c>
      <c r="D771" s="23"/>
      <c r="E771" s="25"/>
      <c r="F771" s="26">
        <v>45112</v>
      </c>
      <c r="G771" s="101">
        <v>36</v>
      </c>
      <c r="H771" s="146" t="str">
        <f>IF(F771="","",IF(F771&gt;$L$3,"",VLOOKUP(F771,'Índice de Preço  INCC-DI FGV'!$A$3:$D$158,4)))</f>
        <v/>
      </c>
      <c r="I771" s="147" t="str">
        <f t="shared" ref="I771:I774" si="218">IF(F771="","",IF(F771&gt;$L$3,"",($L$2/H771)-1))</f>
        <v/>
      </c>
      <c r="J771" s="148">
        <f t="shared" ref="J771:J774" si="219">IF(G771="","",IF(F771&gt;$L$3,G771,G771*(1+I771)))</f>
        <v>36</v>
      </c>
    </row>
    <row r="772" spans="2:11" x14ac:dyDescent="0.25">
      <c r="B772" s="24" t="s">
        <v>26</v>
      </c>
      <c r="C772" s="23" t="s">
        <v>27</v>
      </c>
      <c r="D772" s="23"/>
      <c r="E772" s="25"/>
      <c r="F772" s="26">
        <v>45112</v>
      </c>
      <c r="G772" s="101">
        <v>62</v>
      </c>
      <c r="H772" s="146" t="str">
        <f>IF(F772="","",IF(F772&gt;$L$3,"",VLOOKUP(F772,'Índice de Preço  INCC-DI FGV'!$A$3:$D$158,4)))</f>
        <v/>
      </c>
      <c r="I772" s="147" t="str">
        <f t="shared" si="218"/>
        <v/>
      </c>
      <c r="J772" s="148">
        <f t="shared" si="219"/>
        <v>62</v>
      </c>
    </row>
    <row r="773" spans="2:11" x14ac:dyDescent="0.25">
      <c r="B773" s="24" t="s">
        <v>157</v>
      </c>
      <c r="C773" s="23" t="s">
        <v>158</v>
      </c>
      <c r="D773" s="23"/>
      <c r="E773" s="25"/>
      <c r="F773" s="26">
        <v>45112</v>
      </c>
      <c r="G773" s="101">
        <v>51</v>
      </c>
      <c r="H773" s="146" t="str">
        <f>IF(F773="","",IF(F773&gt;$L$3,"",VLOOKUP(F773,'Índice de Preço  INCC-DI FGV'!$A$3:$D$158,4)))</f>
        <v/>
      </c>
      <c r="I773" s="147" t="str">
        <f t="shared" si="218"/>
        <v/>
      </c>
      <c r="J773" s="148">
        <f t="shared" si="219"/>
        <v>51</v>
      </c>
    </row>
    <row r="774" spans="2:11" x14ac:dyDescent="0.25">
      <c r="B774" s="24"/>
      <c r="C774" s="23"/>
      <c r="D774" s="23"/>
      <c r="E774" s="25"/>
      <c r="F774" s="26"/>
      <c r="G774" s="101"/>
      <c r="H774" s="146" t="str">
        <f>IF(F774="","",IF(F774&gt;$L$3,"",VLOOKUP(F774,'Índice de Preço  INCC-DI FGV'!$A$3:$D$158,4)))</f>
        <v/>
      </c>
      <c r="I774" s="147" t="str">
        <f t="shared" si="218"/>
        <v/>
      </c>
      <c r="J774" s="148" t="str">
        <f t="shared" si="219"/>
        <v/>
      </c>
    </row>
    <row r="775" spans="2:11" x14ac:dyDescent="0.25">
      <c r="B775" s="17" t="s">
        <v>22</v>
      </c>
      <c r="C775" s="18"/>
      <c r="D775" s="19"/>
      <c r="E775" s="20"/>
      <c r="F775" s="20"/>
      <c r="G775" s="20"/>
      <c r="H775" s="125" t="str">
        <f>IF(F775="","",VLOOKUP(F775,'Índice de Preço  INCC-DI FGV'!$A$3:$D$158,4))</f>
        <v/>
      </c>
      <c r="I775" s="135" t="str">
        <f>IF(F775="","",($L$2/H775)-1)</f>
        <v/>
      </c>
      <c r="J775" s="21"/>
    </row>
    <row r="776" spans="2:11" x14ac:dyDescent="0.25">
      <c r="B776" s="7">
        <f>B769+1</f>
        <v>111</v>
      </c>
      <c r="C776" s="8" t="s">
        <v>161</v>
      </c>
      <c r="D776" s="8"/>
      <c r="E776" s="9" t="s">
        <v>130</v>
      </c>
      <c r="F776" s="10"/>
      <c r="G776" s="10">
        <f>IF(G778="","Verificar",TRUNC(MEDIAN(G778:G781),2))</f>
        <v>11.7</v>
      </c>
      <c r="H776" s="123" t="str">
        <f>IF(F776="","",VLOOKUP(F776,'Índice de Preço  INCC-DI FGV'!$A$3:$D$158,4))</f>
        <v/>
      </c>
      <c r="I776" s="133" t="str">
        <f>IF(F776="","",($L$2/H776)-1)</f>
        <v/>
      </c>
      <c r="J776" s="11">
        <f>IF(J778="","Verificar",TRUNC(MEDIAN(J778:J781),2))</f>
        <v>11.96</v>
      </c>
      <c r="K776" s="2">
        <f>COUNTA(C778:C783)</f>
        <v>4</v>
      </c>
    </row>
    <row r="777" spans="2:11" x14ac:dyDescent="0.25">
      <c r="B777" s="12" t="s">
        <v>10</v>
      </c>
      <c r="C777" s="13" t="s">
        <v>11</v>
      </c>
      <c r="D777" s="13" t="s">
        <v>12</v>
      </c>
      <c r="E777" s="14" t="s">
        <v>13</v>
      </c>
      <c r="F777" s="15" t="s">
        <v>14</v>
      </c>
      <c r="G777" s="14" t="s">
        <v>7</v>
      </c>
      <c r="H777" s="124"/>
      <c r="I777" s="134"/>
      <c r="J777" s="16"/>
    </row>
    <row r="778" spans="2:11" x14ac:dyDescent="0.25">
      <c r="B778" s="24" t="s">
        <v>1091</v>
      </c>
      <c r="C778" s="23" t="s">
        <v>1090</v>
      </c>
      <c r="D778" s="23" t="s">
        <v>162</v>
      </c>
      <c r="E778" s="25" t="s">
        <v>163</v>
      </c>
      <c r="F778" s="26">
        <v>44803</v>
      </c>
      <c r="G778" s="101">
        <v>13.87</v>
      </c>
      <c r="H778" s="146">
        <f>IF(F778="","",IF(F778&gt;$L$3,"",VLOOKUP(F778,'Índice de Preço  INCC-DI FGV'!$A$3:$D$158,4)))</f>
        <v>1044.6790000000001</v>
      </c>
      <c r="I778" s="147">
        <f t="shared" ref="I778:I781" si="220">IF(F778="","",IF(F778&gt;$L$3,"",($L$2/H778)-1))</f>
        <v>2.2246067930914659E-2</v>
      </c>
      <c r="J778" s="148">
        <f t="shared" ref="J778:J781" si="221">IF(G778="","",IF(F778&gt;$L$3,G778,G778*(1+I778)))</f>
        <v>14.178552962201785</v>
      </c>
    </row>
    <row r="779" spans="2:11" ht="56.25" x14ac:dyDescent="0.25">
      <c r="B779" s="24" t="s">
        <v>1094</v>
      </c>
      <c r="C779" s="23" t="s">
        <v>164</v>
      </c>
      <c r="D779" s="23" t="s">
        <v>1095</v>
      </c>
      <c r="E779" s="150" t="s">
        <v>165</v>
      </c>
      <c r="F779" s="26">
        <v>44777</v>
      </c>
      <c r="G779" s="101">
        <v>9.5299999999999994</v>
      </c>
      <c r="H779" s="146">
        <f>IF(F779="","",IF(F779&gt;$L$3,"",VLOOKUP(F779,'Índice de Preço  INCC-DI FGV'!$A$3:$D$158,4)))</f>
        <v>1044.6790000000001</v>
      </c>
      <c r="I779" s="147">
        <f t="shared" si="220"/>
        <v>2.2246067930914659E-2</v>
      </c>
      <c r="J779" s="148">
        <f t="shared" si="221"/>
        <v>9.7420050273816159</v>
      </c>
    </row>
    <row r="780" spans="2:11" x14ac:dyDescent="0.25">
      <c r="B780" s="24"/>
      <c r="C780" s="23"/>
      <c r="D780" s="23"/>
      <c r="E780" s="150"/>
      <c r="F780" s="26"/>
      <c r="G780" s="101"/>
      <c r="H780" s="146" t="str">
        <f>IF(F780="","",IF(F780&gt;$L$3,"",VLOOKUP(F780,'Índice de Preço  INCC-DI FGV'!$A$3:$D$158,4)))</f>
        <v/>
      </c>
      <c r="I780" s="147" t="str">
        <f t="shared" si="220"/>
        <v/>
      </c>
      <c r="J780" s="148" t="str">
        <f t="shared" si="221"/>
        <v/>
      </c>
    </row>
    <row r="781" spans="2:11" x14ac:dyDescent="0.25">
      <c r="B781" s="24"/>
      <c r="C781" s="23"/>
      <c r="D781" s="23"/>
      <c r="E781" s="150"/>
      <c r="F781" s="26"/>
      <c r="G781" s="101"/>
      <c r="H781" s="146" t="str">
        <f>IF(F781="","",IF(F781&gt;$L$3,"",VLOOKUP(F781,'Índice de Preço  INCC-DI FGV'!$A$3:$D$158,4)))</f>
        <v/>
      </c>
      <c r="I781" s="147" t="str">
        <f t="shared" si="220"/>
        <v/>
      </c>
      <c r="J781" s="148" t="str">
        <f t="shared" si="221"/>
        <v/>
      </c>
    </row>
    <row r="782" spans="2:11" ht="22.5" x14ac:dyDescent="0.25">
      <c r="B782" s="17" t="s">
        <v>22</v>
      </c>
      <c r="C782" s="18" t="s">
        <v>166</v>
      </c>
      <c r="D782" s="19"/>
      <c r="E782" s="20"/>
      <c r="F782" s="20"/>
      <c r="G782" s="20"/>
      <c r="H782" s="125" t="str">
        <f>IF(F782="","",VLOOKUP(F782,'Índice de Preço  INCC-DI FGV'!$A$3:$D$158,4))</f>
        <v/>
      </c>
      <c r="I782" s="135" t="str">
        <f>IF(F782="","",($L$2/H782)-1)</f>
        <v/>
      </c>
      <c r="J782" s="21"/>
    </row>
    <row r="783" spans="2:11" x14ac:dyDescent="0.25">
      <c r="B783" s="7">
        <f>B776+1</f>
        <v>112</v>
      </c>
      <c r="C783" s="8" t="s">
        <v>167</v>
      </c>
      <c r="D783" s="8"/>
      <c r="E783" s="9" t="s">
        <v>130</v>
      </c>
      <c r="F783" s="10"/>
      <c r="G783" s="10">
        <f>IF(G785="","Verificar",TRUNC(MEDIAN(G785:G788),2))</f>
        <v>681.85</v>
      </c>
      <c r="H783" s="123" t="str">
        <f>IF(F783="","",VLOOKUP(F783,'Índice de Preço  INCC-DI FGV'!$A$3:$D$158,4))</f>
        <v/>
      </c>
      <c r="I783" s="133" t="str">
        <f>IF(F783="","",($L$2/H783)-1)</f>
        <v/>
      </c>
      <c r="J783" s="11">
        <f>IF(J785="","Verificar",TRUNC(MEDIAN(J785:J788),2))</f>
        <v>734.05</v>
      </c>
      <c r="K783" s="2">
        <f>COUNTA(C785:C790)</f>
        <v>3</v>
      </c>
    </row>
    <row r="784" spans="2:11" x14ac:dyDescent="0.25">
      <c r="B784" s="12" t="s">
        <v>10</v>
      </c>
      <c r="C784" s="13" t="s">
        <v>11</v>
      </c>
      <c r="D784" s="13" t="s">
        <v>12</v>
      </c>
      <c r="E784" s="14" t="s">
        <v>13</v>
      </c>
      <c r="F784" s="15" t="s">
        <v>14</v>
      </c>
      <c r="G784" s="14" t="s">
        <v>7</v>
      </c>
      <c r="H784" s="124"/>
      <c r="I784" s="134"/>
      <c r="J784" s="16"/>
    </row>
    <row r="785" spans="2:11" x14ac:dyDescent="0.25">
      <c r="B785" s="24" t="s">
        <v>26</v>
      </c>
      <c r="C785" s="23" t="s">
        <v>27</v>
      </c>
      <c r="D785" s="23" t="s">
        <v>28</v>
      </c>
      <c r="E785" s="25" t="s">
        <v>29</v>
      </c>
      <c r="F785" s="26">
        <v>44711</v>
      </c>
      <c r="G785" s="101">
        <v>659.7</v>
      </c>
      <c r="H785" s="146">
        <f>IF(F785="","",IF(F785&gt;$L$3,"",VLOOKUP(F785,'Índice de Preço  INCC-DI FGV'!$A$3:$D$158,4)))</f>
        <v>1013.164</v>
      </c>
      <c r="I785" s="147">
        <f t="shared" ref="I785:I788" si="222">IF(F785="","",IF(F785&gt;$L$3,"",($L$2/H785)-1))</f>
        <v>5.4043570438744526E-2</v>
      </c>
      <c r="J785" s="148">
        <f t="shared" ref="J785:J788" si="223">IF(G785="","",IF(F785&gt;$L$3,G785,G785*(1+I785)))</f>
        <v>695.35254341843984</v>
      </c>
    </row>
    <row r="786" spans="2:11" x14ac:dyDescent="0.25">
      <c r="B786" s="24" t="s">
        <v>1080</v>
      </c>
      <c r="C786" s="23" t="s">
        <v>30</v>
      </c>
      <c r="D786" s="149">
        <v>5133821400</v>
      </c>
      <c r="E786" s="25" t="s">
        <v>31</v>
      </c>
      <c r="F786" s="26">
        <v>44596</v>
      </c>
      <c r="G786" s="101">
        <v>704</v>
      </c>
      <c r="H786" s="146">
        <f>IF(F786="","",IF(F786&gt;$L$3,"",VLOOKUP(F786,'Índice de Preço  INCC-DI FGV'!$A$3:$D$158,4)))</f>
        <v>972.904</v>
      </c>
      <c r="I786" s="147">
        <f t="shared" si="222"/>
        <v>9.7661228651542364E-2</v>
      </c>
      <c r="J786" s="148">
        <f t="shared" si="223"/>
        <v>772.75350497068587</v>
      </c>
    </row>
    <row r="787" spans="2:11" x14ac:dyDescent="0.25">
      <c r="B787" s="24"/>
      <c r="C787" s="23"/>
      <c r="D787" s="149"/>
      <c r="E787" s="25"/>
      <c r="F787" s="26"/>
      <c r="G787" s="101"/>
      <c r="H787" s="146" t="str">
        <f>IF(F787="","",IF(F787&gt;$L$3,"",VLOOKUP(F787,'Índice de Preço  INCC-DI FGV'!$A$3:$D$158,4)))</f>
        <v/>
      </c>
      <c r="I787" s="147" t="str">
        <f t="shared" si="222"/>
        <v/>
      </c>
      <c r="J787" s="148" t="str">
        <f t="shared" si="223"/>
        <v/>
      </c>
    </row>
    <row r="788" spans="2:11" x14ac:dyDescent="0.25">
      <c r="B788" s="24"/>
      <c r="C788" s="23"/>
      <c r="D788" s="149"/>
      <c r="E788" s="25"/>
      <c r="F788" s="26"/>
      <c r="G788" s="101"/>
      <c r="H788" s="146" t="str">
        <f>IF(F788="","",IF(F788&gt;$L$3,"",VLOOKUP(F788,'Índice de Preço  INCC-DI FGV'!$A$3:$D$158,4)))</f>
        <v/>
      </c>
      <c r="I788" s="147" t="str">
        <f t="shared" si="222"/>
        <v/>
      </c>
      <c r="J788" s="148" t="str">
        <f t="shared" si="223"/>
        <v/>
      </c>
    </row>
    <row r="789" spans="2:11" x14ac:dyDescent="0.25">
      <c r="B789" s="17" t="s">
        <v>22</v>
      </c>
      <c r="C789" s="18"/>
      <c r="D789" s="19"/>
      <c r="E789" s="20"/>
      <c r="F789" s="20"/>
      <c r="G789" s="20"/>
      <c r="H789" s="125" t="str">
        <f>IF(F789="","",VLOOKUP(F789,'Índice de Preço  INCC-DI FGV'!$A$3:$D$158,4))</f>
        <v/>
      </c>
      <c r="I789" s="135" t="str">
        <f>IF(F789="","",($L$2/H789)-1)</f>
        <v/>
      </c>
      <c r="J789" s="21"/>
    </row>
    <row r="790" spans="2:11" x14ac:dyDescent="0.25">
      <c r="B790" s="7">
        <f>B783+1</f>
        <v>113</v>
      </c>
      <c r="C790" s="8" t="s">
        <v>168</v>
      </c>
      <c r="D790" s="8"/>
      <c r="E790" s="9" t="s">
        <v>130</v>
      </c>
      <c r="F790" s="10"/>
      <c r="G790" s="10">
        <f>IF(G792="","Verificar",TRUNC(MEDIAN(G792:G795),2))</f>
        <v>1859.55</v>
      </c>
      <c r="H790" s="123" t="str">
        <f>IF(F790="","",VLOOKUP(F790,'Índice de Preço  INCC-DI FGV'!$A$3:$D$158,4))</f>
        <v/>
      </c>
      <c r="I790" s="133" t="str">
        <f>IF(F790="","",($L$2/H790)-1)</f>
        <v/>
      </c>
      <c r="J790" s="11">
        <f>IF(J792="","Verificar",TRUNC(MEDIAN(J792:J795),2))</f>
        <v>2001.24</v>
      </c>
      <c r="K790" s="2">
        <f>COUNTA(C792:C797)</f>
        <v>3</v>
      </c>
    </row>
    <row r="791" spans="2:11" x14ac:dyDescent="0.25">
      <c r="B791" s="12" t="s">
        <v>10</v>
      </c>
      <c r="C791" s="13" t="s">
        <v>11</v>
      </c>
      <c r="D791" s="13" t="s">
        <v>12</v>
      </c>
      <c r="E791" s="14" t="s">
        <v>13</v>
      </c>
      <c r="F791" s="15" t="s">
        <v>14</v>
      </c>
      <c r="G791" s="14" t="s">
        <v>7</v>
      </c>
      <c r="H791" s="124"/>
      <c r="I791" s="134"/>
      <c r="J791" s="16"/>
    </row>
    <row r="792" spans="2:11" x14ac:dyDescent="0.25">
      <c r="B792" s="24" t="s">
        <v>26</v>
      </c>
      <c r="C792" s="23" t="s">
        <v>27</v>
      </c>
      <c r="D792" s="23" t="s">
        <v>28</v>
      </c>
      <c r="E792" s="25" t="s">
        <v>29</v>
      </c>
      <c r="F792" s="26">
        <v>44711</v>
      </c>
      <c r="G792" s="101">
        <v>1830.1</v>
      </c>
      <c r="H792" s="146">
        <f>IF(F792="","",IF(F792&gt;$L$3,"",VLOOKUP(F792,'Índice de Preço  INCC-DI FGV'!$A$3:$D$158,4)))</f>
        <v>1013.164</v>
      </c>
      <c r="I792" s="147">
        <f t="shared" ref="I792:I795" si="224">IF(F792="","",IF(F792&gt;$L$3,"",($L$2/H792)-1))</f>
        <v>5.4043570438744526E-2</v>
      </c>
      <c r="J792" s="148">
        <f t="shared" ref="J792:J795" si="225">IF(G792="","",IF(F792&gt;$L$3,G792,G792*(1+I792)))</f>
        <v>1929.0051382599463</v>
      </c>
    </row>
    <row r="793" spans="2:11" x14ac:dyDescent="0.25">
      <c r="B793" s="24" t="s">
        <v>1080</v>
      </c>
      <c r="C793" s="23" t="s">
        <v>30</v>
      </c>
      <c r="D793" s="149">
        <v>5133821400</v>
      </c>
      <c r="E793" s="25" t="s">
        <v>31</v>
      </c>
      <c r="F793" s="26">
        <v>44596</v>
      </c>
      <c r="G793" s="101">
        <v>1889</v>
      </c>
      <c r="H793" s="146">
        <f>IF(F793="","",IF(F793&gt;$L$3,"",VLOOKUP(F793,'Índice de Preço  INCC-DI FGV'!$A$3:$D$158,4)))</f>
        <v>972.904</v>
      </c>
      <c r="I793" s="147">
        <f t="shared" si="224"/>
        <v>9.7661228651542364E-2</v>
      </c>
      <c r="J793" s="148">
        <f t="shared" si="225"/>
        <v>2073.4820609227636</v>
      </c>
    </row>
    <row r="794" spans="2:11" x14ac:dyDescent="0.25">
      <c r="B794" s="24"/>
      <c r="C794" s="23"/>
      <c r="D794" s="149"/>
      <c r="E794" s="25"/>
      <c r="F794" s="26"/>
      <c r="G794" s="101"/>
      <c r="H794" s="146" t="str">
        <f>IF(F794="","",IF(F794&gt;$L$3,"",VLOOKUP(F794,'Índice de Preço  INCC-DI FGV'!$A$3:$D$158,4)))</f>
        <v/>
      </c>
      <c r="I794" s="147" t="str">
        <f t="shared" si="224"/>
        <v/>
      </c>
      <c r="J794" s="148" t="str">
        <f t="shared" si="225"/>
        <v/>
      </c>
    </row>
    <row r="795" spans="2:11" x14ac:dyDescent="0.25">
      <c r="B795" s="24"/>
      <c r="C795" s="23"/>
      <c r="D795" s="23"/>
      <c r="E795" s="25"/>
      <c r="F795" s="26"/>
      <c r="G795" s="101"/>
      <c r="H795" s="146" t="str">
        <f>IF(F795="","",IF(F795&gt;$L$3,"",VLOOKUP(F795,'Índice de Preço  INCC-DI FGV'!$A$3:$D$158,4)))</f>
        <v/>
      </c>
      <c r="I795" s="147" t="str">
        <f t="shared" si="224"/>
        <v/>
      </c>
      <c r="J795" s="148" t="str">
        <f t="shared" si="225"/>
        <v/>
      </c>
    </row>
    <row r="796" spans="2:11" x14ac:dyDescent="0.25">
      <c r="B796" s="17" t="s">
        <v>22</v>
      </c>
      <c r="C796" s="18"/>
      <c r="D796" s="19"/>
      <c r="E796" s="20"/>
      <c r="F796" s="20"/>
      <c r="G796" s="20"/>
      <c r="H796" s="125" t="str">
        <f>IF(F796="","",VLOOKUP(F796,'Índice de Preço  INCC-DI FGV'!$A$3:$D$158,4))</f>
        <v/>
      </c>
      <c r="I796" s="135" t="str">
        <f>IF(F796="","",($L$2/H796)-1)</f>
        <v/>
      </c>
      <c r="J796" s="21"/>
    </row>
    <row r="797" spans="2:11" ht="22.5" x14ac:dyDescent="0.25">
      <c r="B797" s="7">
        <f>B790+1</f>
        <v>114</v>
      </c>
      <c r="C797" s="8" t="s">
        <v>169</v>
      </c>
      <c r="D797" s="8"/>
      <c r="E797" s="9" t="s">
        <v>130</v>
      </c>
      <c r="F797" s="10"/>
      <c r="G797" s="10">
        <f>IF(G799="","Verificar",TRUNC(MEDIAN(G799:G802),2))</f>
        <v>1542</v>
      </c>
      <c r="H797" s="123" t="str">
        <f>IF(F797="","",VLOOKUP(F797,'Índice de Preço  INCC-DI FGV'!$A$3:$D$158,4))</f>
        <v/>
      </c>
      <c r="I797" s="133" t="str">
        <f>IF(F797="","",($L$2/H797)-1)</f>
        <v/>
      </c>
      <c r="J797" s="11">
        <f>IF(J799="","Verificar",TRUNC(MEDIAN(J799:J802),2))</f>
        <v>1658.7</v>
      </c>
      <c r="K797" s="2">
        <f>COUNTA(C799:C804)</f>
        <v>3</v>
      </c>
    </row>
    <row r="798" spans="2:11" x14ac:dyDescent="0.25">
      <c r="B798" s="12" t="s">
        <v>10</v>
      </c>
      <c r="C798" s="13" t="s">
        <v>11</v>
      </c>
      <c r="D798" s="13" t="s">
        <v>12</v>
      </c>
      <c r="E798" s="14" t="s">
        <v>13</v>
      </c>
      <c r="F798" s="15" t="s">
        <v>14</v>
      </c>
      <c r="G798" s="14" t="s">
        <v>7</v>
      </c>
      <c r="H798" s="124"/>
      <c r="I798" s="134"/>
      <c r="J798" s="16"/>
    </row>
    <row r="799" spans="2:11" x14ac:dyDescent="0.25">
      <c r="B799" s="24" t="s">
        <v>26</v>
      </c>
      <c r="C799" s="23" t="s">
        <v>27</v>
      </c>
      <c r="D799" s="23" t="s">
        <v>28</v>
      </c>
      <c r="E799" s="25" t="s">
        <v>29</v>
      </c>
      <c r="F799" s="26">
        <v>44711</v>
      </c>
      <c r="G799" s="101">
        <v>1554</v>
      </c>
      <c r="H799" s="146">
        <f>IF(F799="","",IF(F799&gt;$L$3,"",VLOOKUP(F799,'Índice de Preço  INCC-DI FGV'!$A$3:$D$158,4)))</f>
        <v>1013.164</v>
      </c>
      <c r="I799" s="147">
        <f t="shared" ref="I799:I802" si="226">IF(F799="","",IF(F799&gt;$L$3,"",($L$2/H799)-1))</f>
        <v>5.4043570438744526E-2</v>
      </c>
      <c r="J799" s="148">
        <f t="shared" ref="J799:J802" si="227">IF(G799="","",IF(F799&gt;$L$3,G799,G799*(1+I799)))</f>
        <v>1637.9837084618091</v>
      </c>
    </row>
    <row r="800" spans="2:11" x14ac:dyDescent="0.25">
      <c r="B800" s="24" t="s">
        <v>1080</v>
      </c>
      <c r="C800" s="23" t="s">
        <v>30</v>
      </c>
      <c r="D800" s="149">
        <v>5133821400</v>
      </c>
      <c r="E800" s="25" t="s">
        <v>31</v>
      </c>
      <c r="F800" s="26">
        <v>44596</v>
      </c>
      <c r="G800" s="101">
        <v>1530</v>
      </c>
      <c r="H800" s="146">
        <f>IF(F800="","",IF(F800&gt;$L$3,"",VLOOKUP(F800,'Índice de Preço  INCC-DI FGV'!$A$3:$D$158,4)))</f>
        <v>972.904</v>
      </c>
      <c r="I800" s="147">
        <f t="shared" si="226"/>
        <v>9.7661228651542364E-2</v>
      </c>
      <c r="J800" s="148">
        <f t="shared" si="227"/>
        <v>1679.4216798368598</v>
      </c>
    </row>
    <row r="801" spans="2:11" x14ac:dyDescent="0.25">
      <c r="B801" s="24"/>
      <c r="C801" s="23"/>
      <c r="D801" s="23"/>
      <c r="E801" s="25"/>
      <c r="F801" s="26"/>
      <c r="G801" s="101"/>
      <c r="H801" s="146" t="str">
        <f>IF(F801="","",IF(F801&gt;$L$3,"",VLOOKUP(F801,'Índice de Preço  INCC-DI FGV'!$A$3:$D$158,4)))</f>
        <v/>
      </c>
      <c r="I801" s="147" t="str">
        <f t="shared" si="226"/>
        <v/>
      </c>
      <c r="J801" s="148" t="str">
        <f t="shared" si="227"/>
        <v/>
      </c>
    </row>
    <row r="802" spans="2:11" x14ac:dyDescent="0.25">
      <c r="B802" s="24"/>
      <c r="C802" s="23"/>
      <c r="D802" s="23"/>
      <c r="E802" s="25"/>
      <c r="F802" s="26"/>
      <c r="G802" s="101"/>
      <c r="H802" s="146" t="str">
        <f>IF(F802="","",IF(F802&gt;$L$3,"",VLOOKUP(F802,'Índice de Preço  INCC-DI FGV'!$A$3:$D$158,4)))</f>
        <v/>
      </c>
      <c r="I802" s="147" t="str">
        <f t="shared" si="226"/>
        <v/>
      </c>
      <c r="J802" s="148" t="str">
        <f t="shared" si="227"/>
        <v/>
      </c>
    </row>
    <row r="803" spans="2:11" x14ac:dyDescent="0.25">
      <c r="B803" s="17" t="s">
        <v>22</v>
      </c>
      <c r="C803" s="18"/>
      <c r="D803" s="19"/>
      <c r="E803" s="20"/>
      <c r="F803" s="20"/>
      <c r="G803" s="20"/>
      <c r="H803" s="125" t="str">
        <f>IF(F803="","",VLOOKUP(F803,'Índice de Preço  INCC-DI FGV'!$A$3:$D$158,4))</f>
        <v/>
      </c>
      <c r="I803" s="135" t="str">
        <f>IF(F803="","",($L$2/H803)-1)</f>
        <v/>
      </c>
      <c r="J803" s="21"/>
    </row>
    <row r="804" spans="2:11" x14ac:dyDescent="0.25">
      <c r="B804" s="7">
        <f>B797+1</f>
        <v>115</v>
      </c>
      <c r="C804" s="8" t="s">
        <v>170</v>
      </c>
      <c r="D804" s="8"/>
      <c r="E804" s="9" t="s">
        <v>130</v>
      </c>
      <c r="F804" s="10"/>
      <c r="G804" s="10">
        <f>IF(G806="","Verificar",TRUNC(MEDIAN(G806:G809),2))</f>
        <v>52957</v>
      </c>
      <c r="H804" s="123" t="str">
        <f>IF(F804="","",VLOOKUP(F804,'Índice de Preço  INCC-DI FGV'!$A$3:$D$158,4))</f>
        <v/>
      </c>
      <c r="I804" s="133" t="str">
        <f>IF(F804="","",($L$2/H804)-1)</f>
        <v/>
      </c>
      <c r="J804" s="11">
        <f>IF(J806="","Verificar",TRUNC(MEDIAN(J806:J809),2))</f>
        <v>54182.74</v>
      </c>
      <c r="K804" s="2">
        <f>COUNTA(C806:C810)</f>
        <v>1</v>
      </c>
    </row>
    <row r="805" spans="2:11" x14ac:dyDescent="0.25">
      <c r="B805" s="12" t="s">
        <v>10</v>
      </c>
      <c r="C805" s="13" t="s">
        <v>11</v>
      </c>
      <c r="D805" s="13" t="s">
        <v>12</v>
      </c>
      <c r="E805" s="14" t="s">
        <v>13</v>
      </c>
      <c r="F805" s="15" t="s">
        <v>14</v>
      </c>
      <c r="G805" s="14" t="s">
        <v>7</v>
      </c>
      <c r="H805" s="124"/>
      <c r="I805" s="134"/>
      <c r="J805" s="16"/>
    </row>
    <row r="806" spans="2:11" x14ac:dyDescent="0.25">
      <c r="B806" s="24" t="s">
        <v>912</v>
      </c>
      <c r="C806" s="23" t="s">
        <v>789</v>
      </c>
      <c r="D806" s="23">
        <v>5134929785</v>
      </c>
      <c r="E806" s="25" t="s">
        <v>1121</v>
      </c>
      <c r="F806" s="26">
        <v>44746</v>
      </c>
      <c r="G806" s="101">
        <v>52957</v>
      </c>
      <c r="H806" s="146">
        <f>IF(F806="","",IF(F806&gt;$L$3,"",VLOOKUP(F806,'Índice de Preço  INCC-DI FGV'!$A$3:$D$158,4)))</f>
        <v>1043.76</v>
      </c>
      <c r="I806" s="147">
        <f t="shared" ref="I806:I809" si="228">IF(F806="","",IF(F806&gt;$L$3,"",($L$2/H806)-1))</f>
        <v>2.3146125546102736E-2</v>
      </c>
      <c r="J806" s="148">
        <f t="shared" ref="J806:J809" si="229">IF(G806="","",IF(F806&gt;$L$3,G806,G806*(1+I806)))</f>
        <v>54182.74937054496</v>
      </c>
    </row>
    <row r="807" spans="2:11" x14ac:dyDescent="0.25">
      <c r="B807" s="24"/>
      <c r="C807" s="23"/>
      <c r="D807" s="23"/>
      <c r="E807" s="25"/>
      <c r="F807" s="26"/>
      <c r="G807" s="101"/>
      <c r="H807" s="146" t="str">
        <f>IF(F807="","",IF(F807&gt;$L$3,"",VLOOKUP(F807,'Índice de Preço  INCC-DI FGV'!$A$3:$D$158,4)))</f>
        <v/>
      </c>
      <c r="I807" s="147" t="str">
        <f t="shared" si="228"/>
        <v/>
      </c>
      <c r="J807" s="148" t="str">
        <f t="shared" si="229"/>
        <v/>
      </c>
    </row>
    <row r="808" spans="2:11" x14ac:dyDescent="0.25">
      <c r="B808" s="24"/>
      <c r="C808" s="23"/>
      <c r="D808" s="23"/>
      <c r="E808" s="25"/>
      <c r="F808" s="26"/>
      <c r="G808" s="101"/>
      <c r="H808" s="146" t="str">
        <f>IF(F808="","",IF(F808&gt;$L$3,"",VLOOKUP(F808,'Índice de Preço  INCC-DI FGV'!$A$3:$D$158,4)))</f>
        <v/>
      </c>
      <c r="I808" s="147" t="str">
        <f t="shared" si="228"/>
        <v/>
      </c>
      <c r="J808" s="148" t="str">
        <f t="shared" si="229"/>
        <v/>
      </c>
    </row>
    <row r="809" spans="2:11" x14ac:dyDescent="0.25">
      <c r="B809" s="24"/>
      <c r="C809" s="23"/>
      <c r="D809" s="23"/>
      <c r="E809" s="25"/>
      <c r="F809" s="26"/>
      <c r="G809" s="101"/>
      <c r="H809" s="146" t="str">
        <f>IF(F809="","",IF(F809&gt;$L$3,"",VLOOKUP(F809,'Índice de Preço  INCC-DI FGV'!$A$3:$D$158,4)))</f>
        <v/>
      </c>
      <c r="I809" s="147" t="str">
        <f t="shared" si="228"/>
        <v/>
      </c>
      <c r="J809" s="148" t="str">
        <f t="shared" si="229"/>
        <v/>
      </c>
    </row>
    <row r="810" spans="2:11" x14ac:dyDescent="0.25">
      <c r="B810" s="17" t="s">
        <v>22</v>
      </c>
      <c r="C810" s="18"/>
      <c r="D810" s="19"/>
      <c r="E810" s="20"/>
      <c r="F810" s="20"/>
      <c r="G810" s="20"/>
      <c r="H810" s="125" t="str">
        <f>IF(F810="","",VLOOKUP(F810,'Índice de Preço  INCC-DI FGV'!$A$3:$D$158,4))</f>
        <v/>
      </c>
      <c r="I810" s="135" t="str">
        <f>IF(F810="","",($L$2/H810)-1)</f>
        <v/>
      </c>
      <c r="J810" s="21"/>
    </row>
    <row r="811" spans="2:11" ht="22.5" x14ac:dyDescent="0.25">
      <c r="B811" s="7">
        <f>B804+1</f>
        <v>116</v>
      </c>
      <c r="C811" s="8" t="s">
        <v>171</v>
      </c>
      <c r="D811" s="8"/>
      <c r="E811" s="9" t="s">
        <v>130</v>
      </c>
      <c r="F811" s="10"/>
      <c r="G811" s="10">
        <f>IF(G813="","Verificar",TRUNC(MEDIAN(G813:G816),2))</f>
        <v>155181.75</v>
      </c>
      <c r="H811" s="123" t="str">
        <f>IF(F811="","",VLOOKUP(F811,'Índice de Preço  INCC-DI FGV'!$A$3:$D$158,4))</f>
        <v/>
      </c>
      <c r="I811" s="133" t="str">
        <f>IF(F811="","",($L$2/H811)-1)</f>
        <v/>
      </c>
      <c r="J811" s="11">
        <f>IF(J813="","Verificar",TRUNC(MEDIAN(J813:J816),2))</f>
        <v>159536.26999999999</v>
      </c>
      <c r="K811" s="2">
        <f>COUNTA(C813:C817)</f>
        <v>2</v>
      </c>
    </row>
    <row r="812" spans="2:11" x14ac:dyDescent="0.25">
      <c r="B812" s="12" t="s">
        <v>10</v>
      </c>
      <c r="C812" s="13" t="s">
        <v>11</v>
      </c>
      <c r="D812" s="13" t="s">
        <v>12</v>
      </c>
      <c r="E812" s="14" t="s">
        <v>13</v>
      </c>
      <c r="F812" s="15" t="s">
        <v>14</v>
      </c>
      <c r="G812" s="14" t="s">
        <v>7</v>
      </c>
      <c r="H812" s="124"/>
      <c r="I812" s="134"/>
      <c r="J812" s="16"/>
    </row>
    <row r="813" spans="2:11" x14ac:dyDescent="0.25">
      <c r="B813" s="24" t="s">
        <v>1035</v>
      </c>
      <c r="C813" s="23" t="s">
        <v>172</v>
      </c>
      <c r="D813" s="23" t="s">
        <v>1122</v>
      </c>
      <c r="E813" s="25" t="s">
        <v>1123</v>
      </c>
      <c r="F813" s="26">
        <v>44785</v>
      </c>
      <c r="G813" s="101">
        <v>124987</v>
      </c>
      <c r="H813" s="146">
        <f>IF(F813="","",IF(F813&gt;$L$3,"",VLOOKUP(F813,'Índice de Preço  INCC-DI FGV'!$A$3:$D$158,4)))</f>
        <v>1044.6790000000001</v>
      </c>
      <c r="I813" s="147">
        <f t="shared" ref="I813:I816" si="230">IF(F813="","",IF(F813&gt;$L$3,"",($L$2/H813)-1))</f>
        <v>2.2246067930914659E-2</v>
      </c>
      <c r="J813" s="148">
        <f t="shared" ref="J813:J816" si="231">IF(G813="","",IF(F813&gt;$L$3,G813,G813*(1+I813)))</f>
        <v>127767.46929248123</v>
      </c>
    </row>
    <row r="814" spans="2:11" x14ac:dyDescent="0.25">
      <c r="B814" s="24" t="s">
        <v>1036</v>
      </c>
      <c r="C814" s="23" t="s">
        <v>173</v>
      </c>
      <c r="D814" s="23" t="s">
        <v>1124</v>
      </c>
      <c r="E814" s="25" t="s">
        <v>1125</v>
      </c>
      <c r="F814" s="26">
        <v>44726</v>
      </c>
      <c r="G814" s="101">
        <v>185376.5</v>
      </c>
      <c r="H814" s="146">
        <f>IF(F814="","",IF(F814&gt;$L$3,"",VLOOKUP(F814,'Índice de Preço  INCC-DI FGV'!$A$3:$D$158,4)))</f>
        <v>1034.8240000000001</v>
      </c>
      <c r="I814" s="147">
        <f t="shared" si="230"/>
        <v>3.1981283773859115E-2</v>
      </c>
      <c r="J814" s="148">
        <f t="shared" si="231"/>
        <v>191305.07845150479</v>
      </c>
    </row>
    <row r="815" spans="2:11" x14ac:dyDescent="0.25">
      <c r="B815" s="24"/>
      <c r="C815" s="23"/>
      <c r="D815" s="23"/>
      <c r="E815" s="25"/>
      <c r="F815" s="26"/>
      <c r="G815" s="101"/>
      <c r="H815" s="146" t="str">
        <f>IF(F815="","",IF(F815&gt;$L$3,"",VLOOKUP(F815,'Índice de Preço  INCC-DI FGV'!$A$3:$D$158,4)))</f>
        <v/>
      </c>
      <c r="I815" s="147" t="str">
        <f t="shared" si="230"/>
        <v/>
      </c>
      <c r="J815" s="148" t="str">
        <f t="shared" si="231"/>
        <v/>
      </c>
    </row>
    <row r="816" spans="2:11" x14ac:dyDescent="0.25">
      <c r="B816" s="24"/>
      <c r="C816" s="23"/>
      <c r="D816" s="23"/>
      <c r="E816" s="25"/>
      <c r="F816" s="26"/>
      <c r="G816" s="101"/>
      <c r="H816" s="146" t="str">
        <f>IF(F816="","",IF(F816&gt;$L$3,"",VLOOKUP(F816,'Índice de Preço  INCC-DI FGV'!$A$3:$D$158,4)))</f>
        <v/>
      </c>
      <c r="I816" s="147" t="str">
        <f t="shared" si="230"/>
        <v/>
      </c>
      <c r="J816" s="148" t="str">
        <f t="shared" si="231"/>
        <v/>
      </c>
    </row>
    <row r="817" spans="2:12" x14ac:dyDescent="0.25">
      <c r="B817" s="17" t="s">
        <v>22</v>
      </c>
      <c r="C817" s="18"/>
      <c r="D817" s="19"/>
      <c r="E817" s="20"/>
      <c r="F817" s="20"/>
      <c r="G817" s="20"/>
      <c r="H817" s="125" t="str">
        <f>IF(F817="","",VLOOKUP(F817,'Índice de Preço  INCC-DI FGV'!$A$3:$D$158,4))</f>
        <v/>
      </c>
      <c r="I817" s="135" t="str">
        <f>IF(F817="","",($L$2/H817)-1)</f>
        <v/>
      </c>
      <c r="J817" s="21"/>
    </row>
    <row r="818" spans="2:12" x14ac:dyDescent="0.25">
      <c r="B818" s="7">
        <f>B811+1</f>
        <v>117</v>
      </c>
      <c r="C818" s="8" t="s">
        <v>174</v>
      </c>
      <c r="D818" s="8"/>
      <c r="E818" s="9" t="s">
        <v>130</v>
      </c>
      <c r="F818" s="10"/>
      <c r="G818" s="10">
        <f>IF(G820="","Verificar",TRUNC(MEDIAN(G820:G823),2))</f>
        <v>26243.83</v>
      </c>
      <c r="H818" s="123" t="str">
        <f>IF(F818="","",VLOOKUP(F818,'Índice de Preço  INCC-DI FGV'!$A$3:$D$158,4))</f>
        <v/>
      </c>
      <c r="I818" s="133" t="str">
        <f>IF(F818="","",($L$2/H818)-1)</f>
        <v/>
      </c>
      <c r="J818" s="11">
        <f>IF(J820="","Verificar",TRUNC(MEDIAN(J820:J823),2))</f>
        <v>26436.99</v>
      </c>
      <c r="K818" s="2">
        <f>COUNTA(C820:C824)</f>
        <v>1</v>
      </c>
    </row>
    <row r="819" spans="2:12" x14ac:dyDescent="0.25">
      <c r="B819" s="12" t="s">
        <v>10</v>
      </c>
      <c r="C819" s="13" t="s">
        <v>11</v>
      </c>
      <c r="D819" s="13" t="s">
        <v>12</v>
      </c>
      <c r="E819" s="14" t="s">
        <v>13</v>
      </c>
      <c r="F819" s="15" t="s">
        <v>14</v>
      </c>
      <c r="G819" s="14" t="s">
        <v>7</v>
      </c>
      <c r="H819" s="124"/>
      <c r="I819" s="134"/>
      <c r="J819" s="16"/>
    </row>
    <row r="820" spans="2:12" x14ac:dyDescent="0.25">
      <c r="B820" s="24" t="s">
        <v>614</v>
      </c>
      <c r="C820" s="23" t="s">
        <v>615</v>
      </c>
      <c r="D820" s="23" t="s">
        <v>616</v>
      </c>
      <c r="E820" s="25" t="s">
        <v>617</v>
      </c>
      <c r="F820" s="26">
        <v>44994</v>
      </c>
      <c r="G820" s="101">
        <v>26243.83</v>
      </c>
      <c r="H820" s="146">
        <f>IF(F820="","",IF(F820&gt;$L$3,"",VLOOKUP(F820,'Índice de Preço  INCC-DI FGV'!$A$3:$D$158,4)))</f>
        <v>1060.116</v>
      </c>
      <c r="I820" s="147">
        <f t="shared" ref="I820:I823" si="232">IF(F820="","",IF(F820&gt;$L$3,"",($L$2/H820)-1))</f>
        <v>7.3605152643674288E-3</v>
      </c>
      <c r="J820" s="148">
        <f t="shared" ref="J820:J823" si="233">IF(G820="","",IF(F820&gt;$L$3,G820,G820*(1+I820)))</f>
        <v>26436.998111310466</v>
      </c>
    </row>
    <row r="821" spans="2:12" x14ac:dyDescent="0.25">
      <c r="B821" s="24"/>
      <c r="C821" s="23"/>
      <c r="D821" s="23"/>
      <c r="E821" s="25"/>
      <c r="F821" s="26"/>
      <c r="G821" s="101"/>
      <c r="H821" s="146" t="str">
        <f>IF(F821="","",IF(F821&gt;$L$3,"",VLOOKUP(F821,'Índice de Preço  INCC-DI FGV'!$A$3:$D$158,4)))</f>
        <v/>
      </c>
      <c r="I821" s="147" t="str">
        <f t="shared" si="232"/>
        <v/>
      </c>
      <c r="J821" s="148" t="str">
        <f t="shared" si="233"/>
        <v/>
      </c>
    </row>
    <row r="822" spans="2:12" x14ac:dyDescent="0.25">
      <c r="B822" s="24"/>
      <c r="C822" s="23"/>
      <c r="D822" s="23"/>
      <c r="E822" s="25"/>
      <c r="F822" s="26"/>
      <c r="G822" s="101"/>
      <c r="H822" s="146" t="str">
        <f>IF(F822="","",IF(F822&gt;$L$3,"",VLOOKUP(F822,'Índice de Preço  INCC-DI FGV'!$A$3:$D$158,4)))</f>
        <v/>
      </c>
      <c r="I822" s="147" t="str">
        <f t="shared" si="232"/>
        <v/>
      </c>
      <c r="J822" s="148" t="str">
        <f t="shared" si="233"/>
        <v/>
      </c>
    </row>
    <row r="823" spans="2:12" x14ac:dyDescent="0.25">
      <c r="B823" s="24"/>
      <c r="C823" s="23"/>
      <c r="D823" s="23"/>
      <c r="E823" s="25"/>
      <c r="F823" s="26"/>
      <c r="G823" s="101"/>
      <c r="H823" s="146" t="str">
        <f>IF(F823="","",IF(F823&gt;$L$3,"",VLOOKUP(F823,'Índice de Preço  INCC-DI FGV'!$A$3:$D$158,4)))</f>
        <v/>
      </c>
      <c r="I823" s="147" t="str">
        <f t="shared" si="232"/>
        <v/>
      </c>
      <c r="J823" s="148" t="str">
        <f t="shared" si="233"/>
        <v/>
      </c>
    </row>
    <row r="824" spans="2:12" x14ac:dyDescent="0.25">
      <c r="B824" s="17" t="s">
        <v>22</v>
      </c>
      <c r="C824" s="18"/>
      <c r="D824" s="19"/>
      <c r="E824" s="20"/>
      <c r="F824" s="20"/>
      <c r="G824" s="20"/>
      <c r="H824" s="125" t="str">
        <f>IF(F824="","",VLOOKUP(F824,'Índice de Preço  INCC-DI FGV'!$A$3:$D$158,4))</f>
        <v/>
      </c>
      <c r="I824" s="135" t="str">
        <f>IF(F824="","",($L$2/H824)-1)</f>
        <v/>
      </c>
      <c r="J824" s="21"/>
    </row>
    <row r="825" spans="2:12" ht="22.5" x14ac:dyDescent="0.25">
      <c r="B825" s="7">
        <f>B818+1</f>
        <v>118</v>
      </c>
      <c r="C825" s="8" t="s">
        <v>531</v>
      </c>
      <c r="D825" s="8"/>
      <c r="E825" s="9" t="s">
        <v>130</v>
      </c>
      <c r="F825" s="10"/>
      <c r="G825" s="10">
        <f>IF(G827="","Verificar",TRUNC(MEDIAN(G827:G830),2))</f>
        <v>18936.18</v>
      </c>
      <c r="H825" s="123" t="str">
        <f>IF(F825="","",VLOOKUP(F825,'Índice de Preço  INCC-DI FGV'!$A$3:$D$158,4))</f>
        <v/>
      </c>
      <c r="I825" s="133" t="str">
        <f>IF(F825="","",($L$2/H825)-1)</f>
        <v/>
      </c>
      <c r="J825" s="11">
        <f>IF(J827="","Verificar",TRUNC(MEDIAN(J827:J830),2))</f>
        <v>19198.509999999998</v>
      </c>
      <c r="K825" s="2">
        <f>COUNTA(C827:C831)</f>
        <v>2</v>
      </c>
    </row>
    <row r="826" spans="2:12" x14ac:dyDescent="0.25">
      <c r="B826" s="12" t="s">
        <v>10</v>
      </c>
      <c r="C826" s="13" t="s">
        <v>11</v>
      </c>
      <c r="D826" s="13" t="s">
        <v>12</v>
      </c>
      <c r="E826" s="14" t="s">
        <v>13</v>
      </c>
      <c r="F826" s="15" t="s">
        <v>14</v>
      </c>
      <c r="G826" s="14" t="s">
        <v>7</v>
      </c>
      <c r="H826" s="124"/>
      <c r="I826" s="134"/>
      <c r="J826" s="16"/>
      <c r="L826" s="2">
        <v>118</v>
      </c>
    </row>
    <row r="827" spans="2:12" x14ac:dyDescent="0.25">
      <c r="B827" s="24" t="s">
        <v>45</v>
      </c>
      <c r="C827" s="23" t="s">
        <v>39</v>
      </c>
      <c r="D827" s="23" t="s">
        <v>859</v>
      </c>
      <c r="E827" s="25" t="s">
        <v>40</v>
      </c>
      <c r="F827" s="26">
        <v>44795</v>
      </c>
      <c r="G827" s="101">
        <v>16519.66</v>
      </c>
      <c r="H827" s="146">
        <f>IF(F827="","",IF(F827&gt;$L$3,"",VLOOKUP(F827,'Índice de Preço  INCC-DI FGV'!$A$3:$D$158,4)))</f>
        <v>1044.6790000000001</v>
      </c>
      <c r="I827" s="147">
        <f t="shared" ref="I827:I830" si="234">IF(F827="","",IF(F827&gt;$L$3,"",($L$2/H827)-1))</f>
        <v>2.2246067930914659E-2</v>
      </c>
      <c r="J827" s="148">
        <f t="shared" ref="J827:J830" si="235">IF(G827="","",IF(F827&gt;$L$3,G827,G827*(1+I827)))</f>
        <v>16887.157478555615</v>
      </c>
    </row>
    <row r="828" spans="2:12" x14ac:dyDescent="0.25">
      <c r="B828" s="24" t="s">
        <v>614</v>
      </c>
      <c r="C828" s="23" t="s">
        <v>615</v>
      </c>
      <c r="D828" s="23" t="s">
        <v>616</v>
      </c>
      <c r="E828" s="25" t="s">
        <v>617</v>
      </c>
      <c r="F828" s="26">
        <v>44994</v>
      </c>
      <c r="G828" s="101">
        <v>21352.71</v>
      </c>
      <c r="H828" s="146">
        <f>IF(F828="","",IF(F828&gt;$L$3,"",VLOOKUP(F828,'Índice de Preço  INCC-DI FGV'!$A$3:$D$158,4)))</f>
        <v>1060.116</v>
      </c>
      <c r="I828" s="147">
        <f t="shared" si="234"/>
        <v>7.3605152643674288E-3</v>
      </c>
      <c r="J828" s="148">
        <f t="shared" si="235"/>
        <v>21509.876947890611</v>
      </c>
    </row>
    <row r="829" spans="2:12" x14ac:dyDescent="0.25">
      <c r="B829" s="24"/>
      <c r="C829" s="23"/>
      <c r="D829" s="23"/>
      <c r="E829" s="25"/>
      <c r="F829" s="26"/>
      <c r="G829" s="101"/>
      <c r="H829" s="146" t="str">
        <f>IF(F829="","",IF(F829&gt;$L$3,"",VLOOKUP(F829,'Índice de Preço  INCC-DI FGV'!$A$3:$D$158,4)))</f>
        <v/>
      </c>
      <c r="I829" s="147" t="str">
        <f t="shared" si="234"/>
        <v/>
      </c>
      <c r="J829" s="148" t="str">
        <f t="shared" si="235"/>
        <v/>
      </c>
    </row>
    <row r="830" spans="2:12" x14ac:dyDescent="0.25">
      <c r="B830" s="24"/>
      <c r="C830" s="23"/>
      <c r="D830" s="23"/>
      <c r="E830" s="25"/>
      <c r="F830" s="26"/>
      <c r="G830" s="101"/>
      <c r="H830" s="146" t="str">
        <f>IF(F830="","",IF(F830&gt;$L$3,"",VLOOKUP(F830,'Índice de Preço  INCC-DI FGV'!$A$3:$D$158,4)))</f>
        <v/>
      </c>
      <c r="I830" s="147" t="str">
        <f t="shared" si="234"/>
        <v/>
      </c>
      <c r="J830" s="148" t="str">
        <f t="shared" si="235"/>
        <v/>
      </c>
    </row>
    <row r="831" spans="2:12" x14ac:dyDescent="0.25">
      <c r="B831" s="17" t="s">
        <v>22</v>
      </c>
      <c r="C831" s="18"/>
      <c r="D831" s="19"/>
      <c r="E831" s="20"/>
      <c r="F831" s="20"/>
      <c r="G831" s="20"/>
      <c r="H831" s="125" t="str">
        <f>IF(F831="","",VLOOKUP(F831,'Índice de Preço  INCC-DI FGV'!$A$3:$D$158,4))</f>
        <v/>
      </c>
      <c r="I831" s="135" t="str">
        <f>IF(F831="","",($L$2/H831)-1)</f>
        <v/>
      </c>
      <c r="J831" s="21"/>
    </row>
    <row r="832" spans="2:12" ht="22.5" x14ac:dyDescent="0.25">
      <c r="B832" s="7">
        <f>B825+1</f>
        <v>119</v>
      </c>
      <c r="C832" s="8" t="s">
        <v>175</v>
      </c>
      <c r="D832" s="8"/>
      <c r="E832" s="9" t="s">
        <v>130</v>
      </c>
      <c r="F832" s="10"/>
      <c r="G832" s="10">
        <f>IF(G834="","Verificar",TRUNC(MEDIAN(G834:G837),2))</f>
        <v>22221.18</v>
      </c>
      <c r="H832" s="123" t="str">
        <f>IF(F832="","",VLOOKUP(F832,'Índice de Preço  INCC-DI FGV'!$A$3:$D$158,4))</f>
        <v/>
      </c>
      <c r="I832" s="133" t="str">
        <f>IF(F832="","",($L$2/H832)-1)</f>
        <v/>
      </c>
      <c r="J832" s="11">
        <f>IF(J834="","Verificar",TRUNC(MEDIAN(J834:J837),2))</f>
        <v>22539.360000000001</v>
      </c>
      <c r="K832" s="2">
        <f>COUNTA(C834:C838)</f>
        <v>2</v>
      </c>
    </row>
    <row r="833" spans="2:15" x14ac:dyDescent="0.25">
      <c r="B833" s="12" t="s">
        <v>10</v>
      </c>
      <c r="C833" s="13" t="s">
        <v>11</v>
      </c>
      <c r="D833" s="13" t="s">
        <v>12</v>
      </c>
      <c r="E833" s="14" t="s">
        <v>13</v>
      </c>
      <c r="F833" s="15" t="s">
        <v>14</v>
      </c>
      <c r="G833" s="14" t="s">
        <v>7</v>
      </c>
      <c r="H833" s="124"/>
      <c r="I833" s="134"/>
      <c r="J833" s="16"/>
    </row>
    <row r="834" spans="2:15" x14ac:dyDescent="0.25">
      <c r="B834" s="24" t="s">
        <v>45</v>
      </c>
      <c r="C834" s="23" t="s">
        <v>39</v>
      </c>
      <c r="D834" s="23" t="s">
        <v>859</v>
      </c>
      <c r="E834" s="25" t="s">
        <v>40</v>
      </c>
      <c r="F834" s="26">
        <v>44795</v>
      </c>
      <c r="G834" s="101">
        <v>20774.18</v>
      </c>
      <c r="H834" s="146">
        <f>IF(F834="","",IF(F834&gt;$L$3,"",VLOOKUP(F834,'Índice de Preço  INCC-DI FGV'!$A$3:$D$158,4)))</f>
        <v>1044.6790000000001</v>
      </c>
      <c r="I834" s="147">
        <f t="shared" ref="I834:I837" si="236">IF(F834="","",IF(F834&gt;$L$3,"",($L$2/H834)-1))</f>
        <v>2.2246067930914659E-2</v>
      </c>
      <c r="J834" s="148">
        <f t="shared" ref="J834:J837" si="237">IF(G834="","",IF(F834&gt;$L$3,G834,G834*(1+I834)))</f>
        <v>21236.323819489047</v>
      </c>
    </row>
    <row r="835" spans="2:15" x14ac:dyDescent="0.25">
      <c r="B835" s="24" t="s">
        <v>614</v>
      </c>
      <c r="C835" s="23" t="s">
        <v>615</v>
      </c>
      <c r="D835" s="23" t="s">
        <v>616</v>
      </c>
      <c r="E835" s="25" t="s">
        <v>617</v>
      </c>
      <c r="F835" s="26">
        <v>44994</v>
      </c>
      <c r="G835" s="101">
        <v>23668.19</v>
      </c>
      <c r="H835" s="146">
        <f>IF(F835="","",IF(F835&gt;$L$3,"",VLOOKUP(F835,'Índice de Preço  INCC-DI FGV'!$A$3:$D$158,4)))</f>
        <v>1060.116</v>
      </c>
      <c r="I835" s="147">
        <f t="shared" si="236"/>
        <v>7.3605152643674288E-3</v>
      </c>
      <c r="J835" s="148">
        <f t="shared" si="237"/>
        <v>23842.400073774948</v>
      </c>
    </row>
    <row r="836" spans="2:15" x14ac:dyDescent="0.25">
      <c r="B836" s="24"/>
      <c r="C836" s="23"/>
      <c r="D836" s="23"/>
      <c r="E836" s="25"/>
      <c r="F836" s="26"/>
      <c r="G836" s="101"/>
      <c r="H836" s="146" t="str">
        <f>IF(F836="","",IF(F836&gt;$L$3,"",VLOOKUP(F836,'Índice de Preço  INCC-DI FGV'!$A$3:$D$158,4)))</f>
        <v/>
      </c>
      <c r="I836" s="147" t="str">
        <f t="shared" si="236"/>
        <v/>
      </c>
      <c r="J836" s="148" t="str">
        <f t="shared" si="237"/>
        <v/>
      </c>
    </row>
    <row r="837" spans="2:15" x14ac:dyDescent="0.25">
      <c r="B837" s="24"/>
      <c r="C837" s="23"/>
      <c r="D837" s="23"/>
      <c r="E837" s="25"/>
      <c r="F837" s="26"/>
      <c r="G837" s="101"/>
      <c r="H837" s="146" t="str">
        <f>IF(F837="","",IF(F837&gt;$L$3,"",VLOOKUP(F837,'Índice de Preço  INCC-DI FGV'!$A$3:$D$158,4)))</f>
        <v/>
      </c>
      <c r="I837" s="147" t="str">
        <f t="shared" si="236"/>
        <v/>
      </c>
      <c r="J837" s="148" t="str">
        <f t="shared" si="237"/>
        <v/>
      </c>
    </row>
    <row r="838" spans="2:15" x14ac:dyDescent="0.25">
      <c r="B838" s="17" t="s">
        <v>22</v>
      </c>
      <c r="C838" s="18"/>
      <c r="D838" s="19"/>
      <c r="E838" s="20"/>
      <c r="F838" s="20"/>
      <c r="G838" s="20"/>
      <c r="H838" s="125" t="str">
        <f>IF(F838="","",VLOOKUP(F838,'Índice de Preço  INCC-DI FGV'!$A$3:$D$158,4))</f>
        <v/>
      </c>
      <c r="I838" s="135" t="str">
        <f>IF(F838="","",($L$2/H838)-1)</f>
        <v/>
      </c>
      <c r="J838" s="21"/>
    </row>
    <row r="839" spans="2:15" ht="22.5" x14ac:dyDescent="0.25">
      <c r="B839" s="7">
        <f>B832+1</f>
        <v>120</v>
      </c>
      <c r="C839" s="8" t="s">
        <v>176</v>
      </c>
      <c r="D839" s="8"/>
      <c r="E839" s="9" t="s">
        <v>130</v>
      </c>
      <c r="F839" s="10"/>
      <c r="G839" s="10">
        <f>IF(G841="","Verificar",TRUNC(MEDIAN(G841:G844),2))</f>
        <v>33373.07</v>
      </c>
      <c r="H839" s="123" t="str">
        <f>IF(F839="","",VLOOKUP(F839,'Índice de Preço  INCC-DI FGV'!$A$3:$D$158,4))</f>
        <v/>
      </c>
      <c r="I839" s="133" t="str">
        <f>IF(F839="","",($L$2/H839)-1)</f>
        <v/>
      </c>
      <c r="J839" s="11">
        <f>IF(J841="","Verificar",TRUNC(MEDIAN(J841:J844),2))</f>
        <v>33825.08</v>
      </c>
      <c r="K839" s="2">
        <f>COUNTA(C841:C845)</f>
        <v>2</v>
      </c>
    </row>
    <row r="840" spans="2:15" x14ac:dyDescent="0.25">
      <c r="B840" s="12" t="s">
        <v>10</v>
      </c>
      <c r="C840" s="13" t="s">
        <v>11</v>
      </c>
      <c r="D840" s="13" t="s">
        <v>12</v>
      </c>
      <c r="E840" s="14" t="s">
        <v>13</v>
      </c>
      <c r="F840" s="15" t="s">
        <v>14</v>
      </c>
      <c r="G840" s="14" t="s">
        <v>7</v>
      </c>
      <c r="H840" s="124"/>
      <c r="I840" s="134"/>
      <c r="J840" s="16"/>
    </row>
    <row r="841" spans="2:15" x14ac:dyDescent="0.25">
      <c r="B841" s="24" t="s">
        <v>45</v>
      </c>
      <c r="C841" s="23" t="s">
        <v>39</v>
      </c>
      <c r="D841" s="23" t="s">
        <v>859</v>
      </c>
      <c r="E841" s="25" t="s">
        <v>40</v>
      </c>
      <c r="F841" s="26">
        <v>44795</v>
      </c>
      <c r="G841" s="101">
        <v>27727.17</v>
      </c>
      <c r="H841" s="146">
        <f>IF(F841="","",IF(F841&gt;$L$3,"",VLOOKUP(F841,'Índice de Preço  INCC-DI FGV'!$A$3:$D$158,4)))</f>
        <v>1044.6790000000001</v>
      </c>
      <c r="I841" s="147">
        <f t="shared" ref="I841:I844" si="238">IF(F841="","",IF(F841&gt;$L$3,"",($L$2/H841)-1))</f>
        <v>2.2246067930914659E-2</v>
      </c>
      <c r="J841" s="148">
        <f t="shared" ref="J841:J844" si="239">IF(G841="","",IF(F841&gt;$L$3,G841,G841*(1+I841)))</f>
        <v>28343.990507352017</v>
      </c>
    </row>
    <row r="842" spans="2:15" x14ac:dyDescent="0.25">
      <c r="B842" s="24" t="s">
        <v>614</v>
      </c>
      <c r="C842" s="23" t="s">
        <v>615</v>
      </c>
      <c r="D842" s="23" t="s">
        <v>616</v>
      </c>
      <c r="E842" s="25" t="s">
        <v>617</v>
      </c>
      <c r="F842" s="26">
        <v>44994</v>
      </c>
      <c r="G842" s="101">
        <v>39018.97</v>
      </c>
      <c r="H842" s="146">
        <f>IF(F842="","",IF(F842&gt;$L$3,"",VLOOKUP(F842,'Índice de Preço  INCC-DI FGV'!$A$3:$D$158,4)))</f>
        <v>1060.116</v>
      </c>
      <c r="I842" s="147">
        <f t="shared" si="238"/>
        <v>7.3605152643674288E-3</v>
      </c>
      <c r="J842" s="148">
        <f t="shared" si="239"/>
        <v>39306.169724284897</v>
      </c>
    </row>
    <row r="843" spans="2:15" x14ac:dyDescent="0.25">
      <c r="B843" s="24"/>
      <c r="C843" s="23"/>
      <c r="D843" s="23"/>
      <c r="E843" s="25"/>
      <c r="F843" s="26"/>
      <c r="G843" s="101"/>
      <c r="H843" s="146" t="str">
        <f>IF(F843="","",IF(F843&gt;$L$3,"",VLOOKUP(F843,'Índice de Preço  INCC-DI FGV'!$A$3:$D$158,4)))</f>
        <v/>
      </c>
      <c r="I843" s="147" t="str">
        <f t="shared" si="238"/>
        <v/>
      </c>
      <c r="J843" s="148" t="str">
        <f t="shared" si="239"/>
        <v/>
      </c>
    </row>
    <row r="844" spans="2:15" x14ac:dyDescent="0.25">
      <c r="B844" s="24"/>
      <c r="C844" s="23"/>
      <c r="D844" s="23"/>
      <c r="E844" s="25"/>
      <c r="F844" s="26"/>
      <c r="G844" s="101"/>
      <c r="H844" s="146" t="str">
        <f>IF(F844="","",IF(F844&gt;$L$3,"",VLOOKUP(F844,'Índice de Preço  INCC-DI FGV'!$A$3:$D$158,4)))</f>
        <v/>
      </c>
      <c r="I844" s="147" t="str">
        <f t="shared" si="238"/>
        <v/>
      </c>
      <c r="J844" s="148" t="str">
        <f t="shared" si="239"/>
        <v/>
      </c>
    </row>
    <row r="845" spans="2:15" x14ac:dyDescent="0.25">
      <c r="B845" s="17" t="s">
        <v>22</v>
      </c>
      <c r="C845" s="18"/>
      <c r="D845" s="19"/>
      <c r="E845" s="20"/>
      <c r="F845" s="20"/>
      <c r="G845" s="20"/>
      <c r="H845" s="125" t="str">
        <f>IF(F845="","",VLOOKUP(F845,'Índice de Preço  INCC-DI FGV'!$A$3:$D$158,4))</f>
        <v/>
      </c>
      <c r="I845" s="135" t="str">
        <f>IF(F845="","",($L$2/H845)-1)</f>
        <v/>
      </c>
      <c r="J845" s="21"/>
    </row>
    <row r="846" spans="2:15" ht="22.5" x14ac:dyDescent="0.25">
      <c r="B846" s="7">
        <f>B839+1</f>
        <v>121</v>
      </c>
      <c r="C846" s="8" t="s">
        <v>177</v>
      </c>
      <c r="D846" s="8"/>
      <c r="E846" s="9" t="s">
        <v>130</v>
      </c>
      <c r="F846" s="10"/>
      <c r="G846" s="10">
        <f>IF(G848="","Verificar",TRUNC(MEDIAN(G848:G851),2))</f>
        <v>36221.699999999997</v>
      </c>
      <c r="H846" s="123" t="str">
        <f>IF(F846="","",VLOOKUP(F846,'Índice de Preço  INCC-DI FGV'!$A$3:$D$158,4))</f>
        <v/>
      </c>
      <c r="I846" s="133" t="str">
        <f>IF(F846="","",($L$2/H846)-1)</f>
        <v/>
      </c>
      <c r="J846" s="11">
        <f>IF(J848="","Verificar",TRUNC(MEDIAN(J848:J851),2))</f>
        <v>36715.07</v>
      </c>
      <c r="K846" s="2">
        <f>COUNTA(C848:C852)</f>
        <v>2</v>
      </c>
      <c r="M846">
        <v>1500</v>
      </c>
      <c r="N846">
        <v>24555.68</v>
      </c>
      <c r="O846">
        <f>(-0.0022*M846^2)+16.448*M846+4785.8</f>
        <v>24507.8</v>
      </c>
    </row>
    <row r="847" spans="2:15" ht="15" x14ac:dyDescent="0.25">
      <c r="B847" s="12" t="s">
        <v>10</v>
      </c>
      <c r="C847" s="13" t="s">
        <v>11</v>
      </c>
      <c r="D847" s="13" t="s">
        <v>12</v>
      </c>
      <c r="E847" s="14" t="s">
        <v>13</v>
      </c>
      <c r="F847" s="15" t="s">
        <v>14</v>
      </c>
      <c r="G847" s="14" t="s">
        <v>7</v>
      </c>
      <c r="H847" s="124"/>
      <c r="I847" s="134"/>
      <c r="J847" s="16"/>
      <c r="M847">
        <v>1970</v>
      </c>
      <c r="N847">
        <v>27727.17</v>
      </c>
      <c r="O847">
        <f t="shared" ref="O847:O851" si="240">(-0.0022*M847^2)+16.448*M847+4785.8</f>
        <v>28650.38</v>
      </c>
    </row>
    <row r="848" spans="2:15" ht="15" x14ac:dyDescent="0.25">
      <c r="B848" s="24" t="s">
        <v>45</v>
      </c>
      <c r="C848" s="23" t="s">
        <v>39</v>
      </c>
      <c r="D848" s="23" t="s">
        <v>859</v>
      </c>
      <c r="E848" s="25" t="s">
        <v>40</v>
      </c>
      <c r="F848" s="26">
        <v>44795</v>
      </c>
      <c r="G848" s="101">
        <v>30467.360000000001</v>
      </c>
      <c r="H848" s="146">
        <f>IF(F848="","",IF(F848&gt;$L$3,"",VLOOKUP(F848,'Índice de Preço  INCC-DI FGV'!$A$3:$D$158,4)))</f>
        <v>1044.6790000000001</v>
      </c>
      <c r="I848" s="147">
        <f t="shared" ref="I848:I851" si="241">IF(F848="","",IF(F848&gt;$L$3,"",($L$2/H848)-1))</f>
        <v>2.2246067930914659E-2</v>
      </c>
      <c r="J848" s="148">
        <f t="shared" ref="J848:J851" si="242">IF(G848="","",IF(F848&gt;$L$3,G848,G848*(1+I848)))</f>
        <v>31145.138960235632</v>
      </c>
      <c r="M848">
        <v>2150</v>
      </c>
      <c r="N848">
        <v>30467.360000000001</v>
      </c>
      <c r="O848">
        <f t="shared" si="240"/>
        <v>29979.500000000004</v>
      </c>
    </row>
    <row r="849" spans="2:15" ht="15" x14ac:dyDescent="0.25">
      <c r="B849" s="24" t="s">
        <v>614</v>
      </c>
      <c r="C849" s="23" t="s">
        <v>615</v>
      </c>
      <c r="D849" s="23" t="s">
        <v>616</v>
      </c>
      <c r="E849" s="25" t="s">
        <v>617</v>
      </c>
      <c r="F849" s="26">
        <v>44994</v>
      </c>
      <c r="G849" s="101">
        <v>41976.05</v>
      </c>
      <c r="H849" s="146">
        <f>IF(F849="","",IF(F849&gt;$L$3,"",VLOOKUP(F849,'Índice de Preço  INCC-DI FGV'!$A$3:$D$158,4)))</f>
        <v>1060.116</v>
      </c>
      <c r="I849" s="147">
        <f t="shared" si="241"/>
        <v>7.3605152643674288E-3</v>
      </c>
      <c r="J849" s="148">
        <f t="shared" si="242"/>
        <v>42285.015356762851</v>
      </c>
      <c r="M849">
        <v>2920</v>
      </c>
      <c r="N849">
        <v>33642.43</v>
      </c>
      <c r="O849">
        <f t="shared" si="240"/>
        <v>34055.880000000005</v>
      </c>
    </row>
    <row r="850" spans="2:15" ht="15" x14ac:dyDescent="0.25">
      <c r="B850" s="24"/>
      <c r="C850" s="23"/>
      <c r="D850" s="23"/>
      <c r="E850" s="25"/>
      <c r="F850" s="26"/>
      <c r="G850" s="101"/>
      <c r="H850" s="146" t="str">
        <f>IF(F850="","",IF(F850&gt;$L$3,"",VLOOKUP(F850,'Índice de Preço  INCC-DI FGV'!$A$3:$D$158,4)))</f>
        <v/>
      </c>
      <c r="I850" s="147" t="str">
        <f t="shared" si="241"/>
        <v/>
      </c>
      <c r="J850" s="148" t="str">
        <f t="shared" si="242"/>
        <v/>
      </c>
      <c r="M850"/>
      <c r="N850"/>
      <c r="O850"/>
    </row>
    <row r="851" spans="2:15" ht="15" x14ac:dyDescent="0.25">
      <c r="B851" s="24"/>
      <c r="C851" s="23"/>
      <c r="D851" s="23"/>
      <c r="E851" s="25"/>
      <c r="F851" s="26"/>
      <c r="G851" s="101"/>
      <c r="H851" s="146" t="str">
        <f>IF(F851="","",IF(F851&gt;$L$3,"",VLOOKUP(F851,'Índice de Preço  INCC-DI FGV'!$A$3:$D$158,4)))</f>
        <v/>
      </c>
      <c r="I851" s="147" t="str">
        <f t="shared" si="241"/>
        <v/>
      </c>
      <c r="J851" s="148" t="str">
        <f t="shared" si="242"/>
        <v/>
      </c>
      <c r="M851">
        <v>2312</v>
      </c>
      <c r="O851">
        <f t="shared" si="240"/>
        <v>31053.819199999994</v>
      </c>
    </row>
    <row r="852" spans="2:15" ht="15" x14ac:dyDescent="0.25">
      <c r="B852" s="17" t="s">
        <v>22</v>
      </c>
      <c r="C852" s="18"/>
      <c r="D852" s="19"/>
      <c r="E852" s="20"/>
      <c r="F852" s="20"/>
      <c r="G852" s="20"/>
      <c r="H852" s="125" t="str">
        <f>IF(F852="","",VLOOKUP(F852,'Índice de Preço  INCC-DI FGV'!$A$3:$D$158,4))</f>
        <v/>
      </c>
      <c r="I852" s="135" t="str">
        <f>IF(F852="","",($L$2/H852)-1)</f>
        <v/>
      </c>
      <c r="J852" s="21"/>
      <c r="M852">
        <v>2320</v>
      </c>
      <c r="O852">
        <f>(-0.0022*M852^2)+16.448*M852+4785.8</f>
        <v>31103.88</v>
      </c>
    </row>
    <row r="853" spans="2:15" ht="22.5" x14ac:dyDescent="0.25">
      <c r="B853" s="7">
        <f>B846+1</f>
        <v>122</v>
      </c>
      <c r="C853" s="8" t="s">
        <v>1164</v>
      </c>
      <c r="D853" s="8"/>
      <c r="E853" s="9" t="s">
        <v>130</v>
      </c>
      <c r="F853" s="10"/>
      <c r="G853" s="10">
        <f>IF(G855="","Verificar",TRUNC(MEDIAN(G855:G858),2))</f>
        <v>37803.120000000003</v>
      </c>
      <c r="H853" s="123" t="str">
        <f>IF(F853="","",VLOOKUP(F853,'Índice de Preço  INCC-DI FGV'!$A$3:$D$158,4))</f>
        <v/>
      </c>
      <c r="I853" s="133" t="str">
        <f>IF(F853="","",($L$2/H853)-1)</f>
        <v/>
      </c>
      <c r="J853" s="11">
        <f>IF(J855="","Verificar",TRUNC(MEDIAN(J855:J858),2))</f>
        <v>38308.14</v>
      </c>
      <c r="K853" s="2">
        <f>COUNTA(C855:C859)</f>
        <v>2</v>
      </c>
    </row>
    <row r="854" spans="2:15" x14ac:dyDescent="0.25">
      <c r="B854" s="12" t="s">
        <v>10</v>
      </c>
      <c r="C854" s="13" t="s">
        <v>11</v>
      </c>
      <c r="D854" s="13" t="s">
        <v>12</v>
      </c>
      <c r="E854" s="14" t="s">
        <v>13</v>
      </c>
      <c r="F854" s="15" t="s">
        <v>14</v>
      </c>
      <c r="G854" s="14" t="s">
        <v>7</v>
      </c>
      <c r="H854" s="124"/>
      <c r="I854" s="134"/>
      <c r="J854" s="16"/>
      <c r="M854" s="2">
        <v>1500</v>
      </c>
      <c r="N854" s="2">
        <v>30471.9</v>
      </c>
      <c r="O854" s="2">
        <f>(0.0008*M854^2)+1.2*M854+28232</f>
        <v>31832</v>
      </c>
    </row>
    <row r="855" spans="2:15" x14ac:dyDescent="0.25">
      <c r="B855" s="24" t="s">
        <v>45</v>
      </c>
      <c r="C855" s="23" t="s">
        <v>39</v>
      </c>
      <c r="D855" s="23" t="s">
        <v>859</v>
      </c>
      <c r="E855" s="25" t="s">
        <v>40</v>
      </c>
      <c r="F855" s="26">
        <v>44795</v>
      </c>
      <c r="G855" s="101">
        <v>30467.360000000001</v>
      </c>
      <c r="H855" s="146">
        <f>IF(F855="","",IF(F855&gt;$L$3,"",VLOOKUP(F855,'Índice de Preço  INCC-DI FGV'!$A$3:$D$158,4)))</f>
        <v>1044.6790000000001</v>
      </c>
      <c r="I855" s="147">
        <f t="shared" ref="I855:I858" si="243">IF(F855="","",IF(F855&gt;$L$3,"",($L$2/H855)-1))</f>
        <v>2.2246067930914659E-2</v>
      </c>
      <c r="J855" s="148">
        <f t="shared" ref="J855:J858" si="244">IF(G855="","",IF(F855&gt;$L$3,G855,G855*(1+I855)))</f>
        <v>31145.138960235632</v>
      </c>
      <c r="M855" s="2">
        <v>1533</v>
      </c>
      <c r="N855" s="2">
        <v>32971.870000000003</v>
      </c>
      <c r="O855" s="2">
        <f t="shared" ref="O855:O865" si="245">(0.0008*M855^2)+1.2*M855+28232</f>
        <v>31951.671200000001</v>
      </c>
    </row>
    <row r="856" spans="2:15" x14ac:dyDescent="0.25">
      <c r="B856" s="24" t="s">
        <v>614</v>
      </c>
      <c r="C856" s="23" t="s">
        <v>615</v>
      </c>
      <c r="D856" s="23" t="s">
        <v>616</v>
      </c>
      <c r="E856" s="25" t="s">
        <v>617</v>
      </c>
      <c r="F856" s="26">
        <v>44994</v>
      </c>
      <c r="G856" s="101">
        <f>41976.05/2150*2312</f>
        <v>45138.896558139539</v>
      </c>
      <c r="H856" s="146">
        <f>IF(F856="","",IF(F856&gt;$L$3,"",VLOOKUP(F856,'Índice de Preço  INCC-DI FGV'!$A$3:$D$158,4)))</f>
        <v>1060.116</v>
      </c>
      <c r="I856" s="147">
        <f t="shared" si="243"/>
        <v>7.3605152643674288E-3</v>
      </c>
      <c r="J856" s="148">
        <f t="shared" si="244"/>
        <v>45471.142095272429</v>
      </c>
      <c r="M856" s="2">
        <v>1674</v>
      </c>
      <c r="N856" s="2">
        <v>32971.870000000003</v>
      </c>
      <c r="O856" s="2">
        <f t="shared" si="245"/>
        <v>32482.620800000001</v>
      </c>
    </row>
    <row r="857" spans="2:15" x14ac:dyDescent="0.25">
      <c r="B857" s="24"/>
      <c r="C857" s="23"/>
      <c r="D857" s="23"/>
      <c r="E857" s="25"/>
      <c r="F857" s="26"/>
      <c r="G857" s="101"/>
      <c r="H857" s="146" t="str">
        <f>IF(F857="","",IF(F857&gt;$L$3,"",VLOOKUP(F857,'Índice de Preço  INCC-DI FGV'!$A$3:$D$158,4)))</f>
        <v/>
      </c>
      <c r="I857" s="147" t="str">
        <f t="shared" si="243"/>
        <v/>
      </c>
      <c r="J857" s="148" t="str">
        <f t="shared" si="244"/>
        <v/>
      </c>
    </row>
    <row r="858" spans="2:15" x14ac:dyDescent="0.25">
      <c r="B858" s="24"/>
      <c r="C858" s="23"/>
      <c r="D858" s="23"/>
      <c r="E858" s="25"/>
      <c r="F858" s="26"/>
      <c r="G858" s="101"/>
      <c r="H858" s="146" t="str">
        <f>IF(F858="","",IF(F858&gt;$L$3,"",VLOOKUP(F858,'Índice de Preço  INCC-DI FGV'!$A$3:$D$158,4)))</f>
        <v/>
      </c>
      <c r="I858" s="147" t="str">
        <f t="shared" si="243"/>
        <v/>
      </c>
      <c r="J858" s="148" t="str">
        <f t="shared" si="244"/>
        <v/>
      </c>
      <c r="M858" s="2">
        <v>1970</v>
      </c>
      <c r="N858" s="2">
        <v>32971.870000000003</v>
      </c>
      <c r="O858" s="2">
        <f t="shared" si="245"/>
        <v>33700.720000000001</v>
      </c>
    </row>
    <row r="859" spans="2:15" x14ac:dyDescent="0.25">
      <c r="B859" s="17" t="s">
        <v>22</v>
      </c>
      <c r="C859" s="18"/>
      <c r="D859" s="19"/>
      <c r="E859" s="20"/>
      <c r="F859" s="20"/>
      <c r="G859" s="20"/>
      <c r="H859" s="125" t="str">
        <f>IF(F859="","",VLOOKUP(F859,'Índice de Preço  INCC-DI FGV'!$A$3:$D$158,4))</f>
        <v/>
      </c>
      <c r="I859" s="135" t="str">
        <f>IF(F859="","",($L$2/H859)-1)</f>
        <v/>
      </c>
      <c r="J859" s="21"/>
      <c r="M859" s="2">
        <v>2150</v>
      </c>
      <c r="N859" s="2">
        <v>35471.53</v>
      </c>
      <c r="O859" s="2">
        <f t="shared" si="245"/>
        <v>34510</v>
      </c>
    </row>
    <row r="860" spans="2:15" ht="22.5" x14ac:dyDescent="0.25">
      <c r="B860" s="7">
        <f>B853+1</f>
        <v>123</v>
      </c>
      <c r="C860" s="8" t="s">
        <v>1165</v>
      </c>
      <c r="D860" s="8"/>
      <c r="E860" s="9" t="s">
        <v>130</v>
      </c>
      <c r="F860" s="10"/>
      <c r="G860" s="10">
        <f>IF(G862="","Verificar",TRUNC(MEDIAN(G862:G865),2))</f>
        <v>37881.22</v>
      </c>
      <c r="H860" s="123" t="str">
        <f>IF(F860="","",VLOOKUP(F860,'Índice de Preço  INCC-DI FGV'!$A$3:$D$158,4))</f>
        <v/>
      </c>
      <c r="I860" s="133" t="str">
        <f>IF(F860="","",($L$2/H860)-1)</f>
        <v/>
      </c>
      <c r="J860" s="11">
        <f>IF(J862="","Verificar",TRUNC(MEDIAN(J862:J865),2))</f>
        <v>38386.81</v>
      </c>
      <c r="K860" s="2">
        <f>COUNTA(C862:C866)</f>
        <v>2</v>
      </c>
      <c r="M860" s="2">
        <v>2924</v>
      </c>
      <c r="N860" s="2">
        <v>37971.4</v>
      </c>
      <c r="O860" s="2">
        <f t="shared" si="245"/>
        <v>38580.620800000004</v>
      </c>
    </row>
    <row r="861" spans="2:15" x14ac:dyDescent="0.25">
      <c r="B861" s="12" t="s">
        <v>10</v>
      </c>
      <c r="C861" s="13" t="s">
        <v>11</v>
      </c>
      <c r="D861" s="13" t="s">
        <v>12</v>
      </c>
      <c r="E861" s="14" t="s">
        <v>13</v>
      </c>
      <c r="F861" s="15" t="s">
        <v>14</v>
      </c>
      <c r="G861" s="14" t="s">
        <v>7</v>
      </c>
      <c r="H861" s="124"/>
      <c r="I861" s="134"/>
      <c r="J861" s="16"/>
      <c r="M861" s="2">
        <v>3249</v>
      </c>
      <c r="N861" s="2">
        <v>40471.129999999997</v>
      </c>
      <c r="O861" s="2">
        <f t="shared" si="245"/>
        <v>40575.6008</v>
      </c>
    </row>
    <row r="862" spans="2:15" x14ac:dyDescent="0.25">
      <c r="B862" s="24" t="s">
        <v>45</v>
      </c>
      <c r="C862" s="23" t="s">
        <v>39</v>
      </c>
      <c r="D862" s="23" t="s">
        <v>859</v>
      </c>
      <c r="E862" s="25" t="s">
        <v>40</v>
      </c>
      <c r="F862" s="26">
        <v>44795</v>
      </c>
      <c r="G862" s="101">
        <v>30467.360000000001</v>
      </c>
      <c r="H862" s="146">
        <f>IF(F862="","",IF(F862&gt;$L$3,"",VLOOKUP(F862,'Índice de Preço  INCC-DI FGV'!$A$3:$D$158,4)))</f>
        <v>1044.6790000000001</v>
      </c>
      <c r="I862" s="147">
        <f t="shared" ref="I862:I865" si="246">IF(F862="","",IF(F862&gt;$L$3,"",($L$2/H862)-1))</f>
        <v>2.2246067930914659E-2</v>
      </c>
      <c r="J862" s="148">
        <f t="shared" ref="J862:J865" si="247">IF(G862="","",IF(F862&gt;$L$3,G862,G862*(1+I862)))</f>
        <v>31145.138960235632</v>
      </c>
      <c r="M862" s="2">
        <v>4628</v>
      </c>
      <c r="N862" s="2">
        <v>50502.8</v>
      </c>
      <c r="O862" s="2">
        <f t="shared" si="245"/>
        <v>50920.307199999996</v>
      </c>
    </row>
    <row r="863" spans="2:15" ht="15" x14ac:dyDescent="0.25">
      <c r="B863" s="24" t="s">
        <v>614</v>
      </c>
      <c r="C863" s="23" t="s">
        <v>615</v>
      </c>
      <c r="D863" s="23" t="s">
        <v>616</v>
      </c>
      <c r="E863" s="25" t="s">
        <v>617</v>
      </c>
      <c r="F863" s="26">
        <v>44994</v>
      </c>
      <c r="G863" s="101">
        <f>41976.05/2150*2320</f>
        <v>45295.086511627909</v>
      </c>
      <c r="H863" s="146">
        <f>IF(F863="","",IF(F863&gt;$L$3,"",VLOOKUP(F863,'Índice de Preço  INCC-DI FGV'!$A$3:$D$158,4)))</f>
        <v>1060.116</v>
      </c>
      <c r="I863" s="147">
        <f t="shared" si="246"/>
        <v>7.3605152643674288E-3</v>
      </c>
      <c r="J863" s="148">
        <f t="shared" si="247"/>
        <v>45628.481687297586</v>
      </c>
      <c r="M863">
        <v>2312</v>
      </c>
      <c r="O863" s="2">
        <f t="shared" si="245"/>
        <v>35282.675199999998</v>
      </c>
    </row>
    <row r="864" spans="2:15" ht="15" x14ac:dyDescent="0.25">
      <c r="B864" s="24"/>
      <c r="C864" s="23"/>
      <c r="D864" s="23"/>
      <c r="E864" s="25"/>
      <c r="F864" s="26"/>
      <c r="G864" s="101"/>
      <c r="H864" s="146" t="str">
        <f>IF(F864="","",IF(F864&gt;$L$3,"",VLOOKUP(F864,'Índice de Preço  INCC-DI FGV'!$A$3:$D$158,4)))</f>
        <v/>
      </c>
      <c r="I864" s="147" t="str">
        <f t="shared" si="246"/>
        <v/>
      </c>
      <c r="J864" s="148" t="str">
        <f t="shared" si="247"/>
        <v/>
      </c>
      <c r="M864"/>
    </row>
    <row r="865" spans="2:15" ht="15" x14ac:dyDescent="0.25">
      <c r="B865" s="24"/>
      <c r="C865" s="23"/>
      <c r="D865" s="23"/>
      <c r="E865" s="25"/>
      <c r="F865" s="26"/>
      <c r="G865" s="101"/>
      <c r="H865" s="146" t="str">
        <f>IF(F865="","",IF(F865&gt;$L$3,"",VLOOKUP(F865,'Índice de Preço  INCC-DI FGV'!$A$3:$D$158,4)))</f>
        <v/>
      </c>
      <c r="I865" s="147" t="str">
        <f t="shared" si="246"/>
        <v/>
      </c>
      <c r="J865" s="148" t="str">
        <f t="shared" si="247"/>
        <v/>
      </c>
      <c r="M865">
        <v>2320</v>
      </c>
      <c r="O865" s="2">
        <f t="shared" si="245"/>
        <v>35321.919999999998</v>
      </c>
    </row>
    <row r="866" spans="2:15" x14ac:dyDescent="0.25">
      <c r="B866" s="17" t="s">
        <v>22</v>
      </c>
      <c r="C866" s="18"/>
      <c r="D866" s="19"/>
      <c r="E866" s="20"/>
      <c r="F866" s="20"/>
      <c r="G866" s="20"/>
      <c r="H866" s="125" t="str">
        <f>IF(F866="","",VLOOKUP(F866,'Índice de Preço  INCC-DI FGV'!$A$3:$D$158,4))</f>
        <v/>
      </c>
      <c r="I866" s="135" t="str">
        <f>IF(F866="","",($L$2/H866)-1)</f>
        <v/>
      </c>
      <c r="J866" s="21"/>
    </row>
    <row r="867" spans="2:15" ht="22.5" x14ac:dyDescent="0.25">
      <c r="B867" s="7">
        <f>B860+1</f>
        <v>124</v>
      </c>
      <c r="C867" s="8" t="s">
        <v>178</v>
      </c>
      <c r="D867" s="8"/>
      <c r="E867" s="9" t="s">
        <v>130</v>
      </c>
      <c r="F867" s="10"/>
      <c r="G867" s="10">
        <f>IF(G869="","Verificar",TRUNC(MEDIAN(G869:G872),2))</f>
        <v>39287.550000000003</v>
      </c>
      <c r="H867" s="123" t="str">
        <f>IF(F867="","",VLOOKUP(F867,'Índice de Preço  INCC-DI FGV'!$A$3:$D$158,4))</f>
        <v/>
      </c>
      <c r="I867" s="133" t="str">
        <f>IF(F867="","",($L$2/H867)-1)</f>
        <v/>
      </c>
      <c r="J867" s="11">
        <f>IF(J869="","Verificar",TRUNC(MEDIAN(J869:J872),2))</f>
        <v>39827.120000000003</v>
      </c>
      <c r="K867" s="2">
        <f>COUNTA(C869:C873)</f>
        <v>2</v>
      </c>
    </row>
    <row r="868" spans="2:15" x14ac:dyDescent="0.25">
      <c r="B868" s="12" t="s">
        <v>10</v>
      </c>
      <c r="C868" s="13" t="s">
        <v>11</v>
      </c>
      <c r="D868" s="13" t="s">
        <v>12</v>
      </c>
      <c r="E868" s="14" t="s">
        <v>13</v>
      </c>
      <c r="F868" s="15" t="s">
        <v>14</v>
      </c>
      <c r="G868" s="14" t="s">
        <v>7</v>
      </c>
      <c r="H868" s="124"/>
      <c r="I868" s="134"/>
      <c r="J868" s="16"/>
    </row>
    <row r="869" spans="2:15" x14ac:dyDescent="0.25">
      <c r="B869" s="24" t="s">
        <v>45</v>
      </c>
      <c r="C869" s="23" t="s">
        <v>39</v>
      </c>
      <c r="D869" s="23" t="s">
        <v>859</v>
      </c>
      <c r="E869" s="25" t="s">
        <v>40</v>
      </c>
      <c r="F869" s="26">
        <v>44795</v>
      </c>
      <c r="G869" s="101">
        <v>33642.43</v>
      </c>
      <c r="H869" s="146">
        <f>IF(F869="","",IF(F869&gt;$L$3,"",VLOOKUP(F869,'Índice de Preço  INCC-DI FGV'!$A$3:$D$158,4)))</f>
        <v>1044.6790000000001</v>
      </c>
      <c r="I869" s="147">
        <f t="shared" ref="I869:I872" si="248">IF(F869="","",IF(F869&gt;$L$3,"",($L$2/H869)-1))</f>
        <v>2.2246067930914659E-2</v>
      </c>
      <c r="J869" s="148">
        <f t="shared" ref="J869:J872" si="249">IF(G869="","",IF(F869&gt;$L$3,G869,G869*(1+I869)))</f>
        <v>34390.841783141041</v>
      </c>
    </row>
    <row r="870" spans="2:15" x14ac:dyDescent="0.25">
      <c r="B870" s="24" t="s">
        <v>614</v>
      </c>
      <c r="C870" s="23" t="s">
        <v>615</v>
      </c>
      <c r="D870" s="23" t="s">
        <v>616</v>
      </c>
      <c r="E870" s="25" t="s">
        <v>617</v>
      </c>
      <c r="F870" s="26">
        <v>44994</v>
      </c>
      <c r="G870" s="101">
        <v>44932.68</v>
      </c>
      <c r="H870" s="146">
        <f>IF(F870="","",IF(F870&gt;$L$3,"",VLOOKUP(F870,'Índice de Preço  INCC-DI FGV'!$A$3:$D$158,4)))</f>
        <v>1060.116</v>
      </c>
      <c r="I870" s="147">
        <f t="shared" si="248"/>
        <v>7.3605152643674288E-3</v>
      </c>
      <c r="J870" s="148">
        <f t="shared" si="249"/>
        <v>45263.407677008938</v>
      </c>
    </row>
    <row r="871" spans="2:15" x14ac:dyDescent="0.25">
      <c r="B871" s="24"/>
      <c r="C871" s="23"/>
      <c r="D871" s="23"/>
      <c r="E871" s="25"/>
      <c r="F871" s="26"/>
      <c r="G871" s="101"/>
      <c r="H871" s="146" t="str">
        <f>IF(F871="","",IF(F871&gt;$L$3,"",VLOOKUP(F871,'Índice de Preço  INCC-DI FGV'!$A$3:$D$158,4)))</f>
        <v/>
      </c>
      <c r="I871" s="147" t="str">
        <f t="shared" si="248"/>
        <v/>
      </c>
      <c r="J871" s="148" t="str">
        <f t="shared" si="249"/>
        <v/>
      </c>
    </row>
    <row r="872" spans="2:15" x14ac:dyDescent="0.25">
      <c r="B872" s="24"/>
      <c r="C872" s="23"/>
      <c r="D872" s="23"/>
      <c r="E872" s="25"/>
      <c r="F872" s="26"/>
      <c r="G872" s="101"/>
      <c r="H872" s="146" t="str">
        <f>IF(F872="","",IF(F872&gt;$L$3,"",VLOOKUP(F872,'Índice de Preço  INCC-DI FGV'!$A$3:$D$158,4)))</f>
        <v/>
      </c>
      <c r="I872" s="147" t="str">
        <f t="shared" si="248"/>
        <v/>
      </c>
      <c r="J872" s="148" t="str">
        <f t="shared" si="249"/>
        <v/>
      </c>
    </row>
    <row r="873" spans="2:15" x14ac:dyDescent="0.25">
      <c r="B873" s="17" t="s">
        <v>22</v>
      </c>
      <c r="C873" s="18"/>
      <c r="D873" s="19"/>
      <c r="E873" s="20"/>
      <c r="F873" s="20"/>
      <c r="G873" s="20"/>
      <c r="H873" s="125" t="str">
        <f>IF(F873="","",VLOOKUP(F873,'Índice de Preço  INCC-DI FGV'!$A$3:$D$158,4))</f>
        <v/>
      </c>
      <c r="I873" s="135" t="str">
        <f>IF(F873="","",($L$2/H873)-1)</f>
        <v/>
      </c>
      <c r="J873" s="21"/>
    </row>
    <row r="874" spans="2:15" ht="22.5" x14ac:dyDescent="0.25">
      <c r="B874" s="7">
        <f>B867+1</f>
        <v>125</v>
      </c>
      <c r="C874" s="8" t="s">
        <v>179</v>
      </c>
      <c r="D874" s="8"/>
      <c r="E874" s="9" t="s">
        <v>130</v>
      </c>
      <c r="F874" s="10"/>
      <c r="G874" s="10">
        <f>IF(G876="","Verificar",TRUNC(MEDIAN(G876:G879),2))</f>
        <v>40766.089999999997</v>
      </c>
      <c r="H874" s="123" t="str">
        <f>IF(F874="","",VLOOKUP(F874,'Índice de Preço  INCC-DI FGV'!$A$3:$D$158,4))</f>
        <v/>
      </c>
      <c r="I874" s="133" t="str">
        <f>IF(F874="","",($L$2/H874)-1)</f>
        <v/>
      </c>
      <c r="J874" s="11">
        <f>IF(J876="","Verificar",TRUNC(MEDIAN(J876:J879),2))</f>
        <v>41316.54</v>
      </c>
      <c r="K874" s="2">
        <f>COUNTA(C876:C880)</f>
        <v>2</v>
      </c>
    </row>
    <row r="875" spans="2:15" x14ac:dyDescent="0.25">
      <c r="B875" s="12" t="s">
        <v>10</v>
      </c>
      <c r="C875" s="13" t="s">
        <v>11</v>
      </c>
      <c r="D875" s="13" t="s">
        <v>12</v>
      </c>
      <c r="E875" s="14" t="s">
        <v>13</v>
      </c>
      <c r="F875" s="15" t="s">
        <v>14</v>
      </c>
      <c r="G875" s="14" t="s">
        <v>7</v>
      </c>
      <c r="H875" s="124"/>
      <c r="I875" s="134"/>
      <c r="J875" s="16"/>
    </row>
    <row r="876" spans="2:15" x14ac:dyDescent="0.25">
      <c r="B876" s="24" t="s">
        <v>45</v>
      </c>
      <c r="C876" s="23" t="s">
        <v>39</v>
      </c>
      <c r="D876" s="23" t="s">
        <v>859</v>
      </c>
      <c r="E876" s="25" t="s">
        <v>40</v>
      </c>
      <c r="F876" s="26">
        <v>44795</v>
      </c>
      <c r="G876" s="101">
        <v>33642.43</v>
      </c>
      <c r="H876" s="146">
        <f>IF(F876="","",IF(F876&gt;$L$3,"",VLOOKUP(F876,'Índice de Preço  INCC-DI FGV'!$A$3:$D$158,4)))</f>
        <v>1044.6790000000001</v>
      </c>
      <c r="I876" s="147">
        <f t="shared" ref="I876:I879" si="250">IF(F876="","",IF(F876&gt;$L$3,"",($L$2/H876)-1))</f>
        <v>2.2246067930914659E-2</v>
      </c>
      <c r="J876" s="148">
        <f t="shared" ref="J876:J879" si="251">IF(G876="","",IF(F876&gt;$L$3,G876,G876*(1+I876)))</f>
        <v>34390.841783141041</v>
      </c>
    </row>
    <row r="877" spans="2:15" x14ac:dyDescent="0.25">
      <c r="B877" s="24" t="s">
        <v>614</v>
      </c>
      <c r="C877" s="23" t="s">
        <v>615</v>
      </c>
      <c r="D877" s="23" t="s">
        <v>616</v>
      </c>
      <c r="E877" s="25" t="s">
        <v>617</v>
      </c>
      <c r="F877" s="26">
        <v>44994</v>
      </c>
      <c r="G877" s="101">
        <v>47889.760000000002</v>
      </c>
      <c r="H877" s="146">
        <f>IF(F877="","",IF(F877&gt;$L$3,"",VLOOKUP(F877,'Índice de Preço  INCC-DI FGV'!$A$3:$D$158,4)))</f>
        <v>1060.116</v>
      </c>
      <c r="I877" s="147">
        <f t="shared" si="250"/>
        <v>7.3605152643674288E-3</v>
      </c>
      <c r="J877" s="148">
        <f t="shared" si="251"/>
        <v>48242.253309486892</v>
      </c>
    </row>
    <row r="878" spans="2:15" x14ac:dyDescent="0.25">
      <c r="B878" s="24"/>
      <c r="C878" s="23"/>
      <c r="D878" s="23"/>
      <c r="E878" s="25"/>
      <c r="F878" s="26"/>
      <c r="G878" s="101"/>
      <c r="H878" s="146" t="str">
        <f>IF(F878="","",IF(F878&gt;$L$3,"",VLOOKUP(F878,'Índice de Preço  INCC-DI FGV'!$A$3:$D$158,4)))</f>
        <v/>
      </c>
      <c r="I878" s="147" t="str">
        <f t="shared" si="250"/>
        <v/>
      </c>
      <c r="J878" s="148" t="str">
        <f t="shared" si="251"/>
        <v/>
      </c>
    </row>
    <row r="879" spans="2:15" x14ac:dyDescent="0.25">
      <c r="B879" s="24"/>
      <c r="C879" s="23"/>
      <c r="D879" s="23"/>
      <c r="E879" s="25"/>
      <c r="F879" s="26"/>
      <c r="G879" s="101"/>
      <c r="H879" s="146" t="str">
        <f>IF(F879="","",IF(F879&gt;$L$3,"",VLOOKUP(F879,'Índice de Preço  INCC-DI FGV'!$A$3:$D$158,4)))</f>
        <v/>
      </c>
      <c r="I879" s="147" t="str">
        <f t="shared" si="250"/>
        <v/>
      </c>
      <c r="J879" s="148" t="str">
        <f t="shared" si="251"/>
        <v/>
      </c>
    </row>
    <row r="880" spans="2:15" x14ac:dyDescent="0.25">
      <c r="B880" s="17" t="s">
        <v>22</v>
      </c>
      <c r="C880" s="18"/>
      <c r="D880" s="19"/>
      <c r="E880" s="20"/>
      <c r="F880" s="20"/>
      <c r="G880" s="20"/>
      <c r="H880" s="125" t="str">
        <f>IF(F880="","",VLOOKUP(F880,'Índice de Preço  INCC-DI FGV'!$A$3:$D$158,4))</f>
        <v/>
      </c>
      <c r="I880" s="135" t="str">
        <f>IF(F880="","",($L$2/H880)-1)</f>
        <v/>
      </c>
      <c r="J880" s="21"/>
    </row>
    <row r="881" spans="2:11" ht="22.5" x14ac:dyDescent="0.25">
      <c r="B881" s="7">
        <f>B874+1</f>
        <v>126</v>
      </c>
      <c r="C881" s="8" t="s">
        <v>180</v>
      </c>
      <c r="D881" s="8"/>
      <c r="E881" s="9" t="s">
        <v>130</v>
      </c>
      <c r="F881" s="10"/>
      <c r="G881" s="10">
        <f>IF(G883="","Verificar",TRUNC(MEDIAN(G883:G886),2))</f>
        <v>69948.66</v>
      </c>
      <c r="H881" s="123" t="str">
        <f>IF(F881="","",VLOOKUP(F881,'Índice de Preço  INCC-DI FGV'!$A$3:$D$158,4))</f>
        <v/>
      </c>
      <c r="I881" s="133" t="str">
        <f>IF(F881="","",($L$2/H881)-1)</f>
        <v/>
      </c>
      <c r="J881" s="11">
        <f>IF(J883="","Verificar",TRUNC(MEDIAN(J883:J886),2))</f>
        <v>70976.66</v>
      </c>
      <c r="K881" s="2">
        <f>COUNTA(C883:C887)</f>
        <v>2</v>
      </c>
    </row>
    <row r="882" spans="2:11" x14ac:dyDescent="0.25">
      <c r="B882" s="12" t="s">
        <v>10</v>
      </c>
      <c r="C882" s="13" t="s">
        <v>11</v>
      </c>
      <c r="D882" s="13" t="s">
        <v>12</v>
      </c>
      <c r="E882" s="14" t="s">
        <v>13</v>
      </c>
      <c r="F882" s="15" t="s">
        <v>14</v>
      </c>
      <c r="G882" s="14" t="s">
        <v>7</v>
      </c>
      <c r="H882" s="124"/>
      <c r="I882" s="134"/>
      <c r="J882" s="16"/>
    </row>
    <row r="883" spans="2:11" x14ac:dyDescent="0.25">
      <c r="B883" s="24" t="s">
        <v>45</v>
      </c>
      <c r="C883" s="23" t="s">
        <v>39</v>
      </c>
      <c r="D883" s="23" t="s">
        <v>859</v>
      </c>
      <c r="E883" s="25" t="s">
        <v>40</v>
      </c>
      <c r="F883" s="26">
        <v>44795</v>
      </c>
      <c r="G883" s="101">
        <f>33642.43/2920*5984</f>
        <v>68943.938739726029</v>
      </c>
      <c r="H883" s="146">
        <f>IF(F883="","",IF(F883&gt;$L$3,"",VLOOKUP(F883,'Índice de Preço  INCC-DI FGV'!$A$3:$D$158,4)))</f>
        <v>1044.6790000000001</v>
      </c>
      <c r="I883" s="147">
        <f t="shared" ref="I883:I886" si="252">IF(F883="","",IF(F883&gt;$L$3,"",($L$2/H883)-1))</f>
        <v>2.2246067930914659E-2</v>
      </c>
      <c r="J883" s="148">
        <f t="shared" ref="J883:J886" si="253">IF(G883="","",IF(F883&gt;$L$3,G883,G883*(1+I883)))</f>
        <v>70477.670284354797</v>
      </c>
    </row>
    <row r="884" spans="2:11" x14ac:dyDescent="0.25">
      <c r="B884" s="24" t="s">
        <v>614</v>
      </c>
      <c r="C884" s="23" t="s">
        <v>615</v>
      </c>
      <c r="D884" s="23" t="s">
        <v>616</v>
      </c>
      <c r="E884" s="25" t="s">
        <v>617</v>
      </c>
      <c r="F884" s="26">
        <v>44994</v>
      </c>
      <c r="G884" s="101">
        <v>70953.399999999994</v>
      </c>
      <c r="H884" s="146">
        <f>IF(F884="","",IF(F884&gt;$L$3,"",VLOOKUP(F884,'Índice de Preço  INCC-DI FGV'!$A$3:$D$158,4)))</f>
        <v>1060.116</v>
      </c>
      <c r="I884" s="147">
        <f t="shared" si="252"/>
        <v>7.3605152643674288E-3</v>
      </c>
      <c r="J884" s="148">
        <f t="shared" si="253"/>
        <v>71475.653583758758</v>
      </c>
    </row>
    <row r="885" spans="2:11" x14ac:dyDescent="0.25">
      <c r="B885" s="24"/>
      <c r="C885" s="23"/>
      <c r="D885" s="23"/>
      <c r="E885" s="25"/>
      <c r="F885" s="26"/>
      <c r="G885" s="101"/>
      <c r="H885" s="146" t="str">
        <f>IF(F885="","",IF(F885&gt;$L$3,"",VLOOKUP(F885,'Índice de Preço  INCC-DI FGV'!$A$3:$D$158,4)))</f>
        <v/>
      </c>
      <c r="I885" s="147" t="str">
        <f t="shared" si="252"/>
        <v/>
      </c>
      <c r="J885" s="148" t="str">
        <f t="shared" si="253"/>
        <v/>
      </c>
    </row>
    <row r="886" spans="2:11" x14ac:dyDescent="0.25">
      <c r="B886" s="24"/>
      <c r="C886" s="23"/>
      <c r="D886" s="23"/>
      <c r="E886" s="25"/>
      <c r="F886" s="26"/>
      <c r="G886" s="101"/>
      <c r="H886" s="146" t="str">
        <f>IF(F886="","",IF(F886&gt;$L$3,"",VLOOKUP(F886,'Índice de Preço  INCC-DI FGV'!$A$3:$D$158,4)))</f>
        <v/>
      </c>
      <c r="I886" s="147" t="str">
        <f t="shared" si="252"/>
        <v/>
      </c>
      <c r="J886" s="148" t="str">
        <f t="shared" si="253"/>
        <v/>
      </c>
    </row>
    <row r="887" spans="2:11" x14ac:dyDescent="0.25">
      <c r="B887" s="17" t="s">
        <v>22</v>
      </c>
      <c r="C887" s="18"/>
      <c r="D887" s="19"/>
      <c r="E887" s="20"/>
      <c r="F887" s="20"/>
      <c r="G887" s="20"/>
      <c r="H887" s="125" t="str">
        <f>IF(F887="","",VLOOKUP(F887,'Índice de Preço  INCC-DI FGV'!$A$3:$D$158,4))</f>
        <v/>
      </c>
      <c r="I887" s="135" t="str">
        <f>IF(F887="","",($L$2/H887)-1)</f>
        <v/>
      </c>
      <c r="J887" s="21"/>
    </row>
    <row r="888" spans="2:11" ht="22.5" x14ac:dyDescent="0.25">
      <c r="B888" s="7">
        <f>B881+1</f>
        <v>127</v>
      </c>
      <c r="C888" s="8" t="s">
        <v>181</v>
      </c>
      <c r="D888" s="8"/>
      <c r="E888" s="9" t="s">
        <v>130</v>
      </c>
      <c r="F888" s="10"/>
      <c r="G888" s="10">
        <f>IF(G890="","Verificar",TRUNC(MEDIAN(G890:G893),2))</f>
        <v>16399.97</v>
      </c>
      <c r="H888" s="123" t="str">
        <f>IF(F888="","",VLOOKUP(F888,'Índice de Preço  INCC-DI FGV'!$A$3:$D$158,4))</f>
        <v/>
      </c>
      <c r="I888" s="133" t="str">
        <f>IF(F888="","",($L$2/H888)-1)</f>
        <v/>
      </c>
      <c r="J888" s="11">
        <f>IF(J890="","Verificar",TRUNC(MEDIAN(J890:J893),2))</f>
        <v>16628.169999999998</v>
      </c>
      <c r="K888" s="2">
        <f>COUNTA(C890:C894)</f>
        <v>2</v>
      </c>
    </row>
    <row r="889" spans="2:11" x14ac:dyDescent="0.25">
      <c r="B889" s="12" t="s">
        <v>10</v>
      </c>
      <c r="C889" s="13" t="s">
        <v>11</v>
      </c>
      <c r="D889" s="13" t="s">
        <v>12</v>
      </c>
      <c r="E889" s="14" t="s">
        <v>13</v>
      </c>
      <c r="F889" s="15" t="s">
        <v>14</v>
      </c>
      <c r="G889" s="14" t="s">
        <v>7</v>
      </c>
      <c r="H889" s="124"/>
      <c r="I889" s="134"/>
      <c r="J889" s="16"/>
    </row>
    <row r="890" spans="2:11" x14ac:dyDescent="0.25">
      <c r="B890" s="24" t="s">
        <v>45</v>
      </c>
      <c r="C890" s="23" t="s">
        <v>39</v>
      </c>
      <c r="D890" s="23" t="s">
        <v>859</v>
      </c>
      <c r="E890" s="25" t="s">
        <v>40</v>
      </c>
      <c r="F890" s="26">
        <v>44795</v>
      </c>
      <c r="G890" s="101">
        <v>14441.78</v>
      </c>
      <c r="H890" s="146">
        <f>IF(F890="","",IF(F890&gt;$L$3,"",VLOOKUP(F890,'Índice de Preço  INCC-DI FGV'!$A$3:$D$158,4)))</f>
        <v>1044.6790000000001</v>
      </c>
      <c r="I890" s="147">
        <f t="shared" ref="I890:I893" si="254">IF(F890="","",IF(F890&gt;$L$3,"",($L$2/H890)-1))</f>
        <v>2.2246067930914659E-2</v>
      </c>
      <c r="J890" s="148">
        <f t="shared" ref="J890:J893" si="255">IF(G890="","",IF(F890&gt;$L$3,G890,G890*(1+I890)))</f>
        <v>14763.052818923325</v>
      </c>
    </row>
    <row r="891" spans="2:11" x14ac:dyDescent="0.25">
      <c r="B891" s="24" t="s">
        <v>614</v>
      </c>
      <c r="C891" s="23" t="s">
        <v>615</v>
      </c>
      <c r="D891" s="23" t="s">
        <v>616</v>
      </c>
      <c r="E891" s="25" t="s">
        <v>617</v>
      </c>
      <c r="F891" s="26">
        <v>44994</v>
      </c>
      <c r="G891" s="101">
        <v>18358.169999999998</v>
      </c>
      <c r="H891" s="146">
        <f>IF(F891="","",IF(F891&gt;$L$3,"",VLOOKUP(F891,'Índice de Preço  INCC-DI FGV'!$A$3:$D$158,4)))</f>
        <v>1060.116</v>
      </c>
      <c r="I891" s="147">
        <f t="shared" si="254"/>
        <v>7.3605152643674288E-3</v>
      </c>
      <c r="J891" s="148">
        <f t="shared" si="255"/>
        <v>18493.29559051085</v>
      </c>
    </row>
    <row r="892" spans="2:11" x14ac:dyDescent="0.25">
      <c r="B892" s="24"/>
      <c r="C892" s="23"/>
      <c r="D892" s="23"/>
      <c r="E892" s="25"/>
      <c r="F892" s="26"/>
      <c r="G892" s="101"/>
      <c r="H892" s="146" t="str">
        <f>IF(F892="","",IF(F892&gt;$L$3,"",VLOOKUP(F892,'Índice de Preço  INCC-DI FGV'!$A$3:$D$158,4)))</f>
        <v/>
      </c>
      <c r="I892" s="147" t="str">
        <f t="shared" si="254"/>
        <v/>
      </c>
      <c r="J892" s="148" t="str">
        <f t="shared" si="255"/>
        <v/>
      </c>
    </row>
    <row r="893" spans="2:11" x14ac:dyDescent="0.25">
      <c r="B893" s="24"/>
      <c r="C893" s="23"/>
      <c r="D893" s="23"/>
      <c r="E893" s="25"/>
      <c r="F893" s="26"/>
      <c r="G893" s="101"/>
      <c r="H893" s="146" t="str">
        <f>IF(F893="","",IF(F893&gt;$L$3,"",VLOOKUP(F893,'Índice de Preço  INCC-DI FGV'!$A$3:$D$158,4)))</f>
        <v/>
      </c>
      <c r="I893" s="147" t="str">
        <f t="shared" si="254"/>
        <v/>
      </c>
      <c r="J893" s="148" t="str">
        <f t="shared" si="255"/>
        <v/>
      </c>
    </row>
    <row r="894" spans="2:11" x14ac:dyDescent="0.25">
      <c r="B894" s="17" t="s">
        <v>22</v>
      </c>
      <c r="C894" s="18"/>
      <c r="D894" s="19"/>
      <c r="E894" s="20"/>
      <c r="F894" s="20"/>
      <c r="G894" s="20"/>
      <c r="H894" s="125" t="str">
        <f>IF(F894="","",VLOOKUP(F894,'Índice de Preço  INCC-DI FGV'!$A$3:$D$158,4))</f>
        <v/>
      </c>
      <c r="I894" s="135" t="str">
        <f>IF(F894="","",($L$2/H894)-1)</f>
        <v/>
      </c>
      <c r="J894" s="21"/>
    </row>
    <row r="895" spans="2:11" ht="22.5" x14ac:dyDescent="0.25">
      <c r="B895" s="7">
        <f>B888+1</f>
        <v>128</v>
      </c>
      <c r="C895" s="8" t="s">
        <v>182</v>
      </c>
      <c r="D895" s="8"/>
      <c r="E895" s="9" t="s">
        <v>130</v>
      </c>
      <c r="F895" s="10"/>
      <c r="G895" s="10">
        <f>IF(G897="","Verificar",TRUNC(MEDIAN(G897:G900),2))</f>
        <v>22037.13</v>
      </c>
      <c r="H895" s="123" t="str">
        <f>IF(F895="","",VLOOKUP(F895,'Índice de Preço  INCC-DI FGV'!$A$3:$D$158,4))</f>
        <v/>
      </c>
      <c r="I895" s="133" t="str">
        <f>IF(F895="","",($L$2/H895)-1)</f>
        <v/>
      </c>
      <c r="J895" s="11">
        <f>IF(J897="","Verificar",TRUNC(MEDIAN(J897:J900),2))</f>
        <v>22336.55</v>
      </c>
      <c r="K895" s="2">
        <f>COUNTA(C897:C901)</f>
        <v>2</v>
      </c>
    </row>
    <row r="896" spans="2:11" x14ac:dyDescent="0.25">
      <c r="B896" s="12" t="s">
        <v>10</v>
      </c>
      <c r="C896" s="13" t="s">
        <v>11</v>
      </c>
      <c r="D896" s="13" t="s">
        <v>12</v>
      </c>
      <c r="E896" s="14" t="s">
        <v>13</v>
      </c>
      <c r="F896" s="15" t="s">
        <v>14</v>
      </c>
      <c r="G896" s="14" t="s">
        <v>7</v>
      </c>
      <c r="H896" s="124"/>
      <c r="I896" s="134"/>
      <c r="J896" s="16"/>
    </row>
    <row r="897" spans="2:16" x14ac:dyDescent="0.25">
      <c r="B897" s="24" t="s">
        <v>45</v>
      </c>
      <c r="C897" s="23" t="s">
        <v>39</v>
      </c>
      <c r="D897" s="23" t="s">
        <v>859</v>
      </c>
      <c r="E897" s="25" t="s">
        <v>40</v>
      </c>
      <c r="F897" s="26">
        <v>44795</v>
      </c>
      <c r="G897" s="101">
        <v>18437.349999999999</v>
      </c>
      <c r="H897" s="146">
        <f>IF(F897="","",IF(F897&gt;$L$3,"",VLOOKUP(F897,'Índice de Preço  INCC-DI FGV'!$A$3:$D$158,4)))</f>
        <v>1044.6790000000001</v>
      </c>
      <c r="I897" s="147">
        <f t="shared" ref="I897:I900" si="256">IF(F897="","",IF(F897&gt;$L$3,"",($L$2/H897)-1))</f>
        <v>2.2246067930914659E-2</v>
      </c>
      <c r="J897" s="148">
        <f t="shared" ref="J897:J900" si="257">IF(G897="","",IF(F897&gt;$L$3,G897,G897*(1+I897)))</f>
        <v>18847.508540566047</v>
      </c>
    </row>
    <row r="898" spans="2:16" x14ac:dyDescent="0.25">
      <c r="B898" s="24" t="s">
        <v>614</v>
      </c>
      <c r="C898" s="23" t="s">
        <v>615</v>
      </c>
      <c r="D898" s="23" t="s">
        <v>616</v>
      </c>
      <c r="E898" s="25" t="s">
        <v>617</v>
      </c>
      <c r="F898" s="26">
        <v>44994</v>
      </c>
      <c r="G898" s="101">
        <v>25636.91</v>
      </c>
      <c r="H898" s="146">
        <f>IF(F898="","",IF(F898&gt;$L$3,"",VLOOKUP(F898,'Índice de Preço  INCC-DI FGV'!$A$3:$D$158,4)))</f>
        <v>1060.116</v>
      </c>
      <c r="I898" s="147">
        <f t="shared" si="256"/>
        <v>7.3605152643674288E-3</v>
      </c>
      <c r="J898" s="148">
        <f t="shared" si="257"/>
        <v>25825.610867386215</v>
      </c>
    </row>
    <row r="899" spans="2:16" x14ac:dyDescent="0.25">
      <c r="B899" s="24"/>
      <c r="C899" s="23"/>
      <c r="D899" s="23"/>
      <c r="E899" s="25"/>
      <c r="F899" s="26"/>
      <c r="G899" s="101"/>
      <c r="H899" s="146" t="str">
        <f>IF(F899="","",IF(F899&gt;$L$3,"",VLOOKUP(F899,'Índice de Preço  INCC-DI FGV'!$A$3:$D$158,4)))</f>
        <v/>
      </c>
      <c r="I899" s="147" t="str">
        <f t="shared" si="256"/>
        <v/>
      </c>
      <c r="J899" s="148" t="str">
        <f t="shared" si="257"/>
        <v/>
      </c>
    </row>
    <row r="900" spans="2:16" x14ac:dyDescent="0.25">
      <c r="B900" s="24"/>
      <c r="C900" s="23"/>
      <c r="D900" s="23"/>
      <c r="E900" s="25"/>
      <c r="F900" s="26"/>
      <c r="G900" s="101"/>
      <c r="H900" s="146" t="str">
        <f>IF(F900="","",IF(F900&gt;$L$3,"",VLOOKUP(F900,'Índice de Preço  INCC-DI FGV'!$A$3:$D$158,4)))</f>
        <v/>
      </c>
      <c r="I900" s="147" t="str">
        <f t="shared" si="256"/>
        <v/>
      </c>
      <c r="J900" s="148" t="str">
        <f t="shared" si="257"/>
        <v/>
      </c>
    </row>
    <row r="901" spans="2:16" x14ac:dyDescent="0.25">
      <c r="B901" s="17" t="s">
        <v>22</v>
      </c>
      <c r="C901" s="18"/>
      <c r="D901" s="19"/>
      <c r="E901" s="20"/>
      <c r="F901" s="20"/>
      <c r="G901" s="20"/>
      <c r="H901" s="125" t="str">
        <f>IF(F901="","",VLOOKUP(F901,'Índice de Preço  INCC-DI FGV'!$A$3:$D$158,4))</f>
        <v/>
      </c>
      <c r="I901" s="135" t="str">
        <f>IF(F901="","",($L$2/H901)-1)</f>
        <v/>
      </c>
      <c r="J901" s="21"/>
    </row>
    <row r="902" spans="2:16" ht="22.5" x14ac:dyDescent="0.25">
      <c r="B902" s="7">
        <f>B895+1</f>
        <v>129</v>
      </c>
      <c r="C902" s="8" t="s">
        <v>183</v>
      </c>
      <c r="D902" s="8"/>
      <c r="E902" s="9" t="s">
        <v>130</v>
      </c>
      <c r="F902" s="10"/>
      <c r="G902" s="10">
        <f>IF(G904="","Verificar",TRUNC(MEDIAN(G904:G907),2))</f>
        <v>22037.13</v>
      </c>
      <c r="H902" s="123" t="str">
        <f>IF(F902="","",VLOOKUP(F902,'Índice de Preço  INCC-DI FGV'!$A$3:$D$158,4))</f>
        <v/>
      </c>
      <c r="I902" s="133" t="str">
        <f>IF(F902="","",($L$2/H902)-1)</f>
        <v/>
      </c>
      <c r="J902" s="11">
        <f>IF(J904="","Verificar",TRUNC(MEDIAN(J904:J907),2))</f>
        <v>22336.55</v>
      </c>
      <c r="K902" s="2">
        <f>COUNTA(C904:C908)</f>
        <v>2</v>
      </c>
    </row>
    <row r="903" spans="2:16" x14ac:dyDescent="0.25">
      <c r="B903" s="12" t="s">
        <v>10</v>
      </c>
      <c r="C903" s="13" t="s">
        <v>11</v>
      </c>
      <c r="D903" s="13" t="s">
        <v>12</v>
      </c>
      <c r="E903" s="14" t="s">
        <v>13</v>
      </c>
      <c r="F903" s="15" t="s">
        <v>14</v>
      </c>
      <c r="G903" s="14" t="s">
        <v>7</v>
      </c>
      <c r="H903" s="124"/>
      <c r="I903" s="134"/>
      <c r="J903" s="16"/>
    </row>
    <row r="904" spans="2:16" x14ac:dyDescent="0.25">
      <c r="B904" s="24" t="s">
        <v>45</v>
      </c>
      <c r="C904" s="23" t="s">
        <v>39</v>
      </c>
      <c r="D904" s="23" t="s">
        <v>859</v>
      </c>
      <c r="E904" s="25" t="s">
        <v>40</v>
      </c>
      <c r="F904" s="26">
        <v>44795</v>
      </c>
      <c r="G904" s="101">
        <v>18437.349999999999</v>
      </c>
      <c r="H904" s="146">
        <f>IF(F904="","",IF(F904&gt;$L$3,"",VLOOKUP(F904,'Índice de Preço  INCC-DI FGV'!$A$3:$D$158,4)))</f>
        <v>1044.6790000000001</v>
      </c>
      <c r="I904" s="147">
        <f t="shared" ref="I904:I907" si="258">IF(F904="","",IF(F904&gt;$L$3,"",($L$2/H904)-1))</f>
        <v>2.2246067930914659E-2</v>
      </c>
      <c r="J904" s="148">
        <f t="shared" ref="J904:J907" si="259">IF(G904="","",IF(F904&gt;$L$3,G904,G904*(1+I904)))</f>
        <v>18847.508540566047</v>
      </c>
    </row>
    <row r="905" spans="2:16" x14ac:dyDescent="0.25">
      <c r="B905" s="24" t="s">
        <v>614</v>
      </c>
      <c r="C905" s="23" t="s">
        <v>615</v>
      </c>
      <c r="D905" s="23" t="s">
        <v>616</v>
      </c>
      <c r="E905" s="25" t="s">
        <v>617</v>
      </c>
      <c r="F905" s="26">
        <v>44994</v>
      </c>
      <c r="G905" s="101">
        <v>25636.91</v>
      </c>
      <c r="H905" s="146">
        <f>IF(F905="","",IF(F905&gt;$L$3,"",VLOOKUP(F905,'Índice de Preço  INCC-DI FGV'!$A$3:$D$158,4)))</f>
        <v>1060.116</v>
      </c>
      <c r="I905" s="147">
        <f t="shared" si="258"/>
        <v>7.3605152643674288E-3</v>
      </c>
      <c r="J905" s="148">
        <f t="shared" si="259"/>
        <v>25825.610867386215</v>
      </c>
    </row>
    <row r="906" spans="2:16" x14ac:dyDescent="0.25">
      <c r="B906" s="24"/>
      <c r="C906" s="23"/>
      <c r="D906" s="23"/>
      <c r="E906" s="25"/>
      <c r="F906" s="26"/>
      <c r="G906" s="101"/>
      <c r="H906" s="146" t="str">
        <f>IF(F906="","",IF(F906&gt;$L$3,"",VLOOKUP(F906,'Índice de Preço  INCC-DI FGV'!$A$3:$D$158,4)))</f>
        <v/>
      </c>
      <c r="I906" s="147" t="str">
        <f t="shared" si="258"/>
        <v/>
      </c>
      <c r="J906" s="148" t="str">
        <f t="shared" si="259"/>
        <v/>
      </c>
    </row>
    <row r="907" spans="2:16" x14ac:dyDescent="0.25">
      <c r="B907" s="24"/>
      <c r="C907" s="23"/>
      <c r="D907" s="23"/>
      <c r="E907" s="25"/>
      <c r="F907" s="26"/>
      <c r="G907" s="101"/>
      <c r="H907" s="146" t="str">
        <f>IF(F907="","",IF(F907&gt;$L$3,"",VLOOKUP(F907,'Índice de Preço  INCC-DI FGV'!$A$3:$D$158,4)))</f>
        <v/>
      </c>
      <c r="I907" s="147" t="str">
        <f t="shared" si="258"/>
        <v/>
      </c>
      <c r="J907" s="148" t="str">
        <f t="shared" si="259"/>
        <v/>
      </c>
    </row>
    <row r="908" spans="2:16" x14ac:dyDescent="0.25">
      <c r="B908" s="17" t="s">
        <v>22</v>
      </c>
      <c r="C908" s="18"/>
      <c r="D908" s="19"/>
      <c r="E908" s="20"/>
      <c r="F908" s="20"/>
      <c r="G908" s="20"/>
      <c r="H908" s="125" t="str">
        <f>IF(F908="","",VLOOKUP(F908,'Índice de Preço  INCC-DI FGV'!$A$3:$D$158,4))</f>
        <v/>
      </c>
      <c r="I908" s="135" t="str">
        <f>IF(F908="","",($L$2/H908)-1)</f>
        <v/>
      </c>
      <c r="J908" s="21"/>
    </row>
    <row r="909" spans="2:16" ht="22.5" x14ac:dyDescent="0.25">
      <c r="B909" s="7">
        <f>B902+1</f>
        <v>130</v>
      </c>
      <c r="C909" s="8" t="s">
        <v>184</v>
      </c>
      <c r="D909" s="8"/>
      <c r="E909" s="9" t="s">
        <v>130</v>
      </c>
      <c r="F909" s="10"/>
      <c r="G909" s="10">
        <f>IF(G911="","Verificar",TRUNC(MEDIAN(G911:G914),2))</f>
        <v>45829.32</v>
      </c>
      <c r="H909" s="123" t="str">
        <f>IF(F909="","",VLOOKUP(F909,'Índice de Preço  INCC-DI FGV'!$A$3:$D$158,4))</f>
        <v/>
      </c>
      <c r="I909" s="133" t="str">
        <f>IF(F909="","",($L$2/H909)-1)</f>
        <v/>
      </c>
      <c r="J909" s="11">
        <f>IF(J911="","Verificar",TRUNC(MEDIAN(J911:J914),2))</f>
        <v>46231.99</v>
      </c>
      <c r="K909" s="2">
        <f>COUNTA(C911:C915)</f>
        <v>2</v>
      </c>
    </row>
    <row r="910" spans="2:16" x14ac:dyDescent="0.25">
      <c r="B910" s="12" t="s">
        <v>10</v>
      </c>
      <c r="C910" s="13" t="s">
        <v>11</v>
      </c>
      <c r="D910" s="13" t="s">
        <v>12</v>
      </c>
      <c r="E910" s="14" t="s">
        <v>13</v>
      </c>
      <c r="F910" s="15" t="s">
        <v>14</v>
      </c>
      <c r="G910" s="14" t="s">
        <v>7</v>
      </c>
      <c r="H910" s="124"/>
      <c r="I910" s="134"/>
      <c r="J910" s="16"/>
    </row>
    <row r="911" spans="2:16" x14ac:dyDescent="0.25">
      <c r="B911" s="24" t="s">
        <v>45</v>
      </c>
      <c r="C911" s="23" t="s">
        <v>39</v>
      </c>
      <c r="D911" s="23" t="s">
        <v>859</v>
      </c>
      <c r="E911" s="25" t="s">
        <v>40</v>
      </c>
      <c r="F911" s="26">
        <v>44795</v>
      </c>
      <c r="G911" s="101">
        <f>18437.35/1470*700</f>
        <v>8779.6904761904752</v>
      </c>
      <c r="H911" s="146">
        <f>IF(F911="","",IF(F911&gt;$L$3,"",VLOOKUP(F911,'Índice de Preço  INCC-DI FGV'!$A$3:$D$158,4)))</f>
        <v>1044.6790000000001</v>
      </c>
      <c r="I911" s="147">
        <f t="shared" ref="I911:I914" si="260">IF(F911="","",IF(F911&gt;$L$3,"",($L$2/H911)-1))</f>
        <v>2.2246067930914659E-2</v>
      </c>
      <c r="J911" s="148">
        <f t="shared" ref="J911:J914" si="261">IF(G911="","",IF(F911&gt;$L$3,G911,G911*(1+I911)))</f>
        <v>8975.0040669362133</v>
      </c>
      <c r="O911" s="2">
        <v>1468</v>
      </c>
      <c r="P911" s="2">
        <v>21664.07</v>
      </c>
    </row>
    <row r="912" spans="2:16" x14ac:dyDescent="0.25">
      <c r="B912" s="24" t="s">
        <v>614</v>
      </c>
      <c r="C912" s="23" t="s">
        <v>615</v>
      </c>
      <c r="D912" s="23" t="s">
        <v>616</v>
      </c>
      <c r="E912" s="25" t="s">
        <v>617</v>
      </c>
      <c r="F912" s="26">
        <v>44994</v>
      </c>
      <c r="G912" s="101">
        <v>82878.95</v>
      </c>
      <c r="H912" s="146">
        <f>IF(F912="","",IF(F912&gt;$L$3,"",VLOOKUP(F912,'Índice de Preço  INCC-DI FGV'!$A$3:$D$158,4)))</f>
        <v>1060.116</v>
      </c>
      <c r="I912" s="147">
        <f t="shared" si="260"/>
        <v>7.3605152643674288E-3</v>
      </c>
      <c r="J912" s="148">
        <f t="shared" si="261"/>
        <v>83488.981776569737</v>
      </c>
      <c r="O912" s="2">
        <v>1500</v>
      </c>
      <c r="P912" s="2">
        <v>21665</v>
      </c>
    </row>
    <row r="913" spans="2:16" x14ac:dyDescent="0.25">
      <c r="B913" s="24"/>
      <c r="C913" s="23"/>
      <c r="D913" s="23"/>
      <c r="E913" s="25"/>
      <c r="F913" s="26"/>
      <c r="G913" s="101"/>
      <c r="H913" s="146" t="str">
        <f>IF(F913="","",IF(F913&gt;$L$3,"",VLOOKUP(F913,'Índice de Preço  INCC-DI FGV'!$A$3:$D$158,4)))</f>
        <v/>
      </c>
      <c r="I913" s="147" t="str">
        <f t="shared" si="260"/>
        <v/>
      </c>
      <c r="J913" s="148" t="str">
        <f t="shared" si="261"/>
        <v/>
      </c>
    </row>
    <row r="914" spans="2:16" x14ac:dyDescent="0.25">
      <c r="B914" s="24"/>
      <c r="C914" s="23"/>
      <c r="D914" s="23"/>
      <c r="E914" s="25"/>
      <c r="F914" s="26"/>
      <c r="G914" s="101"/>
      <c r="H914" s="146" t="str">
        <f>IF(F914="","",IF(F914&gt;$L$3,"",VLOOKUP(F914,'Índice de Preço  INCC-DI FGV'!$A$3:$D$158,4)))</f>
        <v/>
      </c>
      <c r="I914" s="147" t="str">
        <f t="shared" si="260"/>
        <v/>
      </c>
      <c r="J914" s="148" t="str">
        <f t="shared" si="261"/>
        <v/>
      </c>
      <c r="O914" s="2">
        <v>2645</v>
      </c>
      <c r="P914" s="3">
        <v>30082.29</v>
      </c>
    </row>
    <row r="915" spans="2:16" x14ac:dyDescent="0.25">
      <c r="B915" s="17" t="s">
        <v>22</v>
      </c>
      <c r="C915" s="18"/>
      <c r="D915" s="19"/>
      <c r="E915" s="20"/>
      <c r="F915" s="20"/>
      <c r="G915" s="20"/>
      <c r="H915" s="125" t="str">
        <f>IF(F915="","",VLOOKUP(F915,'Índice de Preço  INCC-DI FGV'!$A$3:$D$158,4))</f>
        <v/>
      </c>
      <c r="I915" s="135" t="str">
        <f>IF(F915="","",($L$2/H915)-1)</f>
        <v/>
      </c>
      <c r="J915" s="21"/>
      <c r="O915" s="2">
        <v>3480</v>
      </c>
      <c r="P915" s="3">
        <v>33091.03</v>
      </c>
    </row>
    <row r="916" spans="2:16" ht="22.5" x14ac:dyDescent="0.25">
      <c r="B916" s="7">
        <f>B909+1</f>
        <v>131</v>
      </c>
      <c r="C916" s="8" t="s">
        <v>185</v>
      </c>
      <c r="D916" s="8"/>
      <c r="E916" s="9" t="s">
        <v>130</v>
      </c>
      <c r="F916" s="10"/>
      <c r="G916" s="10">
        <f>IF(G918="","Verificar",TRUNC(MEDIAN(G918:G921),2))</f>
        <v>47393.18</v>
      </c>
      <c r="H916" s="123" t="str">
        <f>IF(F916="","",VLOOKUP(F916,'Índice de Preço  INCC-DI FGV'!$A$3:$D$158,4))</f>
        <v/>
      </c>
      <c r="I916" s="133" t="str">
        <f>IF(F916="","",($L$2/H916)-1)</f>
        <v/>
      </c>
      <c r="J916" s="11">
        <f>IF(J918="","Verificar",TRUNC(MEDIAN(J918:J921),2))</f>
        <v>48447.49</v>
      </c>
      <c r="K916" s="2">
        <f>COUNTA(C918:C922)</f>
        <v>2</v>
      </c>
      <c r="O916" s="2">
        <v>3500</v>
      </c>
      <c r="P916" s="3">
        <v>33095</v>
      </c>
    </row>
    <row r="917" spans="2:16" x14ac:dyDescent="0.25">
      <c r="B917" s="12" t="s">
        <v>10</v>
      </c>
      <c r="C917" s="13" t="s">
        <v>11</v>
      </c>
      <c r="D917" s="13" t="s">
        <v>12</v>
      </c>
      <c r="E917" s="14" t="s">
        <v>13</v>
      </c>
      <c r="F917" s="15" t="s">
        <v>14</v>
      </c>
      <c r="G917" s="14" t="s">
        <v>7</v>
      </c>
      <c r="H917" s="124"/>
      <c r="I917" s="134"/>
      <c r="J917" s="16"/>
      <c r="N917" s="2">
        <v>7000</v>
      </c>
      <c r="O917" s="2">
        <f>5.7525*N917+13431</f>
        <v>53698.5</v>
      </c>
      <c r="P917" s="2">
        <f>13470*(LN(N917))-76611</f>
        <v>42647.873315664459</v>
      </c>
    </row>
    <row r="918" spans="2:16" x14ac:dyDescent="0.25">
      <c r="B918" s="24" t="s">
        <v>45</v>
      </c>
      <c r="C918" s="23" t="s">
        <v>39</v>
      </c>
      <c r="D918" s="23" t="s">
        <v>859</v>
      </c>
      <c r="E918" s="25" t="s">
        <v>40</v>
      </c>
      <c r="F918" s="26">
        <v>44795</v>
      </c>
      <c r="G918" s="101">
        <v>11907.41</v>
      </c>
      <c r="H918" s="146">
        <f>IF(F918="","",IF(F918&gt;$L$3,"",VLOOKUP(F918,'Índice de Preço  INCC-DI FGV'!$A$3:$D$158,4)))</f>
        <v>1044.6790000000001</v>
      </c>
      <c r="I918" s="147">
        <f t="shared" ref="I918:I921" si="262">IF(F918="","",IF(F918&gt;$L$3,"",($L$2/H918)-1))</f>
        <v>2.2246067930914659E-2</v>
      </c>
      <c r="J918" s="148">
        <f t="shared" ref="J918:J921" si="263">IF(G918="","",IF(F918&gt;$L$3,G918,G918*(1+I918)))</f>
        <v>12172.303051741252</v>
      </c>
    </row>
    <row r="919" spans="2:16" x14ac:dyDescent="0.25">
      <c r="B919" s="24" t="s">
        <v>614</v>
      </c>
      <c r="C919" s="23" t="s">
        <v>615</v>
      </c>
      <c r="D919" s="23" t="s">
        <v>616</v>
      </c>
      <c r="E919" s="25" t="s">
        <v>617</v>
      </c>
      <c r="F919" s="26">
        <v>44802</v>
      </c>
      <c r="G919" s="101">
        <v>82878.95</v>
      </c>
      <c r="H919" s="146">
        <f>IF(F919="","",IF(F919&gt;$L$3,"",VLOOKUP(F919,'Índice de Preço  INCC-DI FGV'!$A$3:$D$158,4)))</f>
        <v>1044.6790000000001</v>
      </c>
      <c r="I919" s="147">
        <f t="shared" si="262"/>
        <v>2.2246067930914659E-2</v>
      </c>
      <c r="J919" s="148">
        <f t="shared" si="263"/>
        <v>84722.680751742882</v>
      </c>
    </row>
    <row r="920" spans="2:16" x14ac:dyDescent="0.25">
      <c r="B920" s="24"/>
      <c r="C920" s="23"/>
      <c r="D920" s="23"/>
      <c r="E920" s="25"/>
      <c r="F920" s="26"/>
      <c r="G920" s="101"/>
      <c r="H920" s="146" t="str">
        <f>IF(F920="","",IF(F920&gt;$L$3,"",VLOOKUP(F920,'Índice de Preço  INCC-DI FGV'!$A$3:$D$158,4)))</f>
        <v/>
      </c>
      <c r="I920" s="147" t="str">
        <f t="shared" si="262"/>
        <v/>
      </c>
      <c r="J920" s="148" t="str">
        <f t="shared" si="263"/>
        <v/>
      </c>
    </row>
    <row r="921" spans="2:16" x14ac:dyDescent="0.25">
      <c r="B921" s="24"/>
      <c r="C921" s="23"/>
      <c r="D921" s="23"/>
      <c r="E921" s="25"/>
      <c r="F921" s="26"/>
      <c r="G921" s="101"/>
      <c r="H921" s="146" t="str">
        <f>IF(F921="","",IF(F921&gt;$L$3,"",VLOOKUP(F921,'Índice de Preço  INCC-DI FGV'!$A$3:$D$158,4)))</f>
        <v/>
      </c>
      <c r="I921" s="147" t="str">
        <f t="shared" si="262"/>
        <v/>
      </c>
      <c r="J921" s="148" t="str">
        <f t="shared" si="263"/>
        <v/>
      </c>
    </row>
    <row r="922" spans="2:16" x14ac:dyDescent="0.25">
      <c r="B922" s="17" t="s">
        <v>22</v>
      </c>
      <c r="C922" s="18"/>
      <c r="D922" s="19"/>
      <c r="E922" s="20"/>
      <c r="F922" s="20"/>
      <c r="G922" s="20"/>
      <c r="H922" s="125" t="str">
        <f>IF(F922="","",VLOOKUP(F922,'Índice de Preço  INCC-DI FGV'!$A$3:$D$158,4))</f>
        <v/>
      </c>
      <c r="I922" s="135" t="str">
        <f>IF(F922="","",($L$2/H922)-1)</f>
        <v/>
      </c>
      <c r="J922" s="21"/>
    </row>
    <row r="923" spans="2:16" ht="22.5" x14ac:dyDescent="0.25">
      <c r="B923" s="7">
        <f>B916+1</f>
        <v>132</v>
      </c>
      <c r="C923" s="8" t="s">
        <v>186</v>
      </c>
      <c r="D923" s="8"/>
      <c r="E923" s="9" t="s">
        <v>130</v>
      </c>
      <c r="F923" s="10"/>
      <c r="G923" s="10">
        <f>IF(G925="","Verificar",TRUNC(MEDIAN(G925:G928),2))</f>
        <v>50146.06</v>
      </c>
      <c r="H923" s="123" t="str">
        <f>IF(F923="","",VLOOKUP(F923,'Índice de Preço  INCC-DI FGV'!$A$3:$D$158,4))</f>
        <v/>
      </c>
      <c r="I923" s="133" t="str">
        <f>IF(F923="","",($L$2/H923)-1)</f>
        <v/>
      </c>
      <c r="J923" s="11">
        <f>IF(J925="","Verificar",TRUNC(MEDIAN(J925:J928),2))</f>
        <v>51261.61</v>
      </c>
      <c r="K923" s="2">
        <f>COUNTA(C925:C929)</f>
        <v>2</v>
      </c>
    </row>
    <row r="924" spans="2:16" x14ac:dyDescent="0.25">
      <c r="B924" s="12" t="s">
        <v>10</v>
      </c>
      <c r="C924" s="13" t="s">
        <v>11</v>
      </c>
      <c r="D924" s="13" t="s">
        <v>12</v>
      </c>
      <c r="E924" s="14" t="s">
        <v>13</v>
      </c>
      <c r="F924" s="15" t="s">
        <v>14</v>
      </c>
      <c r="G924" s="14" t="s">
        <v>7</v>
      </c>
      <c r="H924" s="124"/>
      <c r="I924" s="134"/>
      <c r="J924" s="16"/>
    </row>
    <row r="925" spans="2:16" x14ac:dyDescent="0.25">
      <c r="B925" s="24" t="s">
        <v>45</v>
      </c>
      <c r="C925" s="23" t="s">
        <v>39</v>
      </c>
      <c r="D925" s="23" t="s">
        <v>859</v>
      </c>
      <c r="E925" s="25" t="s">
        <v>40</v>
      </c>
      <c r="F925" s="26">
        <v>44795</v>
      </c>
      <c r="G925" s="101">
        <v>17413.18</v>
      </c>
      <c r="H925" s="146">
        <f>IF(F925="","",IF(F925&gt;$L$3,"",VLOOKUP(F925,'Índice de Preço  INCC-DI FGV'!$A$3:$D$158,4)))</f>
        <v>1044.6790000000001</v>
      </c>
      <c r="I925" s="147">
        <f t="shared" ref="I925:I928" si="264">IF(F925="","",IF(F925&gt;$L$3,"",($L$2/H925)-1))</f>
        <v>2.2246067930914659E-2</v>
      </c>
      <c r="J925" s="148">
        <f t="shared" ref="J925:J928" si="265">IF(G925="","",IF(F925&gt;$L$3,G925,G925*(1+I925)))</f>
        <v>17800.554785173244</v>
      </c>
    </row>
    <row r="926" spans="2:16" x14ac:dyDescent="0.25">
      <c r="B926" s="24" t="s">
        <v>614</v>
      </c>
      <c r="C926" s="23" t="s">
        <v>615</v>
      </c>
      <c r="D926" s="23" t="s">
        <v>616</v>
      </c>
      <c r="E926" s="25" t="s">
        <v>617</v>
      </c>
      <c r="F926" s="26">
        <v>44802</v>
      </c>
      <c r="G926" s="101">
        <v>82878.95</v>
      </c>
      <c r="H926" s="146">
        <f>IF(F926="","",IF(F926&gt;$L$3,"",VLOOKUP(F926,'Índice de Preço  INCC-DI FGV'!$A$3:$D$158,4)))</f>
        <v>1044.6790000000001</v>
      </c>
      <c r="I926" s="147">
        <f t="shared" si="264"/>
        <v>2.2246067930914659E-2</v>
      </c>
      <c r="J926" s="148">
        <f t="shared" si="265"/>
        <v>84722.680751742882</v>
      </c>
    </row>
    <row r="927" spans="2:16" x14ac:dyDescent="0.25">
      <c r="B927" s="24"/>
      <c r="C927" s="23"/>
      <c r="D927" s="23"/>
      <c r="E927" s="25"/>
      <c r="F927" s="26"/>
      <c r="G927" s="101"/>
      <c r="H927" s="146" t="str">
        <f>IF(F927="","",IF(F927&gt;$L$3,"",VLOOKUP(F927,'Índice de Preço  INCC-DI FGV'!$A$3:$D$158,4)))</f>
        <v/>
      </c>
      <c r="I927" s="147" t="str">
        <f t="shared" si="264"/>
        <v/>
      </c>
      <c r="J927" s="148" t="str">
        <f t="shared" si="265"/>
        <v/>
      </c>
    </row>
    <row r="928" spans="2:16" x14ac:dyDescent="0.25">
      <c r="B928" s="24"/>
      <c r="C928" s="23"/>
      <c r="D928" s="23"/>
      <c r="E928" s="25"/>
      <c r="F928" s="26"/>
      <c r="G928" s="101"/>
      <c r="H928" s="146" t="str">
        <f>IF(F928="","",IF(F928&gt;$L$3,"",VLOOKUP(F928,'Índice de Preço  INCC-DI FGV'!$A$3:$D$158,4)))</f>
        <v/>
      </c>
      <c r="I928" s="147" t="str">
        <f t="shared" si="264"/>
        <v/>
      </c>
      <c r="J928" s="148" t="str">
        <f t="shared" si="265"/>
        <v/>
      </c>
    </row>
    <row r="929" spans="2:11" x14ac:dyDescent="0.25">
      <c r="B929" s="17" t="s">
        <v>22</v>
      </c>
      <c r="C929" s="18"/>
      <c r="D929" s="19"/>
      <c r="E929" s="20"/>
      <c r="F929" s="20"/>
      <c r="G929" s="20"/>
      <c r="H929" s="125" t="str">
        <f>IF(F929="","",VLOOKUP(F929,'Índice de Preço  INCC-DI FGV'!$A$3:$D$158,4))</f>
        <v/>
      </c>
      <c r="I929" s="135" t="str">
        <f>IF(F929="","",($L$2/H929)-1)</f>
        <v/>
      </c>
      <c r="J929" s="21"/>
    </row>
    <row r="930" spans="2:11" ht="22.5" x14ac:dyDescent="0.25">
      <c r="B930" s="7">
        <f>B923+1</f>
        <v>133</v>
      </c>
      <c r="C930" s="8" t="s">
        <v>187</v>
      </c>
      <c r="D930" s="8"/>
      <c r="E930" s="9" t="s">
        <v>130</v>
      </c>
      <c r="F930" s="10"/>
      <c r="G930" s="10">
        <f>IF(G932="","Verificar",TRUNC(MEDIAN(G932:G935),2))</f>
        <v>50152.480000000003</v>
      </c>
      <c r="H930" s="123" t="str">
        <f>IF(F930="","",VLOOKUP(F930,'Índice de Preço  INCC-DI FGV'!$A$3:$D$158,4))</f>
        <v/>
      </c>
      <c r="I930" s="133" t="str">
        <f>IF(F930="","",($L$2/H930)-1)</f>
        <v/>
      </c>
      <c r="J930" s="11">
        <f>IF(J932="","Verificar",TRUNC(MEDIAN(J932:J935),2))</f>
        <v>51268.18</v>
      </c>
      <c r="K930" s="2">
        <f>COUNTA(C932:C936)</f>
        <v>2</v>
      </c>
    </row>
    <row r="931" spans="2:11" x14ac:dyDescent="0.25">
      <c r="B931" s="12" t="s">
        <v>10</v>
      </c>
      <c r="C931" s="13" t="s">
        <v>11</v>
      </c>
      <c r="D931" s="13" t="s">
        <v>12</v>
      </c>
      <c r="E931" s="14" t="s">
        <v>13</v>
      </c>
      <c r="F931" s="15" t="s">
        <v>14</v>
      </c>
      <c r="G931" s="14" t="s">
        <v>7</v>
      </c>
      <c r="H931" s="124"/>
      <c r="I931" s="134"/>
      <c r="J931" s="16"/>
    </row>
    <row r="932" spans="2:11" x14ac:dyDescent="0.25">
      <c r="B932" s="24" t="s">
        <v>45</v>
      </c>
      <c r="C932" s="23" t="s">
        <v>39</v>
      </c>
      <c r="D932" s="23" t="s">
        <v>859</v>
      </c>
      <c r="E932" s="25" t="s">
        <v>40</v>
      </c>
      <c r="F932" s="26">
        <v>44795</v>
      </c>
      <c r="G932" s="101">
        <v>17426.02</v>
      </c>
      <c r="H932" s="146">
        <f>IF(F932="","",IF(F932&gt;$L$3,"",VLOOKUP(F932,'Índice de Preço  INCC-DI FGV'!$A$3:$D$158,4)))</f>
        <v>1044.6790000000001</v>
      </c>
      <c r="I932" s="147">
        <f t="shared" ref="I932:I935" si="266">IF(F932="","",IF(F932&gt;$L$3,"",($L$2/H932)-1))</f>
        <v>2.2246067930914659E-2</v>
      </c>
      <c r="J932" s="148">
        <f t="shared" ref="J932:J935" si="267">IF(G932="","",IF(F932&gt;$L$3,G932,G932*(1+I932)))</f>
        <v>17813.680424685477</v>
      </c>
    </row>
    <row r="933" spans="2:11" x14ac:dyDescent="0.25">
      <c r="B933" s="24" t="s">
        <v>614</v>
      </c>
      <c r="C933" s="23" t="s">
        <v>615</v>
      </c>
      <c r="D933" s="23" t="s">
        <v>616</v>
      </c>
      <c r="E933" s="25" t="s">
        <v>617</v>
      </c>
      <c r="F933" s="26">
        <v>44802</v>
      </c>
      <c r="G933" s="101">
        <v>82878.95</v>
      </c>
      <c r="H933" s="146">
        <f>IF(F933="","",IF(F933&gt;$L$3,"",VLOOKUP(F933,'Índice de Preço  INCC-DI FGV'!$A$3:$D$158,4)))</f>
        <v>1044.6790000000001</v>
      </c>
      <c r="I933" s="147">
        <f t="shared" si="266"/>
        <v>2.2246067930914659E-2</v>
      </c>
      <c r="J933" s="148">
        <f t="shared" si="267"/>
        <v>84722.680751742882</v>
      </c>
    </row>
    <row r="934" spans="2:11" x14ac:dyDescent="0.25">
      <c r="B934" s="24"/>
      <c r="C934" s="23"/>
      <c r="D934" s="23"/>
      <c r="E934" s="25"/>
      <c r="F934" s="26"/>
      <c r="G934" s="101"/>
      <c r="H934" s="146" t="str">
        <f>IF(F934="","",IF(F934&gt;$L$3,"",VLOOKUP(F934,'Índice de Preço  INCC-DI FGV'!$A$3:$D$158,4)))</f>
        <v/>
      </c>
      <c r="I934" s="147" t="str">
        <f t="shared" si="266"/>
        <v/>
      </c>
      <c r="J934" s="148" t="str">
        <f t="shared" si="267"/>
        <v/>
      </c>
    </row>
    <row r="935" spans="2:11" x14ac:dyDescent="0.25">
      <c r="B935" s="24"/>
      <c r="C935" s="23"/>
      <c r="D935" s="23"/>
      <c r="E935" s="25"/>
      <c r="F935" s="26"/>
      <c r="G935" s="101"/>
      <c r="H935" s="146" t="str">
        <f>IF(F935="","",IF(F935&gt;$L$3,"",VLOOKUP(F935,'Índice de Preço  INCC-DI FGV'!$A$3:$D$158,4)))</f>
        <v/>
      </c>
      <c r="I935" s="147" t="str">
        <f t="shared" si="266"/>
        <v/>
      </c>
      <c r="J935" s="148" t="str">
        <f t="shared" si="267"/>
        <v/>
      </c>
    </row>
    <row r="936" spans="2:11" x14ac:dyDescent="0.25">
      <c r="B936" s="17" t="s">
        <v>22</v>
      </c>
      <c r="C936" s="18"/>
      <c r="D936" s="19"/>
      <c r="E936" s="20"/>
      <c r="F936" s="20"/>
      <c r="G936" s="20"/>
      <c r="H936" s="125" t="str">
        <f>IF(F936="","",VLOOKUP(F936,'Índice de Preço  INCC-DI FGV'!$A$3:$D$158,4))</f>
        <v/>
      </c>
      <c r="I936" s="135" t="str">
        <f>IF(F936="","",($L$2/H936)-1)</f>
        <v/>
      </c>
      <c r="J936" s="21"/>
    </row>
    <row r="937" spans="2:11" ht="22.5" x14ac:dyDescent="0.25">
      <c r="B937" s="7">
        <f>B930+1</f>
        <v>134</v>
      </c>
      <c r="C937" s="8" t="s">
        <v>188</v>
      </c>
      <c r="D937" s="8"/>
      <c r="E937" s="9" t="s">
        <v>130</v>
      </c>
      <c r="F937" s="10"/>
      <c r="G937" s="10">
        <f>IF(G939="","Verificar",TRUNC(MEDIAN(G939:G942),2))</f>
        <v>53051</v>
      </c>
      <c r="H937" s="123" t="str">
        <f>IF(F937="","",VLOOKUP(F937,'Índice de Preço  INCC-DI FGV'!$A$3:$D$158,4))</f>
        <v/>
      </c>
      <c r="I937" s="133" t="str">
        <f>IF(F937="","",($L$2/H937)-1)</f>
        <v/>
      </c>
      <c r="J937" s="11">
        <f>IF(J939="","Verificar",TRUNC(MEDIAN(J939:J942),2))</f>
        <v>54231.18</v>
      </c>
      <c r="K937" s="2">
        <f>COUNTA(C939:C943)</f>
        <v>2</v>
      </c>
    </row>
    <row r="938" spans="2:11" x14ac:dyDescent="0.25">
      <c r="B938" s="12" t="s">
        <v>10</v>
      </c>
      <c r="C938" s="13" t="s">
        <v>11</v>
      </c>
      <c r="D938" s="13" t="s">
        <v>12</v>
      </c>
      <c r="E938" s="14" t="s">
        <v>13</v>
      </c>
      <c r="F938" s="15" t="s">
        <v>14</v>
      </c>
      <c r="G938" s="14" t="s">
        <v>7</v>
      </c>
      <c r="H938" s="124"/>
      <c r="I938" s="134"/>
      <c r="J938" s="16"/>
    </row>
    <row r="939" spans="2:11" x14ac:dyDescent="0.25">
      <c r="B939" s="24" t="s">
        <v>45</v>
      </c>
      <c r="C939" s="23" t="s">
        <v>39</v>
      </c>
      <c r="D939" s="23" t="s">
        <v>859</v>
      </c>
      <c r="E939" s="25" t="s">
        <v>40</v>
      </c>
      <c r="F939" s="26">
        <v>44795</v>
      </c>
      <c r="G939" s="101">
        <v>23223.06</v>
      </c>
      <c r="H939" s="146">
        <f>IF(F939="","",IF(F939&gt;$L$3,"",VLOOKUP(F939,'Índice de Preço  INCC-DI FGV'!$A$3:$D$158,4)))</f>
        <v>1044.6790000000001</v>
      </c>
      <c r="I939" s="147">
        <f t="shared" ref="I939:I942" si="268">IF(F939="","",IF(F939&gt;$L$3,"",($L$2/H939)-1))</f>
        <v>2.2246067930914659E-2</v>
      </c>
      <c r="J939" s="148">
        <f t="shared" ref="J939:J942" si="269">IF(G939="","",IF(F939&gt;$L$3,G939,G939*(1+I939)))</f>
        <v>23739.681770323707</v>
      </c>
    </row>
    <row r="940" spans="2:11" x14ac:dyDescent="0.25">
      <c r="B940" s="24" t="s">
        <v>614</v>
      </c>
      <c r="C940" s="23" t="s">
        <v>615</v>
      </c>
      <c r="D940" s="23" t="s">
        <v>616</v>
      </c>
      <c r="E940" s="25" t="s">
        <v>617</v>
      </c>
      <c r="F940" s="26">
        <v>44802</v>
      </c>
      <c r="G940" s="101">
        <v>82878.95</v>
      </c>
      <c r="H940" s="146">
        <f>IF(F940="","",IF(F940&gt;$L$3,"",VLOOKUP(F940,'Índice de Preço  INCC-DI FGV'!$A$3:$D$158,4)))</f>
        <v>1044.6790000000001</v>
      </c>
      <c r="I940" s="147">
        <f t="shared" si="268"/>
        <v>2.2246067930914659E-2</v>
      </c>
      <c r="J940" s="148">
        <f t="shared" si="269"/>
        <v>84722.680751742882</v>
      </c>
    </row>
    <row r="941" spans="2:11" x14ac:dyDescent="0.25">
      <c r="B941" s="24"/>
      <c r="C941" s="23"/>
      <c r="D941" s="23"/>
      <c r="E941" s="25"/>
      <c r="F941" s="26"/>
      <c r="G941" s="101"/>
      <c r="H941" s="146" t="str">
        <f>IF(F941="","",IF(F941&gt;$L$3,"",VLOOKUP(F941,'Índice de Preço  INCC-DI FGV'!$A$3:$D$158,4)))</f>
        <v/>
      </c>
      <c r="I941" s="147" t="str">
        <f t="shared" si="268"/>
        <v/>
      </c>
      <c r="J941" s="148" t="str">
        <f t="shared" si="269"/>
        <v/>
      </c>
    </row>
    <row r="942" spans="2:11" x14ac:dyDescent="0.25">
      <c r="B942" s="24"/>
      <c r="C942" s="23"/>
      <c r="D942" s="23"/>
      <c r="E942" s="25"/>
      <c r="F942" s="26"/>
      <c r="G942" s="101"/>
      <c r="H942" s="146" t="str">
        <f>IF(F942="","",IF(F942&gt;$L$3,"",VLOOKUP(F942,'Índice de Preço  INCC-DI FGV'!$A$3:$D$158,4)))</f>
        <v/>
      </c>
      <c r="I942" s="147" t="str">
        <f t="shared" si="268"/>
        <v/>
      </c>
      <c r="J942" s="148" t="str">
        <f t="shared" si="269"/>
        <v/>
      </c>
    </row>
    <row r="943" spans="2:11" x14ac:dyDescent="0.25">
      <c r="B943" s="17" t="s">
        <v>22</v>
      </c>
      <c r="C943" s="18"/>
      <c r="D943" s="19"/>
      <c r="E943" s="20"/>
      <c r="F943" s="20"/>
      <c r="G943" s="20"/>
      <c r="H943" s="125" t="str">
        <f>IF(F943="","",VLOOKUP(F943,'Índice de Preço  INCC-DI FGV'!$A$3:$D$158,4))</f>
        <v/>
      </c>
      <c r="I943" s="135" t="str">
        <f>IF(F943="","",($L$2/H943)-1)</f>
        <v/>
      </c>
      <c r="J943" s="21"/>
    </row>
    <row r="944" spans="2:11" ht="22.5" x14ac:dyDescent="0.25">
      <c r="B944" s="7">
        <f>B937+1</f>
        <v>135</v>
      </c>
      <c r="C944" s="8" t="s">
        <v>189</v>
      </c>
      <c r="D944" s="8"/>
      <c r="E944" s="9" t="s">
        <v>130</v>
      </c>
      <c r="F944" s="10"/>
      <c r="G944" s="10">
        <f>IF(G946="","Verificar",TRUNC(MEDIAN(G946:G949),2))</f>
        <v>59128.52</v>
      </c>
      <c r="H944" s="123" t="str">
        <f>IF(F944="","",VLOOKUP(F944,'Índice de Preço  INCC-DI FGV'!$A$3:$D$158,4))</f>
        <v/>
      </c>
      <c r="I944" s="133" t="str">
        <f>IF(F944="","",($L$2/H944)-1)</f>
        <v/>
      </c>
      <c r="J944" s="11">
        <f>IF(J946="","Verificar",TRUNC(MEDIAN(J946:J949),2))</f>
        <v>60443.9</v>
      </c>
      <c r="K944" s="2">
        <f>COUNTA(C946:C950)</f>
        <v>2</v>
      </c>
    </row>
    <row r="945" spans="2:11" x14ac:dyDescent="0.25">
      <c r="B945" s="12" t="s">
        <v>10</v>
      </c>
      <c r="C945" s="13" t="s">
        <v>11</v>
      </c>
      <c r="D945" s="13" t="s">
        <v>12</v>
      </c>
      <c r="E945" s="14" t="s">
        <v>13</v>
      </c>
      <c r="F945" s="15" t="s">
        <v>14</v>
      </c>
      <c r="G945" s="14" t="s">
        <v>7</v>
      </c>
      <c r="H945" s="124"/>
      <c r="I945" s="134"/>
      <c r="J945" s="16"/>
    </row>
    <row r="946" spans="2:11" x14ac:dyDescent="0.25">
      <c r="B946" s="24" t="s">
        <v>45</v>
      </c>
      <c r="C946" s="23" t="s">
        <v>39</v>
      </c>
      <c r="D946" s="23" t="s">
        <v>859</v>
      </c>
      <c r="E946" s="25" t="s">
        <v>40</v>
      </c>
      <c r="F946" s="26">
        <v>44795</v>
      </c>
      <c r="G946" s="101">
        <v>35378.1</v>
      </c>
      <c r="H946" s="146">
        <f>IF(F946="","",IF(F946&gt;$L$3,"",VLOOKUP(F946,'Índice de Preço  INCC-DI FGV'!$A$3:$D$158,4)))</f>
        <v>1044.6790000000001</v>
      </c>
      <c r="I946" s="147">
        <f t="shared" ref="I946:I949" si="270">IF(F946="","",IF(F946&gt;$L$3,"",($L$2/H946)-1))</f>
        <v>2.2246067930914659E-2</v>
      </c>
      <c r="J946" s="148">
        <f t="shared" ref="J946:J949" si="271">IF(G946="","",IF(F946&gt;$L$3,G946,G946*(1+I946)))</f>
        <v>36165.123615866687</v>
      </c>
    </row>
    <row r="947" spans="2:11" x14ac:dyDescent="0.25">
      <c r="B947" s="24" t="s">
        <v>614</v>
      </c>
      <c r="C947" s="23" t="s">
        <v>615</v>
      </c>
      <c r="D947" s="23" t="s">
        <v>616</v>
      </c>
      <c r="E947" s="25" t="s">
        <v>617</v>
      </c>
      <c r="F947" s="26">
        <v>44802</v>
      </c>
      <c r="G947" s="101">
        <v>82878.95</v>
      </c>
      <c r="H947" s="146">
        <f>IF(F947="","",IF(F947&gt;$L$3,"",VLOOKUP(F947,'Índice de Preço  INCC-DI FGV'!$A$3:$D$158,4)))</f>
        <v>1044.6790000000001</v>
      </c>
      <c r="I947" s="147">
        <f t="shared" si="270"/>
        <v>2.2246067930914659E-2</v>
      </c>
      <c r="J947" s="148">
        <f t="shared" si="271"/>
        <v>84722.680751742882</v>
      </c>
    </row>
    <row r="948" spans="2:11" x14ac:dyDescent="0.25">
      <c r="B948" s="24"/>
      <c r="C948" s="23"/>
      <c r="D948" s="23"/>
      <c r="E948" s="25"/>
      <c r="F948" s="26"/>
      <c r="G948" s="101"/>
      <c r="H948" s="146" t="str">
        <f>IF(F948="","",IF(F948&gt;$L$3,"",VLOOKUP(F948,'Índice de Preço  INCC-DI FGV'!$A$3:$D$158,4)))</f>
        <v/>
      </c>
      <c r="I948" s="147" t="str">
        <f t="shared" si="270"/>
        <v/>
      </c>
      <c r="J948" s="148" t="str">
        <f t="shared" si="271"/>
        <v/>
      </c>
    </row>
    <row r="949" spans="2:11" x14ac:dyDescent="0.25">
      <c r="B949" s="24"/>
      <c r="C949" s="23"/>
      <c r="D949" s="23"/>
      <c r="E949" s="25"/>
      <c r="F949" s="26"/>
      <c r="G949" s="101"/>
      <c r="H949" s="146" t="str">
        <f>IF(F949="","",IF(F949&gt;$L$3,"",VLOOKUP(F949,'Índice de Preço  INCC-DI FGV'!$A$3:$D$158,4)))</f>
        <v/>
      </c>
      <c r="I949" s="147" t="str">
        <f t="shared" si="270"/>
        <v/>
      </c>
      <c r="J949" s="148" t="str">
        <f t="shared" si="271"/>
        <v/>
      </c>
    </row>
    <row r="950" spans="2:11" x14ac:dyDescent="0.25">
      <c r="B950" s="17" t="s">
        <v>22</v>
      </c>
      <c r="C950" s="18"/>
      <c r="D950" s="19"/>
      <c r="E950" s="20"/>
      <c r="F950" s="20"/>
      <c r="G950" s="20"/>
      <c r="H950" s="125" t="str">
        <f>IF(F950="","",VLOOKUP(F950,'Índice de Preço  INCC-DI FGV'!$A$3:$D$158,4))</f>
        <v/>
      </c>
      <c r="I950" s="135" t="str">
        <f>IF(F950="","",($L$2/H950)-1)</f>
        <v/>
      </c>
      <c r="J950" s="21"/>
    </row>
    <row r="951" spans="2:11" x14ac:dyDescent="0.25">
      <c r="B951" s="7">
        <f>B944+1</f>
        <v>136</v>
      </c>
      <c r="C951" s="8" t="s">
        <v>190</v>
      </c>
      <c r="D951" s="8"/>
      <c r="E951" s="9" t="s">
        <v>130</v>
      </c>
      <c r="F951" s="10"/>
      <c r="G951" s="10">
        <f>IF(G953="","Verificar",TRUNC(MEDIAN(G953:G956),2))</f>
        <v>1998.3</v>
      </c>
      <c r="H951" s="123" t="str">
        <f>IF(F951="","",VLOOKUP(F951,'Índice de Preço  INCC-DI FGV'!$A$3:$D$158,4))</f>
        <v/>
      </c>
      <c r="I951" s="133" t="str">
        <f>IF(F951="","",($L$2/H951)-1)</f>
        <v/>
      </c>
      <c r="J951" s="11">
        <f>IF(J953="","Verificar",TRUNC(MEDIAN(J953:J956),2))</f>
        <v>2036.45</v>
      </c>
      <c r="K951" s="2">
        <f>COUNTA(C953:C957)</f>
        <v>2</v>
      </c>
    </row>
    <row r="952" spans="2:11" x14ac:dyDescent="0.25">
      <c r="B952" s="12" t="s">
        <v>10</v>
      </c>
      <c r="C952" s="13" t="s">
        <v>11</v>
      </c>
      <c r="D952" s="13" t="s">
        <v>12</v>
      </c>
      <c r="E952" s="14" t="s">
        <v>13</v>
      </c>
      <c r="F952" s="15" t="s">
        <v>14</v>
      </c>
      <c r="G952" s="14" t="s">
        <v>7</v>
      </c>
      <c r="H952" s="124"/>
      <c r="I952" s="134"/>
      <c r="J952" s="16"/>
    </row>
    <row r="953" spans="2:11" x14ac:dyDescent="0.25">
      <c r="B953" s="24" t="s">
        <v>912</v>
      </c>
      <c r="C953" s="23" t="s">
        <v>789</v>
      </c>
      <c r="D953" s="23">
        <v>5134929785</v>
      </c>
      <c r="E953" s="25" t="s">
        <v>1121</v>
      </c>
      <c r="F953" s="26">
        <v>44900</v>
      </c>
      <c r="G953" s="101">
        <v>1865</v>
      </c>
      <c r="H953" s="146">
        <f>IF(F953="","",IF(F953&gt;$L$3,"",VLOOKUP(F953,'Índice de Preço  INCC-DI FGV'!$A$3:$D$158,4)))</f>
        <v>1051.6320000000001</v>
      </c>
      <c r="I953" s="147">
        <f t="shared" ref="I953:I956" si="272">IF(F953="","",IF(F953&gt;$L$3,"",($L$2/H953)-1))</f>
        <v>1.5487356794011697E-2</v>
      </c>
      <c r="J953" s="148">
        <f t="shared" ref="J953:J956" si="273">IF(G953="","",IF(F953&gt;$L$3,G953,G953*(1+I953)))</f>
        <v>1893.8839204208318</v>
      </c>
    </row>
    <row r="954" spans="2:11" x14ac:dyDescent="0.25">
      <c r="B954" s="24" t="s">
        <v>1025</v>
      </c>
      <c r="C954" s="23" t="s">
        <v>48</v>
      </c>
      <c r="D954" s="23" t="s">
        <v>692</v>
      </c>
      <c r="E954" s="25" t="s">
        <v>693</v>
      </c>
      <c r="F954" s="26">
        <v>44798</v>
      </c>
      <c r="G954" s="101">
        <v>2131.61</v>
      </c>
      <c r="H954" s="146">
        <f>IF(F954="","",IF(F954&gt;$L$3,"",VLOOKUP(F954,'Índice de Preço  INCC-DI FGV'!$A$3:$D$158,4)))</f>
        <v>1044.6790000000001</v>
      </c>
      <c r="I954" s="147">
        <f t="shared" si="272"/>
        <v>2.2246067930914659E-2</v>
      </c>
      <c r="J954" s="148">
        <f t="shared" si="273"/>
        <v>2179.0299408622172</v>
      </c>
    </row>
    <row r="955" spans="2:11" x14ac:dyDescent="0.25">
      <c r="B955" s="24"/>
      <c r="C955" s="23"/>
      <c r="D955" s="23"/>
      <c r="E955" s="25"/>
      <c r="F955" s="26"/>
      <c r="G955" s="101"/>
      <c r="H955" s="146" t="str">
        <f>IF(F955="","",IF(F955&gt;$L$3,"",VLOOKUP(F955,'Índice de Preço  INCC-DI FGV'!$A$3:$D$158,4)))</f>
        <v/>
      </c>
      <c r="I955" s="147" t="str">
        <f t="shared" si="272"/>
        <v/>
      </c>
      <c r="J955" s="148" t="str">
        <f t="shared" si="273"/>
        <v/>
      </c>
    </row>
    <row r="956" spans="2:11" x14ac:dyDescent="0.25">
      <c r="B956" s="24"/>
      <c r="C956" s="23"/>
      <c r="D956" s="23"/>
      <c r="E956" s="25"/>
      <c r="F956" s="26"/>
      <c r="G956" s="101"/>
      <c r="H956" s="146" t="str">
        <f>IF(F956="","",IF(F956&gt;$L$3,"",VLOOKUP(F956,'Índice de Preço  INCC-DI FGV'!$A$3:$D$158,4)))</f>
        <v/>
      </c>
      <c r="I956" s="147" t="str">
        <f t="shared" si="272"/>
        <v/>
      </c>
      <c r="J956" s="148" t="str">
        <f t="shared" si="273"/>
        <v/>
      </c>
    </row>
    <row r="957" spans="2:11" x14ac:dyDescent="0.25">
      <c r="B957" s="17" t="s">
        <v>22</v>
      </c>
      <c r="C957" s="18"/>
      <c r="D957" s="19"/>
      <c r="E957" s="20"/>
      <c r="F957" s="20"/>
      <c r="G957" s="20"/>
      <c r="H957" s="125" t="str">
        <f>IF(F957="","",VLOOKUP(F957,'Índice de Preço  INCC-DI FGV'!$A$3:$D$158,4))</f>
        <v/>
      </c>
      <c r="I957" s="135" t="str">
        <f>IF(F957="","",($L$2/H957)-1)</f>
        <v/>
      </c>
      <c r="J957" s="21"/>
    </row>
    <row r="958" spans="2:11" x14ac:dyDescent="0.25">
      <c r="B958" s="7">
        <f>B951+1</f>
        <v>137</v>
      </c>
      <c r="C958" s="8" t="s">
        <v>191</v>
      </c>
      <c r="D958" s="8"/>
      <c r="E958" s="9" t="s">
        <v>130</v>
      </c>
      <c r="F958" s="10"/>
      <c r="G958" s="10">
        <f>IF(G960="","Verificar",TRUNC(MEDIAN(G960:G963),2))</f>
        <v>12753.12</v>
      </c>
      <c r="H958" s="123" t="str">
        <f>IF(F958="","",VLOOKUP(F958,'Índice de Preço  INCC-DI FGV'!$A$3:$D$158,4))</f>
        <v/>
      </c>
      <c r="I958" s="133" t="str">
        <f>IF(F958="","",($L$2/H958)-1)</f>
        <v/>
      </c>
      <c r="J958" s="11">
        <f>IF(J960="","Verificar",TRUNC(MEDIAN(J960:J963),2))</f>
        <v>13005.56</v>
      </c>
      <c r="K958" s="2">
        <f>COUNTA(C960:C964)</f>
        <v>2</v>
      </c>
    </row>
    <row r="959" spans="2:11" x14ac:dyDescent="0.25">
      <c r="B959" s="12" t="s">
        <v>10</v>
      </c>
      <c r="C959" s="13" t="s">
        <v>11</v>
      </c>
      <c r="D959" s="13" t="s">
        <v>12</v>
      </c>
      <c r="E959" s="14" t="s">
        <v>13</v>
      </c>
      <c r="F959" s="15" t="s">
        <v>14</v>
      </c>
      <c r="G959" s="14" t="s">
        <v>7</v>
      </c>
      <c r="H959" s="124"/>
      <c r="I959" s="134"/>
      <c r="J959" s="16"/>
    </row>
    <row r="960" spans="2:11" x14ac:dyDescent="0.25">
      <c r="B960" s="24" t="s">
        <v>912</v>
      </c>
      <c r="C960" s="23" t="s">
        <v>789</v>
      </c>
      <c r="D960" s="23">
        <v>5134929785</v>
      </c>
      <c r="E960" s="25" t="s">
        <v>1121</v>
      </c>
      <c r="F960" s="26">
        <v>44900</v>
      </c>
      <c r="G960" s="101">
        <v>9252</v>
      </c>
      <c r="H960" s="146">
        <f>IF(F960="","",IF(F960&gt;$L$3,"",VLOOKUP(F960,'Índice de Preço  INCC-DI FGV'!$A$3:$D$158,4)))</f>
        <v>1051.6320000000001</v>
      </c>
      <c r="I960" s="147">
        <f t="shared" ref="I960:I963" si="274">IF(F960="","",IF(F960&gt;$L$3,"",($L$2/H960)-1))</f>
        <v>1.5487356794011697E-2</v>
      </c>
      <c r="J960" s="148">
        <f t="shared" ref="J960:J963" si="275">IF(G960="","",IF(F960&gt;$L$3,G960,G960*(1+I960)))</f>
        <v>9395.2890250581968</v>
      </c>
    </row>
    <row r="961" spans="2:11" x14ac:dyDescent="0.25">
      <c r="B961" s="24" t="s">
        <v>1025</v>
      </c>
      <c r="C961" s="23" t="s">
        <v>48</v>
      </c>
      <c r="D961" s="23" t="s">
        <v>692</v>
      </c>
      <c r="E961" s="25" t="s">
        <v>693</v>
      </c>
      <c r="F961" s="26">
        <v>44798</v>
      </c>
      <c r="G961" s="101">
        <v>16254.24</v>
      </c>
      <c r="H961" s="146">
        <f>IF(F961="","",IF(F961&gt;$L$3,"",VLOOKUP(F961,'Índice de Preço  INCC-DI FGV'!$A$3:$D$158,4)))</f>
        <v>1044.6790000000001</v>
      </c>
      <c r="I961" s="147">
        <f t="shared" si="274"/>
        <v>2.2246067930914659E-2</v>
      </c>
      <c r="J961" s="148">
        <f t="shared" si="275"/>
        <v>16615.832927205389</v>
      </c>
    </row>
    <row r="962" spans="2:11" x14ac:dyDescent="0.25">
      <c r="B962" s="24"/>
      <c r="C962" s="23"/>
      <c r="D962" s="23"/>
      <c r="E962" s="25"/>
      <c r="F962" s="26"/>
      <c r="G962" s="101"/>
      <c r="H962" s="146" t="str">
        <f>IF(F962="","",IF(F962&gt;$L$3,"",VLOOKUP(F962,'Índice de Preço  INCC-DI FGV'!$A$3:$D$158,4)))</f>
        <v/>
      </c>
      <c r="I962" s="147" t="str">
        <f t="shared" si="274"/>
        <v/>
      </c>
      <c r="J962" s="148" t="str">
        <f t="shared" si="275"/>
        <v/>
      </c>
    </row>
    <row r="963" spans="2:11" x14ac:dyDescent="0.25">
      <c r="B963" s="24"/>
      <c r="C963" s="23"/>
      <c r="D963" s="23"/>
      <c r="E963" s="25"/>
      <c r="F963" s="26"/>
      <c r="G963" s="101"/>
      <c r="H963" s="146" t="str">
        <f>IF(F963="","",IF(F963&gt;$L$3,"",VLOOKUP(F963,'Índice de Preço  INCC-DI FGV'!$A$3:$D$158,4)))</f>
        <v/>
      </c>
      <c r="I963" s="147" t="str">
        <f t="shared" si="274"/>
        <v/>
      </c>
      <c r="J963" s="148" t="str">
        <f t="shared" si="275"/>
        <v/>
      </c>
    </row>
    <row r="964" spans="2:11" x14ac:dyDescent="0.25">
      <c r="B964" s="17" t="s">
        <v>22</v>
      </c>
      <c r="C964" s="18"/>
      <c r="D964" s="19"/>
      <c r="E964" s="20"/>
      <c r="F964" s="20"/>
      <c r="G964" s="20"/>
      <c r="H964" s="125" t="str">
        <f>IF(F964="","",VLOOKUP(F964,'Índice de Preço  INCC-DI FGV'!$A$3:$D$158,4))</f>
        <v/>
      </c>
      <c r="I964" s="135" t="str">
        <f>IF(F964="","",($L$2/H964)-1)</f>
        <v/>
      </c>
      <c r="J964" s="21"/>
    </row>
    <row r="965" spans="2:11" x14ac:dyDescent="0.25">
      <c r="B965" s="7">
        <f>B958+1</f>
        <v>138</v>
      </c>
      <c r="C965" s="8" t="s">
        <v>192</v>
      </c>
      <c r="D965" s="8"/>
      <c r="E965" s="9" t="s">
        <v>130</v>
      </c>
      <c r="F965" s="10"/>
      <c r="G965" s="10">
        <f>IF(G967="","Verificar",TRUNC(MEDIAN(G967:G970),2))</f>
        <v>2071.1</v>
      </c>
      <c r="H965" s="123" t="str">
        <f>IF(F965="","",VLOOKUP(F965,'Índice de Preço  INCC-DI FGV'!$A$3:$D$158,4))</f>
        <v/>
      </c>
      <c r="I965" s="133" t="str">
        <f>IF(F965="","",($L$2/H965)-1)</f>
        <v/>
      </c>
      <c r="J965" s="11">
        <f>IF(J967="","Verificar",TRUNC(MEDIAN(J967:J970),2))</f>
        <v>2117.7399999999998</v>
      </c>
      <c r="K965" s="2">
        <f>COUNTA(C967:C971)</f>
        <v>2</v>
      </c>
    </row>
    <row r="966" spans="2:11" x14ac:dyDescent="0.25">
      <c r="B966" s="12" t="s">
        <v>10</v>
      </c>
      <c r="C966" s="13" t="s">
        <v>11</v>
      </c>
      <c r="D966" s="13" t="s">
        <v>12</v>
      </c>
      <c r="E966" s="14" t="s">
        <v>13</v>
      </c>
      <c r="F966" s="15" t="s">
        <v>14</v>
      </c>
      <c r="G966" s="14" t="s">
        <v>7</v>
      </c>
      <c r="H966" s="124"/>
      <c r="I966" s="134"/>
      <c r="J966" s="16"/>
    </row>
    <row r="967" spans="2:11" x14ac:dyDescent="0.25">
      <c r="B967" s="24" t="s">
        <v>912</v>
      </c>
      <c r="C967" s="23" t="s">
        <v>789</v>
      </c>
      <c r="D967" s="23">
        <v>5134929785</v>
      </c>
      <c r="E967" s="25" t="s">
        <v>1121</v>
      </c>
      <c r="F967" s="26">
        <v>44746</v>
      </c>
      <c r="G967" s="101">
        <v>1260</v>
      </c>
      <c r="H967" s="146">
        <f>IF(F967="","",IF(F967&gt;$L$3,"",VLOOKUP(F967,'Índice de Preço  INCC-DI FGV'!$A$3:$D$158,4)))</f>
        <v>1043.76</v>
      </c>
      <c r="I967" s="147">
        <f t="shared" ref="I967:I970" si="276">IF(F967="","",IF(F967&gt;$L$3,"",($L$2/H967)-1))</f>
        <v>2.3146125546102736E-2</v>
      </c>
      <c r="J967" s="148">
        <f t="shared" ref="J967:J970" si="277">IF(G967="","",IF(F967&gt;$L$3,G967,G967*(1+I967)))</f>
        <v>1289.1641181880896</v>
      </c>
    </row>
    <row r="968" spans="2:11" x14ac:dyDescent="0.25">
      <c r="B968" s="24" t="s">
        <v>1025</v>
      </c>
      <c r="C968" s="23" t="s">
        <v>48</v>
      </c>
      <c r="D968" s="23" t="s">
        <v>692</v>
      </c>
      <c r="E968" s="25" t="s">
        <v>693</v>
      </c>
      <c r="F968" s="26">
        <v>44798</v>
      </c>
      <c r="G968" s="101">
        <v>2882.21</v>
      </c>
      <c r="H968" s="146">
        <f>IF(F968="","",IF(F968&gt;$L$3,"",VLOOKUP(F968,'Índice de Preço  INCC-DI FGV'!$A$3:$D$158,4)))</f>
        <v>1044.6790000000001</v>
      </c>
      <c r="I968" s="147">
        <f t="shared" si="276"/>
        <v>2.2246067930914659E-2</v>
      </c>
      <c r="J968" s="148">
        <f t="shared" si="277"/>
        <v>2946.3278394511617</v>
      </c>
    </row>
    <row r="969" spans="2:11" x14ac:dyDescent="0.25">
      <c r="B969" s="24"/>
      <c r="C969" s="23"/>
      <c r="D969" s="23"/>
      <c r="E969" s="25"/>
      <c r="F969" s="26"/>
      <c r="G969" s="101"/>
      <c r="H969" s="146" t="str">
        <f>IF(F969="","",IF(F969&gt;$L$3,"",VLOOKUP(F969,'Índice de Preço  INCC-DI FGV'!$A$3:$D$158,4)))</f>
        <v/>
      </c>
      <c r="I969" s="147" t="str">
        <f t="shared" si="276"/>
        <v/>
      </c>
      <c r="J969" s="148" t="str">
        <f t="shared" si="277"/>
        <v/>
      </c>
    </row>
    <row r="970" spans="2:11" x14ac:dyDescent="0.25">
      <c r="B970" s="24"/>
      <c r="C970" s="23"/>
      <c r="D970" s="23"/>
      <c r="E970" s="25"/>
      <c r="F970" s="26"/>
      <c r="G970" s="101"/>
      <c r="H970" s="146" t="str">
        <f>IF(F970="","",IF(F970&gt;$L$3,"",VLOOKUP(F970,'Índice de Preço  INCC-DI FGV'!$A$3:$D$158,4)))</f>
        <v/>
      </c>
      <c r="I970" s="147" t="str">
        <f t="shared" si="276"/>
        <v/>
      </c>
      <c r="J970" s="148" t="str">
        <f t="shared" si="277"/>
        <v/>
      </c>
    </row>
    <row r="971" spans="2:11" x14ac:dyDescent="0.25">
      <c r="B971" s="17" t="s">
        <v>22</v>
      </c>
      <c r="C971" s="18"/>
      <c r="D971" s="19"/>
      <c r="E971" s="20"/>
      <c r="F971" s="20"/>
      <c r="G971" s="20"/>
      <c r="H971" s="125" t="str">
        <f>IF(F971="","",VLOOKUP(F971,'Índice de Preço  INCC-DI FGV'!$A$3:$D$158,4))</f>
        <v/>
      </c>
      <c r="I971" s="135" t="str">
        <f>IF(F971="","",($L$2/H971)-1)</f>
        <v/>
      </c>
      <c r="J971" s="21"/>
    </row>
    <row r="972" spans="2:11" x14ac:dyDescent="0.25">
      <c r="B972" s="7">
        <f>B965+1</f>
        <v>139</v>
      </c>
      <c r="C972" s="8" t="s">
        <v>193</v>
      </c>
      <c r="D972" s="8"/>
      <c r="E972" s="9" t="s">
        <v>130</v>
      </c>
      <c r="F972" s="10"/>
      <c r="G972" s="10">
        <f>IF(G974="","Verificar",TRUNC(MEDIAN(G974:G977),2))</f>
        <v>1906.06</v>
      </c>
      <c r="H972" s="123" t="str">
        <f>IF(F972="","",VLOOKUP(F972,'Índice de Preço  INCC-DI FGV'!$A$3:$D$158,4))</f>
        <v/>
      </c>
      <c r="I972" s="133" t="str">
        <f>IF(F972="","",($L$2/H972)-1)</f>
        <v/>
      </c>
      <c r="J972" s="11">
        <f>IF(J974="","Verificar",TRUNC(MEDIAN(J974:J977),2))</f>
        <v>1948.46</v>
      </c>
      <c r="K972" s="2">
        <f>COUNTA(C974:C978)</f>
        <v>1</v>
      </c>
    </row>
    <row r="973" spans="2:11" x14ac:dyDescent="0.25">
      <c r="B973" s="12" t="s">
        <v>10</v>
      </c>
      <c r="C973" s="13" t="s">
        <v>11</v>
      </c>
      <c r="D973" s="13" t="s">
        <v>12</v>
      </c>
      <c r="E973" s="14" t="s">
        <v>13</v>
      </c>
      <c r="F973" s="15" t="s">
        <v>14</v>
      </c>
      <c r="G973" s="14" t="s">
        <v>7</v>
      </c>
      <c r="H973" s="124"/>
      <c r="I973" s="134"/>
      <c r="J973" s="16"/>
    </row>
    <row r="974" spans="2:11" x14ac:dyDescent="0.25">
      <c r="B974" s="24" t="s">
        <v>1025</v>
      </c>
      <c r="C974" s="23" t="s">
        <v>48</v>
      </c>
      <c r="D974" s="23" t="s">
        <v>692</v>
      </c>
      <c r="E974" s="25" t="s">
        <v>693</v>
      </c>
      <c r="F974" s="26">
        <v>44798</v>
      </c>
      <c r="G974" s="101">
        <v>1906.06</v>
      </c>
      <c r="H974" s="146">
        <f>IF(F974="","",IF(F974&gt;$L$3,"",VLOOKUP(F974,'Índice de Preço  INCC-DI FGV'!$A$3:$D$158,4)))</f>
        <v>1044.6790000000001</v>
      </c>
      <c r="I974" s="147">
        <f t="shared" ref="I974:I977" si="278">IF(F974="","",IF(F974&gt;$L$3,"",($L$2/H974)-1))</f>
        <v>2.2246067930914659E-2</v>
      </c>
      <c r="J974" s="148">
        <f t="shared" ref="J974:J977" si="279">IF(G974="","",IF(F974&gt;$L$3,G974,G974*(1+I974)))</f>
        <v>1948.462340240399</v>
      </c>
    </row>
    <row r="975" spans="2:11" x14ac:dyDescent="0.25">
      <c r="B975" s="24"/>
      <c r="C975" s="23"/>
      <c r="D975" s="23"/>
      <c r="E975" s="25"/>
      <c r="F975" s="26"/>
      <c r="G975" s="101"/>
      <c r="H975" s="146" t="str">
        <f>IF(F975="","",IF(F975&gt;$L$3,"",VLOOKUP(F975,'Índice de Preço  INCC-DI FGV'!$A$3:$D$158,4)))</f>
        <v/>
      </c>
      <c r="I975" s="147" t="str">
        <f t="shared" si="278"/>
        <v/>
      </c>
      <c r="J975" s="148" t="str">
        <f t="shared" si="279"/>
        <v/>
      </c>
    </row>
    <row r="976" spans="2:11" x14ac:dyDescent="0.25">
      <c r="B976" s="24"/>
      <c r="C976" s="23"/>
      <c r="D976" s="23"/>
      <c r="E976" s="25"/>
      <c r="F976" s="26"/>
      <c r="G976" s="101"/>
      <c r="H976" s="146" t="str">
        <f>IF(F976="","",IF(F976&gt;$L$3,"",VLOOKUP(F976,'Índice de Preço  INCC-DI FGV'!$A$3:$D$158,4)))</f>
        <v/>
      </c>
      <c r="I976" s="147" t="str">
        <f t="shared" si="278"/>
        <v/>
      </c>
      <c r="J976" s="148" t="str">
        <f t="shared" si="279"/>
        <v/>
      </c>
    </row>
    <row r="977" spans="2:11" x14ac:dyDescent="0.25">
      <c r="B977" s="24"/>
      <c r="C977" s="23"/>
      <c r="D977" s="23"/>
      <c r="E977" s="25"/>
      <c r="F977" s="26"/>
      <c r="G977" s="101"/>
      <c r="H977" s="146" t="str">
        <f>IF(F977="","",IF(F977&gt;$L$3,"",VLOOKUP(F977,'Índice de Preço  INCC-DI FGV'!$A$3:$D$158,4)))</f>
        <v/>
      </c>
      <c r="I977" s="147" t="str">
        <f t="shared" si="278"/>
        <v/>
      </c>
      <c r="J977" s="148" t="str">
        <f t="shared" si="279"/>
        <v/>
      </c>
    </row>
    <row r="978" spans="2:11" x14ac:dyDescent="0.25">
      <c r="B978" s="17" t="s">
        <v>22</v>
      </c>
      <c r="C978" s="18"/>
      <c r="D978" s="19"/>
      <c r="E978" s="20"/>
      <c r="F978" s="20"/>
      <c r="G978" s="20"/>
      <c r="H978" s="125" t="str">
        <f>IF(F978="","",VLOOKUP(F978,'Índice de Preço  INCC-DI FGV'!$A$3:$D$158,4))</f>
        <v/>
      </c>
      <c r="I978" s="135" t="str">
        <f>IF(F978="","",($L$2/H978)-1)</f>
        <v/>
      </c>
      <c r="J978" s="21"/>
    </row>
    <row r="979" spans="2:11" x14ac:dyDescent="0.25">
      <c r="B979" s="7">
        <f>B972+1</f>
        <v>140</v>
      </c>
      <c r="C979" s="8" t="s">
        <v>194</v>
      </c>
      <c r="D979" s="8"/>
      <c r="E979" s="9" t="s">
        <v>130</v>
      </c>
      <c r="F979" s="10"/>
      <c r="G979" s="10">
        <f>IF(G981="","Verificar",TRUNC(MEDIAN(G981:G984),2))</f>
        <v>1401.21</v>
      </c>
      <c r="H979" s="123" t="str">
        <f>IF(F979="","",VLOOKUP(F979,'Índice de Preço  INCC-DI FGV'!$A$3:$D$158,4))</f>
        <v/>
      </c>
      <c r="I979" s="133" t="str">
        <f>IF(F979="","",($L$2/H979)-1)</f>
        <v/>
      </c>
      <c r="J979" s="11">
        <f>IF(J981="","Verificar",TRUNC(MEDIAN(J981:J984),2))</f>
        <v>1432.76</v>
      </c>
      <c r="K979" s="2">
        <f>COUNTA(C981:C985)</f>
        <v>2</v>
      </c>
    </row>
    <row r="980" spans="2:11" x14ac:dyDescent="0.25">
      <c r="B980" s="12" t="s">
        <v>10</v>
      </c>
      <c r="C980" s="13" t="s">
        <v>11</v>
      </c>
      <c r="D980" s="13" t="s">
        <v>12</v>
      </c>
      <c r="E980" s="14" t="s">
        <v>13</v>
      </c>
      <c r="F980" s="15" t="s">
        <v>14</v>
      </c>
      <c r="G980" s="14" t="s">
        <v>7</v>
      </c>
      <c r="H980" s="124"/>
      <c r="I980" s="134"/>
      <c r="J980" s="16"/>
    </row>
    <row r="981" spans="2:11" x14ac:dyDescent="0.25">
      <c r="B981" s="24" t="s">
        <v>912</v>
      </c>
      <c r="C981" s="23" t="s">
        <v>789</v>
      </c>
      <c r="D981" s="23">
        <v>5134929785</v>
      </c>
      <c r="E981" s="25" t="s">
        <v>1121</v>
      </c>
      <c r="F981" s="26">
        <v>44746</v>
      </c>
      <c r="G981" s="101">
        <v>852</v>
      </c>
      <c r="H981" s="146">
        <f>IF(F981="","",IF(F981&gt;$L$3,"",VLOOKUP(F981,'Índice de Preço  INCC-DI FGV'!$A$3:$D$158,4)))</f>
        <v>1043.76</v>
      </c>
      <c r="I981" s="147">
        <f t="shared" ref="I981:I984" si="280">IF(F981="","",IF(F981&gt;$L$3,"",($L$2/H981)-1))</f>
        <v>2.3146125546102736E-2</v>
      </c>
      <c r="J981" s="148">
        <f t="shared" ref="J981:J984" si="281">IF(G981="","",IF(F981&gt;$L$3,G981,G981*(1+I981)))</f>
        <v>871.72049896527949</v>
      </c>
    </row>
    <row r="982" spans="2:11" x14ac:dyDescent="0.25">
      <c r="B982" s="24" t="s">
        <v>1025</v>
      </c>
      <c r="C982" s="23" t="s">
        <v>48</v>
      </c>
      <c r="D982" s="23" t="s">
        <v>692</v>
      </c>
      <c r="E982" s="25" t="s">
        <v>693</v>
      </c>
      <c r="F982" s="26">
        <v>44798</v>
      </c>
      <c r="G982" s="101">
        <v>1950.43</v>
      </c>
      <c r="H982" s="146">
        <f>IF(F982="","",IF(F982&gt;$L$3,"",VLOOKUP(F982,'Índice de Preço  INCC-DI FGV'!$A$3:$D$158,4)))</f>
        <v>1044.6790000000001</v>
      </c>
      <c r="I982" s="147">
        <f t="shared" si="280"/>
        <v>2.2246067930914659E-2</v>
      </c>
      <c r="J982" s="148">
        <f t="shared" si="281"/>
        <v>1993.819398274494</v>
      </c>
    </row>
    <row r="983" spans="2:11" x14ac:dyDescent="0.25">
      <c r="B983" s="24"/>
      <c r="C983" s="23"/>
      <c r="D983" s="23"/>
      <c r="E983" s="25"/>
      <c r="F983" s="26"/>
      <c r="G983" s="101"/>
      <c r="H983" s="146" t="str">
        <f>IF(F983="","",IF(F983&gt;$L$3,"",VLOOKUP(F983,'Índice de Preço  INCC-DI FGV'!$A$3:$D$158,4)))</f>
        <v/>
      </c>
      <c r="I983" s="147" t="str">
        <f t="shared" si="280"/>
        <v/>
      </c>
      <c r="J983" s="148" t="str">
        <f t="shared" si="281"/>
        <v/>
      </c>
    </row>
    <row r="984" spans="2:11" x14ac:dyDescent="0.25">
      <c r="B984" s="24"/>
      <c r="C984" s="23"/>
      <c r="D984" s="23"/>
      <c r="E984" s="25"/>
      <c r="F984" s="26"/>
      <c r="G984" s="101"/>
      <c r="H984" s="146" t="str">
        <f>IF(F984="","",IF(F984&gt;$L$3,"",VLOOKUP(F984,'Índice de Preço  INCC-DI FGV'!$A$3:$D$158,4)))</f>
        <v/>
      </c>
      <c r="I984" s="147" t="str">
        <f t="shared" si="280"/>
        <v/>
      </c>
      <c r="J984" s="148" t="str">
        <f t="shared" si="281"/>
        <v/>
      </c>
    </row>
    <row r="985" spans="2:11" x14ac:dyDescent="0.25">
      <c r="B985" s="17" t="s">
        <v>22</v>
      </c>
      <c r="C985" s="18"/>
      <c r="D985" s="19"/>
      <c r="E985" s="20"/>
      <c r="F985" s="20"/>
      <c r="G985" s="20"/>
      <c r="H985" s="125" t="str">
        <f>IF(F985="","",VLOOKUP(F985,'Índice de Preço  INCC-DI FGV'!$A$3:$D$158,4))</f>
        <v/>
      </c>
      <c r="I985" s="135" t="str">
        <f>IF(F985="","",($L$2/H985)-1)</f>
        <v/>
      </c>
      <c r="J985" s="21"/>
    </row>
    <row r="986" spans="2:11" x14ac:dyDescent="0.25">
      <c r="B986" s="7">
        <f>B979+1</f>
        <v>141</v>
      </c>
      <c r="C986" s="8" t="s">
        <v>195</v>
      </c>
      <c r="D986" s="8"/>
      <c r="E986" s="9" t="s">
        <v>130</v>
      </c>
      <c r="F986" s="10"/>
      <c r="G986" s="10">
        <f>IF(G988="","Verificar",TRUNC(MEDIAN(G988:G991),2))</f>
        <v>2471.27</v>
      </c>
      <c r="H986" s="123" t="str">
        <f>IF(F986="","",VLOOKUP(F986,'Índice de Preço  INCC-DI FGV'!$A$3:$D$158,4))</f>
        <v/>
      </c>
      <c r="I986" s="133" t="str">
        <f>IF(F986="","",($L$2/H986)-1)</f>
        <v/>
      </c>
      <c r="J986" s="11">
        <f>IF(J988="","Verificar",TRUNC(MEDIAN(J988:J991),2))</f>
        <v>2527.33</v>
      </c>
      <c r="K986" s="2">
        <f>COUNTA(C988:C992)</f>
        <v>2</v>
      </c>
    </row>
    <row r="987" spans="2:11" x14ac:dyDescent="0.25">
      <c r="B987" s="12" t="s">
        <v>10</v>
      </c>
      <c r="C987" s="13" t="s">
        <v>11</v>
      </c>
      <c r="D987" s="13" t="s">
        <v>12</v>
      </c>
      <c r="E987" s="14" t="s">
        <v>13</v>
      </c>
      <c r="F987" s="15" t="s">
        <v>14</v>
      </c>
      <c r="G987" s="14" t="s">
        <v>7</v>
      </c>
      <c r="H987" s="124"/>
      <c r="I987" s="134"/>
      <c r="J987" s="16"/>
    </row>
    <row r="988" spans="2:11" x14ac:dyDescent="0.25">
      <c r="B988" s="24" t="s">
        <v>912</v>
      </c>
      <c r="C988" s="23" t="s">
        <v>789</v>
      </c>
      <c r="D988" s="23">
        <v>5134929785</v>
      </c>
      <c r="E988" s="25" t="s">
        <v>1121</v>
      </c>
      <c r="F988" s="26">
        <v>44746</v>
      </c>
      <c r="G988" s="101">
        <v>2419</v>
      </c>
      <c r="H988" s="146">
        <f>IF(F988="","",IF(F988&gt;$L$3,"",VLOOKUP(F988,'Índice de Preço  INCC-DI FGV'!$A$3:$D$158,4)))</f>
        <v>1043.76</v>
      </c>
      <c r="I988" s="147">
        <f t="shared" ref="I988:I991" si="282">IF(F988="","",IF(F988&gt;$L$3,"",($L$2/H988)-1))</f>
        <v>2.3146125546102736E-2</v>
      </c>
      <c r="J988" s="148">
        <f t="shared" ref="J988:J991" si="283">IF(G988="","",IF(F988&gt;$L$3,G988,G988*(1+I988)))</f>
        <v>2474.9904776960225</v>
      </c>
    </row>
    <row r="989" spans="2:11" x14ac:dyDescent="0.25">
      <c r="B989" s="24" t="s">
        <v>1025</v>
      </c>
      <c r="C989" s="23" t="s">
        <v>48</v>
      </c>
      <c r="D989" s="23" t="s">
        <v>692</v>
      </c>
      <c r="E989" s="25" t="s">
        <v>693</v>
      </c>
      <c r="F989" s="26">
        <v>44798</v>
      </c>
      <c r="G989" s="101">
        <v>2523.5500000000002</v>
      </c>
      <c r="H989" s="146">
        <f>IF(F989="","",IF(F989&gt;$L$3,"",VLOOKUP(F989,'Índice de Preço  INCC-DI FGV'!$A$3:$D$158,4)))</f>
        <v>1044.6790000000001</v>
      </c>
      <c r="I989" s="147">
        <f t="shared" si="282"/>
        <v>2.2246067930914659E-2</v>
      </c>
      <c r="J989" s="148">
        <f t="shared" si="283"/>
        <v>2579.6890647270598</v>
      </c>
    </row>
    <row r="990" spans="2:11" x14ac:dyDescent="0.25">
      <c r="B990" s="24"/>
      <c r="C990" s="23"/>
      <c r="D990" s="23"/>
      <c r="E990" s="25"/>
      <c r="F990" s="26"/>
      <c r="G990" s="101"/>
      <c r="H990" s="146" t="str">
        <f>IF(F990="","",IF(F990&gt;$L$3,"",VLOOKUP(F990,'Índice de Preço  INCC-DI FGV'!$A$3:$D$158,4)))</f>
        <v/>
      </c>
      <c r="I990" s="147" t="str">
        <f t="shared" si="282"/>
        <v/>
      </c>
      <c r="J990" s="148" t="str">
        <f t="shared" si="283"/>
        <v/>
      </c>
    </row>
    <row r="991" spans="2:11" x14ac:dyDescent="0.25">
      <c r="B991" s="24"/>
      <c r="C991" s="23"/>
      <c r="D991" s="23"/>
      <c r="E991" s="25"/>
      <c r="F991" s="26"/>
      <c r="G991" s="101"/>
      <c r="H991" s="146" t="str">
        <f>IF(F991="","",IF(F991&gt;$L$3,"",VLOOKUP(F991,'Índice de Preço  INCC-DI FGV'!$A$3:$D$158,4)))</f>
        <v/>
      </c>
      <c r="I991" s="147" t="str">
        <f t="shared" si="282"/>
        <v/>
      </c>
      <c r="J991" s="148" t="str">
        <f t="shared" si="283"/>
        <v/>
      </c>
    </row>
    <row r="992" spans="2:11" x14ac:dyDescent="0.25">
      <c r="B992" s="17" t="s">
        <v>22</v>
      </c>
      <c r="C992" s="18"/>
      <c r="D992" s="19"/>
      <c r="E992" s="20"/>
      <c r="F992" s="20"/>
      <c r="G992" s="20"/>
      <c r="H992" s="125" t="str">
        <f>IF(F992="","",VLOOKUP(F992,'Índice de Preço  INCC-DI FGV'!$A$3:$D$158,4))</f>
        <v/>
      </c>
      <c r="I992" s="135" t="str">
        <f>IF(F992="","",($L$2/H992)-1)</f>
        <v/>
      </c>
      <c r="J992" s="21"/>
    </row>
    <row r="993" spans="2:11" x14ac:dyDescent="0.25">
      <c r="B993" s="7">
        <f>B986+1</f>
        <v>142</v>
      </c>
      <c r="C993" s="8" t="s">
        <v>196</v>
      </c>
      <c r="D993" s="8"/>
      <c r="E993" s="9" t="s">
        <v>130</v>
      </c>
      <c r="F993" s="10"/>
      <c r="G993" s="10">
        <f>IF(G995="","Verificar",TRUNC(MEDIAN(G995:G998),2))</f>
        <v>2507.71</v>
      </c>
      <c r="H993" s="123" t="str">
        <f>IF(F993="","",VLOOKUP(F993,'Índice de Preço  INCC-DI FGV'!$A$3:$D$158,4))</f>
        <v/>
      </c>
      <c r="I993" s="133" t="str">
        <f>IF(F993="","",($L$2/H993)-1)</f>
        <v/>
      </c>
      <c r="J993" s="11">
        <f>IF(J995="","Verificar",TRUNC(MEDIAN(J995:J998),2))</f>
        <v>2564.61</v>
      </c>
      <c r="K993" s="2">
        <f>COUNTA(C995:C999)</f>
        <v>2</v>
      </c>
    </row>
    <row r="994" spans="2:11" x14ac:dyDescent="0.25">
      <c r="B994" s="12" t="s">
        <v>10</v>
      </c>
      <c r="C994" s="13" t="s">
        <v>11</v>
      </c>
      <c r="D994" s="13" t="s">
        <v>12</v>
      </c>
      <c r="E994" s="14" t="s">
        <v>13</v>
      </c>
      <c r="F994" s="15" t="s">
        <v>14</v>
      </c>
      <c r="G994" s="14" t="s">
        <v>7</v>
      </c>
      <c r="H994" s="124"/>
      <c r="I994" s="134"/>
      <c r="J994" s="16"/>
    </row>
    <row r="995" spans="2:11" x14ac:dyDescent="0.25">
      <c r="B995" s="24" t="s">
        <v>912</v>
      </c>
      <c r="C995" s="23" t="s">
        <v>789</v>
      </c>
      <c r="D995" s="23">
        <v>5134929785</v>
      </c>
      <c r="E995" s="25" t="s">
        <v>1121</v>
      </c>
      <c r="F995" s="26">
        <v>44746</v>
      </c>
      <c r="G995" s="101">
        <v>2466</v>
      </c>
      <c r="H995" s="146">
        <f>IF(F995="","",IF(F995&gt;$L$3,"",VLOOKUP(F995,'Índice de Preço  INCC-DI FGV'!$A$3:$D$158,4)))</f>
        <v>1043.76</v>
      </c>
      <c r="I995" s="147">
        <f t="shared" ref="I995:I998" si="284">IF(F995="","",IF(F995&gt;$L$3,"",($L$2/H995)-1))</f>
        <v>2.3146125546102736E-2</v>
      </c>
      <c r="J995" s="148">
        <f t="shared" ref="J995:J998" si="285">IF(G995="","",IF(F995&gt;$L$3,G995,G995*(1+I995)))</f>
        <v>2523.0783455966894</v>
      </c>
    </row>
    <row r="996" spans="2:11" x14ac:dyDescent="0.25">
      <c r="B996" s="24" t="s">
        <v>1025</v>
      </c>
      <c r="C996" s="23" t="s">
        <v>48</v>
      </c>
      <c r="D996" s="23" t="s">
        <v>692</v>
      </c>
      <c r="E996" s="25" t="s">
        <v>693</v>
      </c>
      <c r="F996" s="26">
        <v>44798</v>
      </c>
      <c r="G996" s="101">
        <v>2549.4299999999998</v>
      </c>
      <c r="H996" s="146">
        <f>IF(F996="","",IF(F996&gt;$L$3,"",VLOOKUP(F996,'Índice de Preço  INCC-DI FGV'!$A$3:$D$158,4)))</f>
        <v>1044.6790000000001</v>
      </c>
      <c r="I996" s="147">
        <f t="shared" si="284"/>
        <v>2.2246067930914659E-2</v>
      </c>
      <c r="J996" s="148">
        <f t="shared" si="285"/>
        <v>2606.1447929651117</v>
      </c>
    </row>
    <row r="997" spans="2:11" x14ac:dyDescent="0.25">
      <c r="B997" s="24"/>
      <c r="C997" s="23"/>
      <c r="D997" s="23"/>
      <c r="E997" s="25"/>
      <c r="F997" s="26"/>
      <c r="G997" s="101"/>
      <c r="H997" s="146" t="str">
        <f>IF(F997="","",IF(F997&gt;$L$3,"",VLOOKUP(F997,'Índice de Preço  INCC-DI FGV'!$A$3:$D$158,4)))</f>
        <v/>
      </c>
      <c r="I997" s="147" t="str">
        <f t="shared" si="284"/>
        <v/>
      </c>
      <c r="J997" s="148" t="str">
        <f t="shared" si="285"/>
        <v/>
      </c>
    </row>
    <row r="998" spans="2:11" x14ac:dyDescent="0.25">
      <c r="B998" s="24"/>
      <c r="C998" s="23"/>
      <c r="D998" s="23"/>
      <c r="E998" s="25"/>
      <c r="F998" s="26"/>
      <c r="G998" s="101"/>
      <c r="H998" s="146" t="str">
        <f>IF(F998="","",IF(F998&gt;$L$3,"",VLOOKUP(F998,'Índice de Preço  INCC-DI FGV'!$A$3:$D$158,4)))</f>
        <v/>
      </c>
      <c r="I998" s="147" t="str">
        <f t="shared" si="284"/>
        <v/>
      </c>
      <c r="J998" s="148" t="str">
        <f t="shared" si="285"/>
        <v/>
      </c>
    </row>
    <row r="999" spans="2:11" x14ac:dyDescent="0.25">
      <c r="B999" s="17" t="s">
        <v>22</v>
      </c>
      <c r="C999" s="18"/>
      <c r="D999" s="19"/>
      <c r="E999" s="20"/>
      <c r="F999" s="20"/>
      <c r="G999" s="20"/>
      <c r="H999" s="125" t="str">
        <f>IF(F999="","",VLOOKUP(F999,'Índice de Preço  INCC-DI FGV'!$A$3:$D$158,4))</f>
        <v/>
      </c>
      <c r="I999" s="135" t="str">
        <f>IF(F999="","",($L$2/H999)-1)</f>
        <v/>
      </c>
      <c r="J999" s="21"/>
    </row>
    <row r="1000" spans="2:11" x14ac:dyDescent="0.25">
      <c r="B1000" s="7">
        <f>B993+1</f>
        <v>143</v>
      </c>
      <c r="C1000" s="8" t="s">
        <v>197</v>
      </c>
      <c r="D1000" s="8"/>
      <c r="E1000" s="9" t="s">
        <v>130</v>
      </c>
      <c r="F1000" s="10"/>
      <c r="G1000" s="10">
        <f>IF(G1002="","Verificar",TRUNC(MEDIAN(G1002:G1005),2))</f>
        <v>3523.72</v>
      </c>
      <c r="H1000" s="123" t="str">
        <f>IF(F1000="","",VLOOKUP(F1000,'Índice de Preço  INCC-DI FGV'!$A$3:$D$158,4))</f>
        <v/>
      </c>
      <c r="I1000" s="133" t="str">
        <f>IF(F1000="","",($L$2/H1000)-1)</f>
        <v/>
      </c>
      <c r="J1000" s="11">
        <f>IF(J1002="","Verificar",TRUNC(MEDIAN(J1002:J1005),2))</f>
        <v>3602.1</v>
      </c>
      <c r="K1000" s="2">
        <f>COUNTA(C1002:C1006)</f>
        <v>1</v>
      </c>
    </row>
    <row r="1001" spans="2:11" x14ac:dyDescent="0.25">
      <c r="B1001" s="12" t="s">
        <v>10</v>
      </c>
      <c r="C1001" s="13" t="s">
        <v>11</v>
      </c>
      <c r="D1001" s="13" t="s">
        <v>12</v>
      </c>
      <c r="E1001" s="14" t="s">
        <v>13</v>
      </c>
      <c r="F1001" s="15" t="s">
        <v>14</v>
      </c>
      <c r="G1001" s="14" t="s">
        <v>7</v>
      </c>
      <c r="H1001" s="124"/>
      <c r="I1001" s="134"/>
      <c r="J1001" s="16"/>
    </row>
    <row r="1002" spans="2:11" x14ac:dyDescent="0.25">
      <c r="B1002" s="24" t="s">
        <v>1025</v>
      </c>
      <c r="C1002" s="23" t="s">
        <v>48</v>
      </c>
      <c r="D1002" s="23" t="s">
        <v>692</v>
      </c>
      <c r="E1002" s="25" t="s">
        <v>693</v>
      </c>
      <c r="F1002" s="26">
        <v>44798</v>
      </c>
      <c r="G1002" s="101">
        <v>3523.72</v>
      </c>
      <c r="H1002" s="146">
        <f>IF(F1002="","",IF(F1002&gt;$L$3,"",VLOOKUP(F1002,'Índice de Preço  INCC-DI FGV'!$A$3:$D$158,4)))</f>
        <v>1044.6790000000001</v>
      </c>
      <c r="I1002" s="147">
        <f t="shared" ref="I1002:I1005" si="286">IF(F1002="","",IF(F1002&gt;$L$3,"",($L$2/H1002)-1))</f>
        <v>2.2246067930914659E-2</v>
      </c>
      <c r="J1002" s="148">
        <f t="shared" ref="J1002:J1005" si="287">IF(G1002="","",IF(F1002&gt;$L$3,G1002,G1002*(1+I1002)))</f>
        <v>3602.1089144895222</v>
      </c>
    </row>
    <row r="1003" spans="2:11" x14ac:dyDescent="0.25">
      <c r="B1003" s="24"/>
      <c r="C1003" s="23"/>
      <c r="D1003" s="23"/>
      <c r="E1003" s="25"/>
      <c r="F1003" s="26"/>
      <c r="G1003" s="101"/>
      <c r="H1003" s="146" t="str">
        <f>IF(F1003="","",IF(F1003&gt;$L$3,"",VLOOKUP(F1003,'Índice de Preço  INCC-DI FGV'!$A$3:$D$158,4)))</f>
        <v/>
      </c>
      <c r="I1003" s="147" t="str">
        <f t="shared" si="286"/>
        <v/>
      </c>
      <c r="J1003" s="148" t="str">
        <f t="shared" si="287"/>
        <v/>
      </c>
    </row>
    <row r="1004" spans="2:11" x14ac:dyDescent="0.25">
      <c r="B1004" s="24"/>
      <c r="C1004" s="23"/>
      <c r="D1004" s="23"/>
      <c r="E1004" s="25"/>
      <c r="F1004" s="26"/>
      <c r="G1004" s="101"/>
      <c r="H1004" s="146" t="str">
        <f>IF(F1004="","",IF(F1004&gt;$L$3,"",VLOOKUP(F1004,'Índice de Preço  INCC-DI FGV'!$A$3:$D$158,4)))</f>
        <v/>
      </c>
      <c r="I1004" s="147" t="str">
        <f t="shared" si="286"/>
        <v/>
      </c>
      <c r="J1004" s="148" t="str">
        <f t="shared" si="287"/>
        <v/>
      </c>
    </row>
    <row r="1005" spans="2:11" x14ac:dyDescent="0.25">
      <c r="B1005" s="24"/>
      <c r="C1005" s="23"/>
      <c r="D1005" s="23"/>
      <c r="E1005" s="25"/>
      <c r="F1005" s="26"/>
      <c r="G1005" s="101"/>
      <c r="H1005" s="146" t="str">
        <f>IF(F1005="","",IF(F1005&gt;$L$3,"",VLOOKUP(F1005,'Índice de Preço  INCC-DI FGV'!$A$3:$D$158,4)))</f>
        <v/>
      </c>
      <c r="I1005" s="147" t="str">
        <f t="shared" si="286"/>
        <v/>
      </c>
      <c r="J1005" s="148" t="str">
        <f t="shared" si="287"/>
        <v/>
      </c>
    </row>
    <row r="1006" spans="2:11" x14ac:dyDescent="0.25">
      <c r="B1006" s="17" t="s">
        <v>22</v>
      </c>
      <c r="C1006" s="18"/>
      <c r="D1006" s="19"/>
      <c r="E1006" s="20"/>
      <c r="F1006" s="20"/>
      <c r="G1006" s="20"/>
      <c r="H1006" s="125" t="str">
        <f>IF(F1006="","",VLOOKUP(F1006,'Índice de Preço  INCC-DI FGV'!$A$3:$D$158,4))</f>
        <v/>
      </c>
      <c r="I1006" s="135" t="str">
        <f>IF(F1006="","",($L$2/H1006)-1)</f>
        <v/>
      </c>
      <c r="J1006" s="21"/>
    </row>
    <row r="1007" spans="2:11" x14ac:dyDescent="0.25">
      <c r="B1007" s="7">
        <f>B1000+1</f>
        <v>144</v>
      </c>
      <c r="C1007" s="8" t="s">
        <v>198</v>
      </c>
      <c r="D1007" s="8"/>
      <c r="E1007" s="9" t="s">
        <v>130</v>
      </c>
      <c r="F1007" s="10"/>
      <c r="G1007" s="10">
        <f>IF(G1009="","Verificar",TRUNC(MEDIAN(G1009:G1012),2))</f>
        <v>6250.83</v>
      </c>
      <c r="H1007" s="123" t="str">
        <f>IF(F1007="","",VLOOKUP(F1007,'Índice de Preço  INCC-DI FGV'!$A$3:$D$158,4))</f>
        <v/>
      </c>
      <c r="I1007" s="133" t="str">
        <f>IF(F1007="","",($L$2/H1007)-1)</f>
        <v/>
      </c>
      <c r="J1007" s="11">
        <f>IF(J1009="","Verificar",TRUNC(MEDIAN(J1009:J1012),2))</f>
        <v>6393.45</v>
      </c>
      <c r="K1007" s="2">
        <f>COUNTA(C1009:C1013)</f>
        <v>2</v>
      </c>
    </row>
    <row r="1008" spans="2:11" x14ac:dyDescent="0.25">
      <c r="B1008" s="12" t="s">
        <v>10</v>
      </c>
      <c r="C1008" s="13" t="s">
        <v>11</v>
      </c>
      <c r="D1008" s="13" t="s">
        <v>12</v>
      </c>
      <c r="E1008" s="14" t="s">
        <v>13</v>
      </c>
      <c r="F1008" s="15" t="s">
        <v>14</v>
      </c>
      <c r="G1008" s="14" t="s">
        <v>7</v>
      </c>
      <c r="H1008" s="124"/>
      <c r="I1008" s="134"/>
      <c r="J1008" s="16"/>
    </row>
    <row r="1009" spans="2:11" x14ac:dyDescent="0.25">
      <c r="B1009" s="24" t="s">
        <v>912</v>
      </c>
      <c r="C1009" s="23" t="s">
        <v>789</v>
      </c>
      <c r="D1009" s="23">
        <v>5134929785</v>
      </c>
      <c r="E1009" s="25" t="s">
        <v>1121</v>
      </c>
      <c r="F1009" s="26">
        <v>44746</v>
      </c>
      <c r="G1009" s="101">
        <v>7926</v>
      </c>
      <c r="H1009" s="146">
        <f>IF(F1009="","",IF(F1009&gt;$L$3,"",VLOOKUP(F1009,'Índice de Preço  INCC-DI FGV'!$A$3:$D$158,4)))</f>
        <v>1043.76</v>
      </c>
      <c r="I1009" s="147">
        <f t="shared" ref="I1009:I1012" si="288">IF(F1009="","",IF(F1009&gt;$L$3,"",($L$2/H1009)-1))</f>
        <v>2.3146125546102736E-2</v>
      </c>
      <c r="J1009" s="148">
        <f t="shared" ref="J1009:J1012" si="289">IF(G1009="","",IF(F1009&gt;$L$3,G1009,G1009*(1+I1009)))</f>
        <v>8109.4561910784105</v>
      </c>
    </row>
    <row r="1010" spans="2:11" x14ac:dyDescent="0.25">
      <c r="B1010" s="24" t="s">
        <v>1025</v>
      </c>
      <c r="C1010" s="23" t="s">
        <v>48</v>
      </c>
      <c r="D1010" s="23" t="s">
        <v>692</v>
      </c>
      <c r="E1010" s="25" t="s">
        <v>693</v>
      </c>
      <c r="F1010" s="26">
        <v>44798</v>
      </c>
      <c r="G1010" s="101">
        <v>4575.66</v>
      </c>
      <c r="H1010" s="146">
        <f>IF(F1010="","",IF(F1010&gt;$L$3,"",VLOOKUP(F1010,'Índice de Preço  INCC-DI FGV'!$A$3:$D$158,4)))</f>
        <v>1044.6790000000001</v>
      </c>
      <c r="I1010" s="147">
        <f t="shared" si="288"/>
        <v>2.2246067930914659E-2</v>
      </c>
      <c r="J1010" s="148">
        <f t="shared" si="289"/>
        <v>4677.450443188769</v>
      </c>
    </row>
    <row r="1011" spans="2:11" x14ac:dyDescent="0.25">
      <c r="B1011" s="24"/>
      <c r="C1011" s="23"/>
      <c r="D1011" s="23"/>
      <c r="E1011" s="25"/>
      <c r="F1011" s="26"/>
      <c r="G1011" s="101"/>
      <c r="H1011" s="146" t="str">
        <f>IF(F1011="","",IF(F1011&gt;$L$3,"",VLOOKUP(F1011,'Índice de Preço  INCC-DI FGV'!$A$3:$D$158,4)))</f>
        <v/>
      </c>
      <c r="I1011" s="147" t="str">
        <f t="shared" si="288"/>
        <v/>
      </c>
      <c r="J1011" s="148" t="str">
        <f t="shared" si="289"/>
        <v/>
      </c>
    </row>
    <row r="1012" spans="2:11" x14ac:dyDescent="0.25">
      <c r="B1012" s="24"/>
      <c r="C1012" s="23"/>
      <c r="D1012" s="23"/>
      <c r="E1012" s="25"/>
      <c r="F1012" s="26"/>
      <c r="G1012" s="101"/>
      <c r="H1012" s="146" t="str">
        <f>IF(F1012="","",IF(F1012&gt;$L$3,"",VLOOKUP(F1012,'Índice de Preço  INCC-DI FGV'!$A$3:$D$158,4)))</f>
        <v/>
      </c>
      <c r="I1012" s="147" t="str">
        <f t="shared" si="288"/>
        <v/>
      </c>
      <c r="J1012" s="148" t="str">
        <f t="shared" si="289"/>
        <v/>
      </c>
    </row>
    <row r="1013" spans="2:11" x14ac:dyDescent="0.25">
      <c r="B1013" s="17" t="s">
        <v>22</v>
      </c>
      <c r="C1013" s="18"/>
      <c r="D1013" s="19"/>
      <c r="E1013" s="20"/>
      <c r="F1013" s="20"/>
      <c r="G1013" s="20"/>
      <c r="H1013" s="125" t="str">
        <f>IF(F1013="","",VLOOKUP(F1013,'Índice de Preço  INCC-DI FGV'!$A$3:$D$158,4))</f>
        <v/>
      </c>
      <c r="I1013" s="135" t="str">
        <f>IF(F1013="","",($L$2/H1013)-1)</f>
        <v/>
      </c>
      <c r="J1013" s="21"/>
    </row>
    <row r="1014" spans="2:11" x14ac:dyDescent="0.25">
      <c r="B1014" s="7">
        <f>B1007+1</f>
        <v>145</v>
      </c>
      <c r="C1014" s="8" t="s">
        <v>199</v>
      </c>
      <c r="D1014" s="8"/>
      <c r="E1014" s="9" t="s">
        <v>130</v>
      </c>
      <c r="F1014" s="10"/>
      <c r="G1014" s="10">
        <f>IF(G1016="","Verificar",TRUNC(MEDIAN(G1016:G1019),2))</f>
        <v>9650.43</v>
      </c>
      <c r="H1014" s="123" t="str">
        <f>IF(F1014="","",VLOOKUP(F1014,'Índice de Preço  INCC-DI FGV'!$A$3:$D$158,4))</f>
        <v/>
      </c>
      <c r="I1014" s="133" t="str">
        <f>IF(F1014="","",($L$2/H1014)-1)</f>
        <v/>
      </c>
      <c r="J1014" s="11">
        <f>IF(J1016="","Verificar",TRUNC(MEDIAN(J1016:J1019),2))</f>
        <v>9867.7099999999991</v>
      </c>
      <c r="K1014" s="2">
        <f>COUNTA(C1016:C1020)</f>
        <v>2</v>
      </c>
    </row>
    <row r="1015" spans="2:11" x14ac:dyDescent="0.25">
      <c r="B1015" s="12" t="s">
        <v>10</v>
      </c>
      <c r="C1015" s="13" t="s">
        <v>11</v>
      </c>
      <c r="D1015" s="13" t="s">
        <v>12</v>
      </c>
      <c r="E1015" s="14" t="s">
        <v>13</v>
      </c>
      <c r="F1015" s="15" t="s">
        <v>14</v>
      </c>
      <c r="G1015" s="14" t="s">
        <v>7</v>
      </c>
      <c r="H1015" s="124"/>
      <c r="I1015" s="134"/>
      <c r="J1015" s="16"/>
    </row>
    <row r="1016" spans="2:11" x14ac:dyDescent="0.25">
      <c r="B1016" s="24" t="s">
        <v>912</v>
      </c>
      <c r="C1016" s="23" t="s">
        <v>789</v>
      </c>
      <c r="D1016" s="23">
        <v>5134929785</v>
      </c>
      <c r="E1016" s="25" t="s">
        <v>1121</v>
      </c>
      <c r="F1016" s="26">
        <v>44746</v>
      </c>
      <c r="G1016" s="101">
        <v>5768</v>
      </c>
      <c r="H1016" s="146">
        <f>IF(F1016="","",IF(F1016&gt;$L$3,"",VLOOKUP(F1016,'Índice de Preço  INCC-DI FGV'!$A$3:$D$158,4)))</f>
        <v>1043.76</v>
      </c>
      <c r="I1016" s="147">
        <f t="shared" ref="I1016:I1019" si="290">IF(F1016="","",IF(F1016&gt;$L$3,"",($L$2/H1016)-1))</f>
        <v>2.3146125546102736E-2</v>
      </c>
      <c r="J1016" s="148">
        <f t="shared" ref="J1016:J1019" si="291">IF(G1016="","",IF(F1016&gt;$L$3,G1016,G1016*(1+I1016)))</f>
        <v>5901.5068521499206</v>
      </c>
    </row>
    <row r="1017" spans="2:11" x14ac:dyDescent="0.25">
      <c r="B1017" s="24" t="s">
        <v>1025</v>
      </c>
      <c r="C1017" s="23" t="s">
        <v>48</v>
      </c>
      <c r="D1017" s="23" t="s">
        <v>692</v>
      </c>
      <c r="E1017" s="25" t="s">
        <v>693</v>
      </c>
      <c r="F1017" s="26">
        <v>44798</v>
      </c>
      <c r="G1017" s="101">
        <v>13532.87</v>
      </c>
      <c r="H1017" s="146">
        <f>IF(F1017="","",IF(F1017&gt;$L$3,"",VLOOKUP(F1017,'Índice de Preço  INCC-DI FGV'!$A$3:$D$158,4)))</f>
        <v>1044.6790000000001</v>
      </c>
      <c r="I1017" s="147">
        <f t="shared" si="290"/>
        <v>2.2246067930914659E-2</v>
      </c>
      <c r="J1017" s="148">
        <f t="shared" si="291"/>
        <v>13833.923145320237</v>
      </c>
    </row>
    <row r="1018" spans="2:11" x14ac:dyDescent="0.25">
      <c r="B1018" s="24"/>
      <c r="C1018" s="23"/>
      <c r="D1018" s="23"/>
      <c r="E1018" s="25"/>
      <c r="F1018" s="26"/>
      <c r="G1018" s="101"/>
      <c r="H1018" s="146" t="str">
        <f>IF(F1018="","",IF(F1018&gt;$L$3,"",VLOOKUP(F1018,'Índice de Preço  INCC-DI FGV'!$A$3:$D$158,4)))</f>
        <v/>
      </c>
      <c r="I1018" s="147" t="str">
        <f t="shared" si="290"/>
        <v/>
      </c>
      <c r="J1018" s="148" t="str">
        <f t="shared" si="291"/>
        <v/>
      </c>
    </row>
    <row r="1019" spans="2:11" x14ac:dyDescent="0.25">
      <c r="B1019" s="24"/>
      <c r="C1019" s="23"/>
      <c r="D1019" s="23"/>
      <c r="E1019" s="25"/>
      <c r="F1019" s="26"/>
      <c r="G1019" s="101"/>
      <c r="H1019" s="146" t="str">
        <f>IF(F1019="","",IF(F1019&gt;$L$3,"",VLOOKUP(F1019,'Índice de Preço  INCC-DI FGV'!$A$3:$D$158,4)))</f>
        <v/>
      </c>
      <c r="I1019" s="147" t="str">
        <f t="shared" si="290"/>
        <v/>
      </c>
      <c r="J1019" s="148" t="str">
        <f t="shared" si="291"/>
        <v/>
      </c>
    </row>
    <row r="1020" spans="2:11" x14ac:dyDescent="0.25">
      <c r="B1020" s="17" t="s">
        <v>22</v>
      </c>
      <c r="C1020" s="18"/>
      <c r="D1020" s="19"/>
      <c r="E1020" s="20"/>
      <c r="F1020" s="20"/>
      <c r="G1020" s="20"/>
      <c r="H1020" s="125" t="str">
        <f>IF(F1020="","",VLOOKUP(F1020,'Índice de Preço  INCC-DI FGV'!$A$3:$D$158,4))</f>
        <v/>
      </c>
      <c r="I1020" s="135" t="str">
        <f>IF(F1020="","",($L$2/H1020)-1)</f>
        <v/>
      </c>
      <c r="J1020" s="21"/>
    </row>
    <row r="1021" spans="2:11" x14ac:dyDescent="0.25">
      <c r="B1021" s="7">
        <f>B1014+1</f>
        <v>146</v>
      </c>
      <c r="C1021" s="8" t="s">
        <v>200</v>
      </c>
      <c r="D1021" s="8"/>
      <c r="E1021" s="9" t="s">
        <v>130</v>
      </c>
      <c r="F1021" s="10"/>
      <c r="G1021" s="10">
        <f>IF(G1023="","Verificar",TRUNC(MEDIAN(G1023:G1026),2))</f>
        <v>11059.05</v>
      </c>
      <c r="H1021" s="123" t="str">
        <f>IF(F1021="","",VLOOKUP(F1021,'Índice de Preço  INCC-DI FGV'!$A$3:$D$158,4))</f>
        <v/>
      </c>
      <c r="I1021" s="133" t="str">
        <f>IF(F1021="","",($L$2/H1021)-1)</f>
        <v/>
      </c>
      <c r="J1021" s="11">
        <f>IF(J1023="","Verificar",TRUNC(MEDIAN(J1023:J1026),2))</f>
        <v>11308.51</v>
      </c>
      <c r="K1021" s="2">
        <f>COUNTA(C1023:C1027)</f>
        <v>2</v>
      </c>
    </row>
    <row r="1022" spans="2:11" x14ac:dyDescent="0.25">
      <c r="B1022" s="12" t="s">
        <v>10</v>
      </c>
      <c r="C1022" s="13" t="s">
        <v>11</v>
      </c>
      <c r="D1022" s="13" t="s">
        <v>12</v>
      </c>
      <c r="E1022" s="14" t="s">
        <v>13</v>
      </c>
      <c r="F1022" s="15" t="s">
        <v>14</v>
      </c>
      <c r="G1022" s="14" t="s">
        <v>7</v>
      </c>
      <c r="H1022" s="124"/>
      <c r="I1022" s="134"/>
      <c r="J1022" s="16"/>
    </row>
    <row r="1023" spans="2:11" x14ac:dyDescent="0.25">
      <c r="B1023" s="24" t="s">
        <v>912</v>
      </c>
      <c r="C1023" s="23" t="s">
        <v>789</v>
      </c>
      <c r="D1023" s="23">
        <v>5134929785</v>
      </c>
      <c r="E1023" s="25" t="s">
        <v>1121</v>
      </c>
      <c r="F1023" s="26">
        <v>44746</v>
      </c>
      <c r="G1023" s="101">
        <v>7659</v>
      </c>
      <c r="H1023" s="146">
        <f>IF(F1023="","",IF(F1023&gt;$L$3,"",VLOOKUP(F1023,'Índice de Preço  INCC-DI FGV'!$A$3:$D$158,4)))</f>
        <v>1043.76</v>
      </c>
      <c r="I1023" s="147">
        <f t="shared" ref="I1023:I1026" si="292">IF(F1023="","",IF(F1023&gt;$L$3,"",($L$2/H1023)-1))</f>
        <v>2.3146125546102736E-2</v>
      </c>
      <c r="J1023" s="148">
        <f t="shared" ref="J1023:J1026" si="293">IF(G1023="","",IF(F1023&gt;$L$3,G1023,G1023*(1+I1023)))</f>
        <v>7836.2761755576012</v>
      </c>
    </row>
    <row r="1024" spans="2:11" x14ac:dyDescent="0.25">
      <c r="B1024" s="24" t="s">
        <v>1025</v>
      </c>
      <c r="C1024" s="23" t="s">
        <v>48</v>
      </c>
      <c r="D1024" s="23" t="s">
        <v>692</v>
      </c>
      <c r="E1024" s="25" t="s">
        <v>693</v>
      </c>
      <c r="F1024" s="26">
        <v>44798</v>
      </c>
      <c r="G1024" s="101">
        <v>14459.1</v>
      </c>
      <c r="H1024" s="146">
        <f>IF(F1024="","",IF(F1024&gt;$L$3,"",VLOOKUP(F1024,'Índice de Preço  INCC-DI FGV'!$A$3:$D$158,4)))</f>
        <v>1044.6790000000001</v>
      </c>
      <c r="I1024" s="147">
        <f t="shared" si="292"/>
        <v>2.2246067930914659E-2</v>
      </c>
      <c r="J1024" s="148">
        <f t="shared" si="293"/>
        <v>14780.758120819888</v>
      </c>
    </row>
    <row r="1025" spans="2:11" x14ac:dyDescent="0.25">
      <c r="B1025" s="24"/>
      <c r="C1025" s="23"/>
      <c r="D1025" s="23"/>
      <c r="E1025" s="25"/>
      <c r="F1025" s="26"/>
      <c r="G1025" s="101"/>
      <c r="H1025" s="146" t="str">
        <f>IF(F1025="","",IF(F1025&gt;$L$3,"",VLOOKUP(F1025,'Índice de Preço  INCC-DI FGV'!$A$3:$D$158,4)))</f>
        <v/>
      </c>
      <c r="I1025" s="147" t="str">
        <f t="shared" si="292"/>
        <v/>
      </c>
      <c r="J1025" s="148" t="str">
        <f t="shared" si="293"/>
        <v/>
      </c>
    </row>
    <row r="1026" spans="2:11" x14ac:dyDescent="0.25">
      <c r="B1026" s="24"/>
      <c r="C1026" s="23"/>
      <c r="D1026" s="23"/>
      <c r="E1026" s="25"/>
      <c r="F1026" s="26"/>
      <c r="G1026" s="101"/>
      <c r="H1026" s="146" t="str">
        <f>IF(F1026="","",IF(F1026&gt;$L$3,"",VLOOKUP(F1026,'Índice de Preço  INCC-DI FGV'!$A$3:$D$158,4)))</f>
        <v/>
      </c>
      <c r="I1026" s="147" t="str">
        <f t="shared" si="292"/>
        <v/>
      </c>
      <c r="J1026" s="148" t="str">
        <f t="shared" si="293"/>
        <v/>
      </c>
    </row>
    <row r="1027" spans="2:11" x14ac:dyDescent="0.25">
      <c r="B1027" s="17" t="s">
        <v>22</v>
      </c>
      <c r="C1027" s="18"/>
      <c r="D1027" s="19"/>
      <c r="E1027" s="20"/>
      <c r="F1027" s="20"/>
      <c r="G1027" s="20"/>
      <c r="H1027" s="125" t="str">
        <f>IF(F1027="","",VLOOKUP(F1027,'Índice de Preço  INCC-DI FGV'!$A$3:$D$158,4))</f>
        <v/>
      </c>
      <c r="I1027" s="135" t="str">
        <f>IF(F1027="","",($L$2/H1027)-1)</f>
        <v/>
      </c>
      <c r="J1027" s="21"/>
    </row>
    <row r="1028" spans="2:11" x14ac:dyDescent="0.25">
      <c r="B1028" s="7">
        <f>B1021+1</f>
        <v>147</v>
      </c>
      <c r="C1028" s="8" t="s">
        <v>201</v>
      </c>
      <c r="D1028" s="8"/>
      <c r="E1028" s="9" t="s">
        <v>130</v>
      </c>
      <c r="F1028" s="10"/>
      <c r="G1028" s="10">
        <f>IF(G1030="","Verificar",TRUNC(MEDIAN(G1030:G1033),2))</f>
        <v>15169.49</v>
      </c>
      <c r="H1028" s="123" t="str">
        <f>IF(F1028="","",VLOOKUP(F1028,'Índice de Preço  INCC-DI FGV'!$A$3:$D$158,4))</f>
        <v/>
      </c>
      <c r="I1028" s="133" t="str">
        <f>IF(F1028="","",($L$2/H1028)-1)</f>
        <v/>
      </c>
      <c r="J1028" s="11">
        <f>IF(J1030="","Verificar",TRUNC(MEDIAN(J1030:J1033),2))</f>
        <v>15512.88</v>
      </c>
      <c r="K1028" s="2">
        <f>COUNTA(C1030:C1034)</f>
        <v>2</v>
      </c>
    </row>
    <row r="1029" spans="2:11" x14ac:dyDescent="0.25">
      <c r="B1029" s="12" t="s">
        <v>10</v>
      </c>
      <c r="C1029" s="13" t="s">
        <v>11</v>
      </c>
      <c r="D1029" s="13" t="s">
        <v>12</v>
      </c>
      <c r="E1029" s="14" t="s">
        <v>13</v>
      </c>
      <c r="F1029" s="15" t="s">
        <v>14</v>
      </c>
      <c r="G1029" s="14" t="s">
        <v>7</v>
      </c>
      <c r="H1029" s="124"/>
      <c r="I1029" s="134"/>
      <c r="J1029" s="16"/>
    </row>
    <row r="1030" spans="2:11" x14ac:dyDescent="0.25">
      <c r="B1030" s="24" t="s">
        <v>912</v>
      </c>
      <c r="C1030" s="23" t="s">
        <v>789</v>
      </c>
      <c r="D1030" s="23">
        <v>5134929785</v>
      </c>
      <c r="E1030" s="25" t="s">
        <v>1121</v>
      </c>
      <c r="F1030" s="26">
        <v>44746</v>
      </c>
      <c r="G1030" s="101">
        <v>13177</v>
      </c>
      <c r="H1030" s="146">
        <f>IF(F1030="","",IF(F1030&gt;$L$3,"",VLOOKUP(F1030,'Índice de Preço  INCC-DI FGV'!$A$3:$D$158,4)))</f>
        <v>1043.76</v>
      </c>
      <c r="I1030" s="147">
        <f t="shared" ref="I1030:I1033" si="294">IF(F1030="","",IF(F1030&gt;$L$3,"",($L$2/H1030)-1))</f>
        <v>2.3146125546102736E-2</v>
      </c>
      <c r="J1030" s="148">
        <f t="shared" ref="J1030:J1033" si="295">IF(G1030="","",IF(F1030&gt;$L$3,G1030,G1030*(1+I1030)))</f>
        <v>13481.996496320995</v>
      </c>
    </row>
    <row r="1031" spans="2:11" x14ac:dyDescent="0.25">
      <c r="B1031" s="24" t="s">
        <v>1025</v>
      </c>
      <c r="C1031" s="23" t="s">
        <v>48</v>
      </c>
      <c r="D1031" s="23" t="s">
        <v>692</v>
      </c>
      <c r="E1031" s="25" t="s">
        <v>693</v>
      </c>
      <c r="F1031" s="26">
        <v>44798</v>
      </c>
      <c r="G1031" s="101">
        <v>17161.98</v>
      </c>
      <c r="H1031" s="146">
        <f>IF(F1031="","",IF(F1031&gt;$L$3,"",VLOOKUP(F1031,'Índice de Preço  INCC-DI FGV'!$A$3:$D$158,4)))</f>
        <v>1044.6790000000001</v>
      </c>
      <c r="I1031" s="147">
        <f t="shared" si="294"/>
        <v>2.2246067930914659E-2</v>
      </c>
      <c r="J1031" s="148">
        <f t="shared" si="295"/>
        <v>17543.766572908997</v>
      </c>
    </row>
    <row r="1032" spans="2:11" x14ac:dyDescent="0.25">
      <c r="B1032" s="24"/>
      <c r="C1032" s="23"/>
      <c r="D1032" s="23"/>
      <c r="E1032" s="25"/>
      <c r="F1032" s="26"/>
      <c r="G1032" s="101"/>
      <c r="H1032" s="146" t="str">
        <f>IF(F1032="","",IF(F1032&gt;$L$3,"",VLOOKUP(F1032,'Índice de Preço  INCC-DI FGV'!$A$3:$D$158,4)))</f>
        <v/>
      </c>
      <c r="I1032" s="147" t="str">
        <f t="shared" si="294"/>
        <v/>
      </c>
      <c r="J1032" s="148" t="str">
        <f t="shared" si="295"/>
        <v/>
      </c>
    </row>
    <row r="1033" spans="2:11" x14ac:dyDescent="0.25">
      <c r="B1033" s="24"/>
      <c r="C1033" s="23"/>
      <c r="D1033" s="23"/>
      <c r="E1033" s="25"/>
      <c r="F1033" s="26"/>
      <c r="G1033" s="101"/>
      <c r="H1033" s="146" t="str">
        <f>IF(F1033="","",IF(F1033&gt;$L$3,"",VLOOKUP(F1033,'Índice de Preço  INCC-DI FGV'!$A$3:$D$158,4)))</f>
        <v/>
      </c>
      <c r="I1033" s="147" t="str">
        <f t="shared" si="294"/>
        <v/>
      </c>
      <c r="J1033" s="148" t="str">
        <f t="shared" si="295"/>
        <v/>
      </c>
    </row>
    <row r="1034" spans="2:11" x14ac:dyDescent="0.25">
      <c r="B1034" s="17" t="s">
        <v>22</v>
      </c>
      <c r="C1034" s="18"/>
      <c r="D1034" s="19"/>
      <c r="E1034" s="20"/>
      <c r="F1034" s="20"/>
      <c r="G1034" s="20"/>
      <c r="H1034" s="125" t="str">
        <f>IF(F1034="","",VLOOKUP(F1034,'Índice de Preço  INCC-DI FGV'!$A$3:$D$158,4))</f>
        <v/>
      </c>
      <c r="I1034" s="135" t="str">
        <f>IF(F1034="","",($L$2/H1034)-1)</f>
        <v/>
      </c>
      <c r="J1034" s="21"/>
    </row>
    <row r="1035" spans="2:11" x14ac:dyDescent="0.25">
      <c r="B1035" s="7">
        <f>B1028+1</f>
        <v>148</v>
      </c>
      <c r="C1035" s="8" t="s">
        <v>202</v>
      </c>
      <c r="D1035" s="8"/>
      <c r="E1035" s="9" t="s">
        <v>130</v>
      </c>
      <c r="F1035" s="10"/>
      <c r="G1035" s="10">
        <f>IF(G1037="","Verificar",TRUNC(MEDIAN(G1037:G1040),2))</f>
        <v>16740.71</v>
      </c>
      <c r="H1035" s="123" t="str">
        <f>IF(F1035="","",VLOOKUP(F1035,'Índice de Preço  INCC-DI FGV'!$A$3:$D$158,4))</f>
        <v/>
      </c>
      <c r="I1035" s="133" t="str">
        <f>IF(F1035="","",($L$2/H1035)-1)</f>
        <v/>
      </c>
      <c r="J1035" s="11">
        <f>IF(J1037="","Verificar",TRUNC(MEDIAN(J1037:J1040),2))</f>
        <v>17120</v>
      </c>
      <c r="K1035" s="2">
        <f>COUNTA(C1037:C1041)</f>
        <v>2</v>
      </c>
    </row>
    <row r="1036" spans="2:11" x14ac:dyDescent="0.25">
      <c r="B1036" s="12" t="s">
        <v>10</v>
      </c>
      <c r="C1036" s="13" t="s">
        <v>11</v>
      </c>
      <c r="D1036" s="13" t="s">
        <v>12</v>
      </c>
      <c r="E1036" s="14" t="s">
        <v>13</v>
      </c>
      <c r="F1036" s="15" t="s">
        <v>14</v>
      </c>
      <c r="G1036" s="14" t="s">
        <v>7</v>
      </c>
      <c r="H1036" s="124"/>
      <c r="I1036" s="134"/>
      <c r="J1036" s="16"/>
    </row>
    <row r="1037" spans="2:11" x14ac:dyDescent="0.25">
      <c r="B1037" s="24" t="s">
        <v>912</v>
      </c>
      <c r="C1037" s="23" t="s">
        <v>789</v>
      </c>
      <c r="D1037" s="23">
        <v>5134929785</v>
      </c>
      <c r="E1037" s="25" t="s">
        <v>1121</v>
      </c>
      <c r="F1037" s="26">
        <v>44746</v>
      </c>
      <c r="G1037" s="101">
        <v>15286</v>
      </c>
      <c r="H1037" s="146">
        <f>IF(F1037="","",IF(F1037&gt;$L$3,"",VLOOKUP(F1037,'Índice de Preço  INCC-DI FGV'!$A$3:$D$158,4)))</f>
        <v>1043.76</v>
      </c>
      <c r="I1037" s="147">
        <f t="shared" ref="I1037:I1040" si="296">IF(F1037="","",IF(F1037&gt;$L$3,"",($L$2/H1037)-1))</f>
        <v>2.3146125546102736E-2</v>
      </c>
      <c r="J1037" s="148">
        <f t="shared" ref="J1037:J1040" si="297">IF(G1037="","",IF(F1037&gt;$L$3,G1037,G1037*(1+I1037)))</f>
        <v>15639.811675097726</v>
      </c>
    </row>
    <row r="1038" spans="2:11" x14ac:dyDescent="0.25">
      <c r="B1038" s="24" t="s">
        <v>1025</v>
      </c>
      <c r="C1038" s="23" t="s">
        <v>48</v>
      </c>
      <c r="D1038" s="23" t="s">
        <v>692</v>
      </c>
      <c r="E1038" s="25" t="s">
        <v>693</v>
      </c>
      <c r="F1038" s="26">
        <v>44798</v>
      </c>
      <c r="G1038" s="101">
        <v>18195.43</v>
      </c>
      <c r="H1038" s="146">
        <f>IF(F1038="","",IF(F1038&gt;$L$3,"",VLOOKUP(F1038,'Índice de Preço  INCC-DI FGV'!$A$3:$D$158,4)))</f>
        <v>1044.6790000000001</v>
      </c>
      <c r="I1038" s="147">
        <f t="shared" si="296"/>
        <v>2.2246067930914659E-2</v>
      </c>
      <c r="J1038" s="148">
        <f t="shared" si="297"/>
        <v>18600.206771812202</v>
      </c>
    </row>
    <row r="1039" spans="2:11" x14ac:dyDescent="0.25">
      <c r="B1039" s="24"/>
      <c r="C1039" s="23"/>
      <c r="D1039" s="23"/>
      <c r="E1039" s="25"/>
      <c r="F1039" s="26"/>
      <c r="G1039" s="101"/>
      <c r="H1039" s="146" t="str">
        <f>IF(F1039="","",IF(F1039&gt;$L$3,"",VLOOKUP(F1039,'Índice de Preço  INCC-DI FGV'!$A$3:$D$158,4)))</f>
        <v/>
      </c>
      <c r="I1039" s="147" t="str">
        <f t="shared" si="296"/>
        <v/>
      </c>
      <c r="J1039" s="148" t="str">
        <f t="shared" si="297"/>
        <v/>
      </c>
    </row>
    <row r="1040" spans="2:11" x14ac:dyDescent="0.25">
      <c r="B1040" s="24"/>
      <c r="C1040" s="23"/>
      <c r="D1040" s="23"/>
      <c r="E1040" s="25"/>
      <c r="F1040" s="26"/>
      <c r="G1040" s="101"/>
      <c r="H1040" s="146" t="str">
        <f>IF(F1040="","",IF(F1040&gt;$L$3,"",VLOOKUP(F1040,'Índice de Preço  INCC-DI FGV'!$A$3:$D$158,4)))</f>
        <v/>
      </c>
      <c r="I1040" s="147" t="str">
        <f t="shared" si="296"/>
        <v/>
      </c>
      <c r="J1040" s="148" t="str">
        <f t="shared" si="297"/>
        <v/>
      </c>
    </row>
    <row r="1041" spans="2:11" x14ac:dyDescent="0.25">
      <c r="B1041" s="17" t="s">
        <v>22</v>
      </c>
      <c r="C1041" s="18"/>
      <c r="D1041" s="19"/>
      <c r="E1041" s="20"/>
      <c r="F1041" s="20"/>
      <c r="G1041" s="20"/>
      <c r="H1041" s="125" t="str">
        <f>IF(F1041="","",VLOOKUP(F1041,'Índice de Preço  INCC-DI FGV'!$A$3:$D$158,4))</f>
        <v/>
      </c>
      <c r="I1041" s="135" t="str">
        <f>IF(F1041="","",($L$2/H1041)-1)</f>
        <v/>
      </c>
      <c r="J1041" s="21"/>
    </row>
    <row r="1042" spans="2:11" x14ac:dyDescent="0.25">
      <c r="B1042" s="7">
        <f>B1035+1</f>
        <v>149</v>
      </c>
      <c r="C1042" s="8" t="s">
        <v>203</v>
      </c>
      <c r="D1042" s="8"/>
      <c r="E1042" s="9" t="s">
        <v>130</v>
      </c>
      <c r="F1042" s="10"/>
      <c r="G1042" s="10">
        <f>IF(G1044="","Verificar",TRUNC(MEDIAN(G1044:G1047),2))</f>
        <v>18149.330000000002</v>
      </c>
      <c r="H1042" s="123" t="str">
        <f>IF(F1042="","",VLOOKUP(F1042,'Índice de Preço  INCC-DI FGV'!$A$3:$D$158,4))</f>
        <v/>
      </c>
      <c r="I1042" s="133" t="str">
        <f>IF(F1042="","",($L$2/H1042)-1)</f>
        <v/>
      </c>
      <c r="J1042" s="11">
        <f>IF(J1044="","Verificar",TRUNC(MEDIAN(J1044:J1047),2))</f>
        <v>18560.810000000001</v>
      </c>
      <c r="K1042" s="2">
        <f>COUNTA(C1044:C1048)</f>
        <v>2</v>
      </c>
    </row>
    <row r="1043" spans="2:11" x14ac:dyDescent="0.25">
      <c r="B1043" s="12" t="s">
        <v>10</v>
      </c>
      <c r="C1043" s="13" t="s">
        <v>11</v>
      </c>
      <c r="D1043" s="13" t="s">
        <v>12</v>
      </c>
      <c r="E1043" s="14" t="s">
        <v>13</v>
      </c>
      <c r="F1043" s="15" t="s">
        <v>14</v>
      </c>
      <c r="G1043" s="14" t="s">
        <v>7</v>
      </c>
      <c r="H1043" s="124"/>
      <c r="I1043" s="134"/>
      <c r="J1043" s="16"/>
    </row>
    <row r="1044" spans="2:11" x14ac:dyDescent="0.25">
      <c r="B1044" s="24" t="s">
        <v>912</v>
      </c>
      <c r="C1044" s="23" t="s">
        <v>789</v>
      </c>
      <c r="D1044" s="23">
        <v>5134929785</v>
      </c>
      <c r="E1044" s="25" t="s">
        <v>1121</v>
      </c>
      <c r="F1044" s="26">
        <v>44746</v>
      </c>
      <c r="G1044" s="101">
        <v>17177</v>
      </c>
      <c r="H1044" s="146">
        <f>IF(F1044="","",IF(F1044&gt;$L$3,"",VLOOKUP(F1044,'Índice de Preço  INCC-DI FGV'!$A$3:$D$158,4)))</f>
        <v>1043.76</v>
      </c>
      <c r="I1044" s="147">
        <f t="shared" ref="I1044:I1047" si="298">IF(F1044="","",IF(F1044&gt;$L$3,"",($L$2/H1044)-1))</f>
        <v>2.3146125546102736E-2</v>
      </c>
      <c r="J1044" s="148">
        <f t="shared" ref="J1044:J1047" si="299">IF(G1044="","",IF(F1044&gt;$L$3,G1044,G1044*(1+I1044)))</f>
        <v>17574.580998505407</v>
      </c>
    </row>
    <row r="1045" spans="2:11" x14ac:dyDescent="0.25">
      <c r="B1045" s="24" t="s">
        <v>1025</v>
      </c>
      <c r="C1045" s="23" t="s">
        <v>48</v>
      </c>
      <c r="D1045" s="23" t="s">
        <v>692</v>
      </c>
      <c r="E1045" s="25" t="s">
        <v>693</v>
      </c>
      <c r="F1045" s="26">
        <v>44798</v>
      </c>
      <c r="G1045" s="101">
        <v>19121.66</v>
      </c>
      <c r="H1045" s="146">
        <f>IF(F1045="","",IF(F1045&gt;$L$3,"",VLOOKUP(F1045,'Índice de Preço  INCC-DI FGV'!$A$3:$D$158,4)))</f>
        <v>1044.6790000000001</v>
      </c>
      <c r="I1045" s="147">
        <f t="shared" si="298"/>
        <v>2.2246067930914659E-2</v>
      </c>
      <c r="J1045" s="148">
        <f t="shared" si="299"/>
        <v>19547.041747311854</v>
      </c>
    </row>
    <row r="1046" spans="2:11" x14ac:dyDescent="0.25">
      <c r="B1046" s="24"/>
      <c r="C1046" s="23"/>
      <c r="D1046" s="23"/>
      <c r="E1046" s="25"/>
      <c r="F1046" s="26"/>
      <c r="G1046" s="101"/>
      <c r="H1046" s="146" t="str">
        <f>IF(F1046="","",IF(F1046&gt;$L$3,"",VLOOKUP(F1046,'Índice de Preço  INCC-DI FGV'!$A$3:$D$158,4)))</f>
        <v/>
      </c>
      <c r="I1046" s="147" t="str">
        <f t="shared" si="298"/>
        <v/>
      </c>
      <c r="J1046" s="148" t="str">
        <f t="shared" si="299"/>
        <v/>
      </c>
    </row>
    <row r="1047" spans="2:11" x14ac:dyDescent="0.25">
      <c r="B1047" s="24"/>
      <c r="C1047" s="23"/>
      <c r="D1047" s="23"/>
      <c r="E1047" s="25"/>
      <c r="F1047" s="26"/>
      <c r="G1047" s="101"/>
      <c r="H1047" s="146" t="str">
        <f>IF(F1047="","",IF(F1047&gt;$L$3,"",VLOOKUP(F1047,'Índice de Preço  INCC-DI FGV'!$A$3:$D$158,4)))</f>
        <v/>
      </c>
      <c r="I1047" s="147" t="str">
        <f t="shared" si="298"/>
        <v/>
      </c>
      <c r="J1047" s="148" t="str">
        <f t="shared" si="299"/>
        <v/>
      </c>
    </row>
    <row r="1048" spans="2:11" x14ac:dyDescent="0.25">
      <c r="B1048" s="17" t="s">
        <v>22</v>
      </c>
      <c r="C1048" s="18"/>
      <c r="D1048" s="19"/>
      <c r="E1048" s="20"/>
      <c r="F1048" s="20"/>
      <c r="G1048" s="20"/>
      <c r="H1048" s="125" t="str">
        <f>IF(F1048="","",VLOOKUP(F1048,'Índice de Preço  INCC-DI FGV'!$A$3:$D$158,4))</f>
        <v/>
      </c>
      <c r="I1048" s="135" t="str">
        <f>IF(F1048="","",($L$2/H1048)-1)</f>
        <v/>
      </c>
      <c r="J1048" s="21"/>
    </row>
    <row r="1049" spans="2:11" x14ac:dyDescent="0.25">
      <c r="B1049" s="7">
        <f>B1042+1</f>
        <v>150</v>
      </c>
      <c r="C1049" s="8" t="s">
        <v>204</v>
      </c>
      <c r="D1049" s="8"/>
      <c r="E1049" s="9" t="s">
        <v>130</v>
      </c>
      <c r="F1049" s="10"/>
      <c r="G1049" s="10">
        <f>IF(G1051="","Verificar",TRUNC(MEDIAN(G1051:G1054),2))</f>
        <v>21582.48</v>
      </c>
      <c r="H1049" s="123" t="str">
        <f>IF(F1049="","",VLOOKUP(F1049,'Índice de Preço  INCC-DI FGV'!$A$3:$D$158,4))</f>
        <v/>
      </c>
      <c r="I1049" s="133" t="str">
        <f>IF(F1049="","",($L$2/H1049)-1)</f>
        <v/>
      </c>
      <c r="J1049" s="11">
        <f>IF(J1051="","Verificar",TRUNC(MEDIAN(J1051:J1054),2))</f>
        <v>22072.39</v>
      </c>
      <c r="K1049" s="2">
        <f>COUNTA(C1051:C1055)</f>
        <v>2</v>
      </c>
    </row>
    <row r="1050" spans="2:11" x14ac:dyDescent="0.25">
      <c r="B1050" s="12" t="s">
        <v>10</v>
      </c>
      <c r="C1050" s="13" t="s">
        <v>11</v>
      </c>
      <c r="D1050" s="13" t="s">
        <v>12</v>
      </c>
      <c r="E1050" s="14" t="s">
        <v>13</v>
      </c>
      <c r="F1050" s="15" t="s">
        <v>14</v>
      </c>
      <c r="G1050" s="14" t="s">
        <v>7</v>
      </c>
      <c r="H1050" s="124"/>
      <c r="I1050" s="134"/>
      <c r="J1050" s="16"/>
    </row>
    <row r="1051" spans="2:11" x14ac:dyDescent="0.25">
      <c r="B1051" s="24" t="s">
        <v>912</v>
      </c>
      <c r="C1051" s="23" t="s">
        <v>789</v>
      </c>
      <c r="D1051" s="23">
        <v>5134929785</v>
      </c>
      <c r="E1051" s="25" t="s">
        <v>1121</v>
      </c>
      <c r="F1051" s="26">
        <v>44746</v>
      </c>
      <c r="G1051" s="101">
        <v>21749</v>
      </c>
      <c r="H1051" s="146">
        <f>IF(F1051="","",IF(F1051&gt;$L$3,"",VLOOKUP(F1051,'Índice de Preço  INCC-DI FGV'!$A$3:$D$158,4)))</f>
        <v>1043.76</v>
      </c>
      <c r="I1051" s="147">
        <f t="shared" ref="I1051:I1054" si="300">IF(F1051="","",IF(F1051&gt;$L$3,"",($L$2/H1051)-1))</f>
        <v>2.3146125546102736E-2</v>
      </c>
      <c r="J1051" s="148">
        <f t="shared" ref="J1051:J1054" si="301">IF(G1051="","",IF(F1051&gt;$L$3,G1051,G1051*(1+I1051)))</f>
        <v>22252.405084502188</v>
      </c>
    </row>
    <row r="1052" spans="2:11" x14ac:dyDescent="0.25">
      <c r="B1052" s="24" t="s">
        <v>1025</v>
      </c>
      <c r="C1052" s="23" t="s">
        <v>48</v>
      </c>
      <c r="D1052" s="23" t="s">
        <v>692</v>
      </c>
      <c r="E1052" s="25" t="s">
        <v>693</v>
      </c>
      <c r="F1052" s="26">
        <v>44798</v>
      </c>
      <c r="G1052" s="101">
        <v>21415.96</v>
      </c>
      <c r="H1052" s="146">
        <f>IF(F1052="","",IF(F1052&gt;$L$3,"",VLOOKUP(F1052,'Índice de Preço  INCC-DI FGV'!$A$3:$D$158,4)))</f>
        <v>1044.6790000000001</v>
      </c>
      <c r="I1052" s="147">
        <f t="shared" si="300"/>
        <v>2.2246067930914659E-2</v>
      </c>
      <c r="J1052" s="148">
        <f t="shared" si="301"/>
        <v>21892.380900965749</v>
      </c>
    </row>
    <row r="1053" spans="2:11" x14ac:dyDescent="0.25">
      <c r="B1053" s="24"/>
      <c r="C1053" s="23"/>
      <c r="D1053" s="23"/>
      <c r="E1053" s="25"/>
      <c r="F1053" s="26"/>
      <c r="G1053" s="101"/>
      <c r="H1053" s="146" t="str">
        <f>IF(F1053="","",IF(F1053&gt;$L$3,"",VLOOKUP(F1053,'Índice de Preço  INCC-DI FGV'!$A$3:$D$158,4)))</f>
        <v/>
      </c>
      <c r="I1053" s="147" t="str">
        <f t="shared" si="300"/>
        <v/>
      </c>
      <c r="J1053" s="148" t="str">
        <f t="shared" si="301"/>
        <v/>
      </c>
    </row>
    <row r="1054" spans="2:11" x14ac:dyDescent="0.25">
      <c r="B1054" s="24"/>
      <c r="C1054" s="23"/>
      <c r="D1054" s="23"/>
      <c r="E1054" s="25"/>
      <c r="F1054" s="26"/>
      <c r="G1054" s="101"/>
      <c r="H1054" s="146" t="str">
        <f>IF(F1054="","",IF(F1054&gt;$L$3,"",VLOOKUP(F1054,'Índice de Preço  INCC-DI FGV'!$A$3:$D$158,4)))</f>
        <v/>
      </c>
      <c r="I1054" s="147" t="str">
        <f t="shared" si="300"/>
        <v/>
      </c>
      <c r="J1054" s="148" t="str">
        <f t="shared" si="301"/>
        <v/>
      </c>
    </row>
    <row r="1055" spans="2:11" x14ac:dyDescent="0.25">
      <c r="B1055" s="17" t="s">
        <v>22</v>
      </c>
      <c r="C1055" s="18"/>
      <c r="D1055" s="19"/>
      <c r="E1055" s="20"/>
      <c r="F1055" s="20"/>
      <c r="G1055" s="20"/>
      <c r="H1055" s="125" t="str">
        <f>IF(F1055="","",VLOOKUP(F1055,'Índice de Preço  INCC-DI FGV'!$A$3:$D$158,4))</f>
        <v/>
      </c>
      <c r="I1055" s="135" t="str">
        <f>IF(F1055="","",($L$2/H1055)-1)</f>
        <v/>
      </c>
      <c r="J1055" s="21"/>
    </row>
    <row r="1056" spans="2:11" x14ac:dyDescent="0.25">
      <c r="B1056" s="7">
        <f>B1049+1</f>
        <v>151</v>
      </c>
      <c r="C1056" s="8" t="s">
        <v>205</v>
      </c>
      <c r="D1056" s="8"/>
      <c r="E1056" s="9" t="s">
        <v>130</v>
      </c>
      <c r="F1056" s="10"/>
      <c r="G1056" s="10">
        <f>IF(G1058="","Verificar",TRUNC(MEDIAN(G1058:G1061),2))</f>
        <v>29522.97</v>
      </c>
      <c r="H1056" s="123" t="str">
        <f>IF(F1056="","",VLOOKUP(F1056,'Índice de Preço  INCC-DI FGV'!$A$3:$D$158,4))</f>
        <v/>
      </c>
      <c r="I1056" s="133" t="str">
        <f>IF(F1056="","",($L$2/H1056)-1)</f>
        <v/>
      </c>
      <c r="J1056" s="11">
        <f>IF(J1058="","Verificar",TRUNC(MEDIAN(J1058:J1061),2))</f>
        <v>30191.85</v>
      </c>
      <c r="K1056" s="2">
        <f>COUNTA(C1058:C1062)</f>
        <v>2</v>
      </c>
    </row>
    <row r="1057" spans="2:11" x14ac:dyDescent="0.25">
      <c r="B1057" s="12" t="s">
        <v>10</v>
      </c>
      <c r="C1057" s="13" t="s">
        <v>11</v>
      </c>
      <c r="D1057" s="13" t="s">
        <v>12</v>
      </c>
      <c r="E1057" s="14" t="s">
        <v>13</v>
      </c>
      <c r="F1057" s="15" t="s">
        <v>14</v>
      </c>
      <c r="G1057" s="14" t="s">
        <v>7</v>
      </c>
      <c r="H1057" s="124"/>
      <c r="I1057" s="134"/>
      <c r="J1057" s="16"/>
    </row>
    <row r="1058" spans="2:11" x14ac:dyDescent="0.25">
      <c r="B1058" s="24" t="s">
        <v>912</v>
      </c>
      <c r="C1058" s="23" t="s">
        <v>789</v>
      </c>
      <c r="D1058" s="23">
        <v>5134929785</v>
      </c>
      <c r="E1058" s="25" t="s">
        <v>1121</v>
      </c>
      <c r="F1058" s="26">
        <v>44746</v>
      </c>
      <c r="G1058" s="101">
        <v>26922</v>
      </c>
      <c r="H1058" s="146">
        <f>IF(F1058="","",IF(F1058&gt;$L$3,"",VLOOKUP(F1058,'Índice de Preço  INCC-DI FGV'!$A$3:$D$158,4)))</f>
        <v>1043.76</v>
      </c>
      <c r="I1058" s="147">
        <f t="shared" ref="I1058:I1061" si="302">IF(F1058="","",IF(F1058&gt;$L$3,"",($L$2/H1058)-1))</f>
        <v>2.3146125546102736E-2</v>
      </c>
      <c r="J1058" s="148">
        <f t="shared" ref="J1058:J1061" si="303">IF(G1058="","",IF(F1058&gt;$L$3,G1058,G1058*(1+I1058)))</f>
        <v>27545.139991952179</v>
      </c>
    </row>
    <row r="1059" spans="2:11" x14ac:dyDescent="0.25">
      <c r="B1059" s="24" t="s">
        <v>1025</v>
      </c>
      <c r="C1059" s="23" t="s">
        <v>48</v>
      </c>
      <c r="D1059" s="23" t="s">
        <v>692</v>
      </c>
      <c r="E1059" s="25" t="s">
        <v>693</v>
      </c>
      <c r="F1059" s="26">
        <v>44798</v>
      </c>
      <c r="G1059" s="101">
        <v>32123.94</v>
      </c>
      <c r="H1059" s="146">
        <f>IF(F1059="","",IF(F1059&gt;$L$3,"",VLOOKUP(F1059,'Índice de Preço  INCC-DI FGV'!$A$3:$D$158,4)))</f>
        <v>1044.6790000000001</v>
      </c>
      <c r="I1059" s="147">
        <f t="shared" si="302"/>
        <v>2.2246067930914659E-2</v>
      </c>
      <c r="J1059" s="148">
        <f t="shared" si="303"/>
        <v>32838.571351448627</v>
      </c>
    </row>
    <row r="1060" spans="2:11" x14ac:dyDescent="0.25">
      <c r="B1060" s="24"/>
      <c r="C1060" s="23"/>
      <c r="D1060" s="23"/>
      <c r="E1060" s="25"/>
      <c r="F1060" s="26"/>
      <c r="G1060" s="101"/>
      <c r="H1060" s="146" t="str">
        <f>IF(F1060="","",IF(F1060&gt;$L$3,"",VLOOKUP(F1060,'Índice de Preço  INCC-DI FGV'!$A$3:$D$158,4)))</f>
        <v/>
      </c>
      <c r="I1060" s="147" t="str">
        <f t="shared" si="302"/>
        <v/>
      </c>
      <c r="J1060" s="148" t="str">
        <f t="shared" si="303"/>
        <v/>
      </c>
    </row>
    <row r="1061" spans="2:11" x14ac:dyDescent="0.25">
      <c r="B1061" s="24"/>
      <c r="C1061" s="23"/>
      <c r="D1061" s="23"/>
      <c r="E1061" s="25"/>
      <c r="F1061" s="26"/>
      <c r="G1061" s="101"/>
      <c r="H1061" s="146" t="str">
        <f>IF(F1061="","",IF(F1061&gt;$L$3,"",VLOOKUP(F1061,'Índice de Preço  INCC-DI FGV'!$A$3:$D$158,4)))</f>
        <v/>
      </c>
      <c r="I1061" s="147" t="str">
        <f t="shared" si="302"/>
        <v/>
      </c>
      <c r="J1061" s="148" t="str">
        <f t="shared" si="303"/>
        <v/>
      </c>
    </row>
    <row r="1062" spans="2:11" x14ac:dyDescent="0.25">
      <c r="B1062" s="17" t="s">
        <v>22</v>
      </c>
      <c r="C1062" s="18"/>
      <c r="D1062" s="19"/>
      <c r="E1062" s="20"/>
      <c r="F1062" s="20"/>
      <c r="G1062" s="20"/>
      <c r="H1062" s="125" t="str">
        <f>IF(F1062="","",VLOOKUP(F1062,'Índice de Preço  INCC-DI FGV'!$A$3:$D$158,4))</f>
        <v/>
      </c>
      <c r="I1062" s="135" t="str">
        <f>IF(F1062="","",($L$2/H1062)-1)</f>
        <v/>
      </c>
      <c r="J1062" s="21"/>
    </row>
    <row r="1063" spans="2:11" x14ac:dyDescent="0.25">
      <c r="B1063" s="7">
        <f>B1056+1</f>
        <v>152</v>
      </c>
      <c r="C1063" s="8" t="s">
        <v>206</v>
      </c>
      <c r="D1063" s="8"/>
      <c r="E1063" s="9" t="s">
        <v>130</v>
      </c>
      <c r="F1063" s="10"/>
      <c r="G1063" s="10">
        <f>IF(G1065="","Verificar",TRUNC(MEDIAN(G1065:G1068),2))</f>
        <v>26485.18</v>
      </c>
      <c r="H1063" s="123" t="str">
        <f>IF(F1063="","",VLOOKUP(F1063,'Índice de Preço  INCC-DI FGV'!$A$3:$D$158,4))</f>
        <v/>
      </c>
      <c r="I1063" s="133" t="str">
        <f>IF(F1063="","",($L$2/H1063)-1)</f>
        <v/>
      </c>
      <c r="J1063" s="11">
        <f>IF(J1065="","Verificar",TRUNC(MEDIAN(J1065:J1068),2))</f>
        <v>27087.13</v>
      </c>
      <c r="K1063" s="2">
        <f>COUNTA(C1065:C1069)</f>
        <v>2</v>
      </c>
    </row>
    <row r="1064" spans="2:11" x14ac:dyDescent="0.25">
      <c r="B1064" s="12" t="s">
        <v>10</v>
      </c>
      <c r="C1064" s="13" t="s">
        <v>11</v>
      </c>
      <c r="D1064" s="13" t="s">
        <v>12</v>
      </c>
      <c r="E1064" s="14" t="s">
        <v>13</v>
      </c>
      <c r="F1064" s="15" t="s">
        <v>14</v>
      </c>
      <c r="G1064" s="14" t="s">
        <v>7</v>
      </c>
      <c r="H1064" s="124"/>
      <c r="I1064" s="134"/>
      <c r="J1064" s="16"/>
    </row>
    <row r="1065" spans="2:11" x14ac:dyDescent="0.25">
      <c r="B1065" s="24" t="s">
        <v>912</v>
      </c>
      <c r="C1065" s="23" t="s">
        <v>789</v>
      </c>
      <c r="D1065" s="23">
        <v>5134929785</v>
      </c>
      <c r="E1065" s="25" t="s">
        <v>1121</v>
      </c>
      <c r="F1065" s="26">
        <v>44746</v>
      </c>
      <c r="G1065" s="101">
        <v>28369</v>
      </c>
      <c r="H1065" s="146">
        <f>IF(F1065="","",IF(F1065&gt;$L$3,"",VLOOKUP(F1065,'Índice de Preço  INCC-DI FGV'!$A$3:$D$158,4)))</f>
        <v>1043.76</v>
      </c>
      <c r="I1065" s="147">
        <f t="shared" ref="I1065:I1068" si="304">IF(F1065="","",IF(F1065&gt;$L$3,"",($L$2/H1065)-1))</f>
        <v>2.3146125546102736E-2</v>
      </c>
      <c r="J1065" s="148">
        <f t="shared" ref="J1065:J1068" si="305">IF(G1065="","",IF(F1065&gt;$L$3,G1065,G1065*(1+I1065)))</f>
        <v>29025.63243561739</v>
      </c>
    </row>
    <row r="1066" spans="2:11" x14ac:dyDescent="0.25">
      <c r="B1066" s="24" t="s">
        <v>1025</v>
      </c>
      <c r="C1066" s="23" t="s">
        <v>48</v>
      </c>
      <c r="D1066" s="23" t="s">
        <v>692</v>
      </c>
      <c r="E1066" s="25" t="s">
        <v>693</v>
      </c>
      <c r="F1066" s="26">
        <v>44798</v>
      </c>
      <c r="G1066" s="101">
        <v>24601.360000000001</v>
      </c>
      <c r="H1066" s="146">
        <f>IF(F1066="","",IF(F1066&gt;$L$3,"",VLOOKUP(F1066,'Índice de Preço  INCC-DI FGV'!$A$3:$D$158,4)))</f>
        <v>1044.6790000000001</v>
      </c>
      <c r="I1066" s="147">
        <f t="shared" si="304"/>
        <v>2.2246067930914659E-2</v>
      </c>
      <c r="J1066" s="148">
        <f t="shared" si="305"/>
        <v>25148.643525752886</v>
      </c>
    </row>
    <row r="1067" spans="2:11" x14ac:dyDescent="0.25">
      <c r="B1067" s="24"/>
      <c r="C1067" s="23"/>
      <c r="D1067" s="23"/>
      <c r="E1067" s="25"/>
      <c r="F1067" s="26"/>
      <c r="G1067" s="101"/>
      <c r="H1067" s="146" t="str">
        <f>IF(F1067="","",IF(F1067&gt;$L$3,"",VLOOKUP(F1067,'Índice de Preço  INCC-DI FGV'!$A$3:$D$158,4)))</f>
        <v/>
      </c>
      <c r="I1067" s="147" t="str">
        <f t="shared" si="304"/>
        <v/>
      </c>
      <c r="J1067" s="148" t="str">
        <f t="shared" si="305"/>
        <v/>
      </c>
    </row>
    <row r="1068" spans="2:11" x14ac:dyDescent="0.25">
      <c r="B1068" s="24"/>
      <c r="C1068" s="23"/>
      <c r="D1068" s="23"/>
      <c r="E1068" s="25"/>
      <c r="F1068" s="26"/>
      <c r="G1068" s="101"/>
      <c r="H1068" s="146" t="str">
        <f>IF(F1068="","",IF(F1068&gt;$L$3,"",VLOOKUP(F1068,'Índice de Preço  INCC-DI FGV'!$A$3:$D$158,4)))</f>
        <v/>
      </c>
      <c r="I1068" s="147" t="str">
        <f t="shared" si="304"/>
        <v/>
      </c>
      <c r="J1068" s="148" t="str">
        <f t="shared" si="305"/>
        <v/>
      </c>
    </row>
    <row r="1069" spans="2:11" x14ac:dyDescent="0.25">
      <c r="B1069" s="17" t="s">
        <v>22</v>
      </c>
      <c r="C1069" s="18"/>
      <c r="D1069" s="19"/>
      <c r="E1069" s="20"/>
      <c r="F1069" s="20"/>
      <c r="G1069" s="20"/>
      <c r="H1069" s="125" t="str">
        <f>IF(F1069="","",VLOOKUP(F1069,'Índice de Preço  INCC-DI FGV'!$A$3:$D$158,4))</f>
        <v/>
      </c>
      <c r="I1069" s="135" t="str">
        <f>IF(F1069="","",($L$2/H1069)-1)</f>
        <v/>
      </c>
      <c r="J1069" s="21"/>
    </row>
    <row r="1070" spans="2:11" x14ac:dyDescent="0.25">
      <c r="B1070" s="7">
        <f>B1063+1</f>
        <v>153</v>
      </c>
      <c r="C1070" s="8" t="s">
        <v>207</v>
      </c>
      <c r="D1070" s="8"/>
      <c r="E1070" s="9" t="s">
        <v>130</v>
      </c>
      <c r="F1070" s="10"/>
      <c r="G1070" s="10">
        <f>IF(G1072="","Verificar",TRUNC(MEDIAN(G1072:G1075),2))</f>
        <v>24889.599999999999</v>
      </c>
      <c r="H1070" s="123" t="str">
        <f>IF(F1070="","",VLOOKUP(F1070,'Índice de Preço  INCC-DI FGV'!$A$3:$D$158,4))</f>
        <v/>
      </c>
      <c r="I1070" s="133" t="str">
        <f>IF(F1070="","",($L$2/H1070)-1)</f>
        <v/>
      </c>
      <c r="J1070" s="11">
        <f>IF(J1072="","Verificar",TRUNC(MEDIAN(J1072:J1075),2))</f>
        <v>25140.1</v>
      </c>
      <c r="K1070" s="2">
        <f>COUNTA(C1072:C1076)</f>
        <v>2</v>
      </c>
    </row>
    <row r="1071" spans="2:11" x14ac:dyDescent="0.25">
      <c r="B1071" s="12" t="s">
        <v>10</v>
      </c>
      <c r="C1071" s="13" t="s">
        <v>11</v>
      </c>
      <c r="D1071" s="13" t="s">
        <v>12</v>
      </c>
      <c r="E1071" s="14" t="s">
        <v>13</v>
      </c>
      <c r="F1071" s="15" t="s">
        <v>14</v>
      </c>
      <c r="G1071" s="14" t="s">
        <v>7</v>
      </c>
      <c r="H1071" s="124"/>
      <c r="I1071" s="134"/>
      <c r="J1071" s="16"/>
    </row>
    <row r="1072" spans="2:11" x14ac:dyDescent="0.25">
      <c r="B1072" s="24" t="s">
        <v>45</v>
      </c>
      <c r="C1072" s="23" t="s">
        <v>39</v>
      </c>
      <c r="D1072" s="23" t="s">
        <v>859</v>
      </c>
      <c r="E1072" s="25" t="s">
        <v>40</v>
      </c>
      <c r="F1072" s="26">
        <v>44795</v>
      </c>
      <c r="G1072" s="101">
        <f>3979.62*2.272</f>
        <v>9041.6966399999983</v>
      </c>
      <c r="H1072" s="146">
        <f>IF(F1072="","",IF(F1072&gt;$L$3,"",VLOOKUP(F1072,'Índice de Preço  INCC-DI FGV'!$A$3:$D$158,4)))</f>
        <v>1044.6790000000001</v>
      </c>
      <c r="I1072" s="147">
        <f t="shared" ref="I1072:I1075" si="306">IF(F1072="","",IF(F1072&gt;$L$3,"",($L$2/H1072)-1))</f>
        <v>2.2246067930914659E-2</v>
      </c>
      <c r="J1072" s="148">
        <f t="shared" ref="J1072:J1075" si="307">IF(G1072="","",IF(F1072&gt;$L$3,G1072,G1072*(1+I1072)))</f>
        <v>9242.8388376641615</v>
      </c>
    </row>
    <row r="1073" spans="2:11" x14ac:dyDescent="0.25">
      <c r="B1073" s="24" t="s">
        <v>614</v>
      </c>
      <c r="C1073" s="23" t="s">
        <v>615</v>
      </c>
      <c r="D1073" s="23" t="s">
        <v>616</v>
      </c>
      <c r="E1073" s="25" t="s">
        <v>617</v>
      </c>
      <c r="F1073" s="26">
        <v>44994</v>
      </c>
      <c r="G1073" s="101">
        <f>6495.14*6.272</f>
        <v>40737.518080000002</v>
      </c>
      <c r="H1073" s="146">
        <f>IF(F1073="","",IF(F1073&gt;$L$3,"",VLOOKUP(F1073,'Índice de Preço  INCC-DI FGV'!$A$3:$D$158,4)))</f>
        <v>1060.116</v>
      </c>
      <c r="I1073" s="147">
        <f t="shared" si="306"/>
        <v>7.3605152643674288E-3</v>
      </c>
      <c r="J1073" s="148">
        <f t="shared" si="307"/>
        <v>41037.367203660287</v>
      </c>
    </row>
    <row r="1074" spans="2:11" x14ac:dyDescent="0.25">
      <c r="B1074" s="24"/>
      <c r="C1074" s="23"/>
      <c r="D1074" s="23"/>
      <c r="E1074" s="25"/>
      <c r="F1074" s="26"/>
      <c r="G1074" s="101"/>
      <c r="H1074" s="146" t="str">
        <f>IF(F1074="","",IF(F1074&gt;$L$3,"",VLOOKUP(F1074,'Índice de Preço  INCC-DI FGV'!$A$3:$D$158,4)))</f>
        <v/>
      </c>
      <c r="I1074" s="147" t="str">
        <f t="shared" si="306"/>
        <v/>
      </c>
      <c r="J1074" s="148" t="str">
        <f t="shared" si="307"/>
        <v/>
      </c>
    </row>
    <row r="1075" spans="2:11" x14ac:dyDescent="0.25">
      <c r="B1075" s="24"/>
      <c r="C1075" s="23"/>
      <c r="D1075" s="23"/>
      <c r="E1075" s="25"/>
      <c r="F1075" s="26"/>
      <c r="G1075" s="101"/>
      <c r="H1075" s="146" t="str">
        <f>IF(F1075="","",IF(F1075&gt;$L$3,"",VLOOKUP(F1075,'Índice de Preço  INCC-DI FGV'!$A$3:$D$158,4)))</f>
        <v/>
      </c>
      <c r="I1075" s="147" t="str">
        <f t="shared" si="306"/>
        <v/>
      </c>
      <c r="J1075" s="148" t="str">
        <f t="shared" si="307"/>
        <v/>
      </c>
    </row>
    <row r="1076" spans="2:11" x14ac:dyDescent="0.25">
      <c r="B1076" s="17" t="s">
        <v>22</v>
      </c>
      <c r="C1076" s="18"/>
      <c r="D1076" s="19"/>
      <c r="E1076" s="20"/>
      <c r="F1076" s="20"/>
      <c r="G1076" s="20"/>
      <c r="H1076" s="125" t="str">
        <f>IF(F1076="","",VLOOKUP(F1076,'Índice de Preço  INCC-DI FGV'!$A$3:$D$158,4))</f>
        <v/>
      </c>
      <c r="I1076" s="135" t="str">
        <f>IF(F1076="","",($L$2/H1076)-1)</f>
        <v/>
      </c>
      <c r="J1076" s="21"/>
    </row>
    <row r="1077" spans="2:11" ht="22.5" x14ac:dyDescent="0.25">
      <c r="B1077" s="7">
        <f>B1070+1</f>
        <v>154</v>
      </c>
      <c r="C1077" s="8" t="s">
        <v>208</v>
      </c>
      <c r="D1077" s="8"/>
      <c r="E1077" s="9" t="s">
        <v>130</v>
      </c>
      <c r="F1077" s="10"/>
      <c r="G1077" s="10">
        <f>IF(G1079="","Verificar",TRUNC(MEDIAN(G1079:G1082),2))</f>
        <v>31558.26</v>
      </c>
      <c r="H1077" s="123" t="str">
        <f>IF(F1077="","",VLOOKUP(F1077,'Índice de Preço  INCC-DI FGV'!$A$3:$D$158,4))</f>
        <v/>
      </c>
      <c r="I1077" s="133" t="str">
        <f>IF(F1077="","",($L$2/H1077)-1)</f>
        <v/>
      </c>
      <c r="J1077" s="11">
        <f>IF(J1079="","Verificar",TRUNC(MEDIAN(J1079:J1082),2))</f>
        <v>31995.38</v>
      </c>
      <c r="K1077" s="2">
        <f>COUNTA(C1079:C1083)</f>
        <v>2</v>
      </c>
    </row>
    <row r="1078" spans="2:11" x14ac:dyDescent="0.25">
      <c r="B1078" s="12" t="s">
        <v>10</v>
      </c>
      <c r="C1078" s="13" t="s">
        <v>11</v>
      </c>
      <c r="D1078" s="13" t="s">
        <v>12</v>
      </c>
      <c r="E1078" s="14" t="s">
        <v>13</v>
      </c>
      <c r="F1078" s="15" t="s">
        <v>14</v>
      </c>
      <c r="G1078" s="14" t="s">
        <v>7</v>
      </c>
      <c r="H1078" s="124"/>
      <c r="I1078" s="134"/>
      <c r="J1078" s="16"/>
    </row>
    <row r="1079" spans="2:11" x14ac:dyDescent="0.25">
      <c r="B1079" s="24" t="s">
        <v>45</v>
      </c>
      <c r="C1079" s="23" t="s">
        <v>39</v>
      </c>
      <c r="D1079" s="23" t="s">
        <v>859</v>
      </c>
      <c r="E1079" s="25" t="s">
        <v>40</v>
      </c>
      <c r="F1079" s="26">
        <v>44795</v>
      </c>
      <c r="G1079" s="101">
        <v>27520.639999999999</v>
      </c>
      <c r="H1079" s="146">
        <f>IF(F1079="","",IF(F1079&gt;$L$3,"",VLOOKUP(F1079,'Índice de Preço  INCC-DI FGV'!$A$3:$D$158,4)))</f>
        <v>1044.6790000000001</v>
      </c>
      <c r="I1079" s="147">
        <f t="shared" ref="I1079:I1082" si="308">IF(F1079="","",IF(F1079&gt;$L$3,"",($L$2/H1079)-1))</f>
        <v>2.2246067930914659E-2</v>
      </c>
      <c r="J1079" s="148">
        <f t="shared" ref="J1079:J1082" si="309">IF(G1079="","",IF(F1079&gt;$L$3,G1079,G1079*(1+I1079)))</f>
        <v>28132.866026942247</v>
      </c>
    </row>
    <row r="1080" spans="2:11" x14ac:dyDescent="0.25">
      <c r="B1080" s="24" t="s">
        <v>614</v>
      </c>
      <c r="C1080" s="23" t="s">
        <v>615</v>
      </c>
      <c r="D1080" s="23" t="s">
        <v>616</v>
      </c>
      <c r="E1080" s="25" t="s">
        <v>617</v>
      </c>
      <c r="F1080" s="26">
        <v>44994</v>
      </c>
      <c r="G1080" s="101">
        <v>35595.89</v>
      </c>
      <c r="H1080" s="146">
        <f>IF(F1080="","",IF(F1080&gt;$L$3,"",VLOOKUP(F1080,'Índice de Preço  INCC-DI FGV'!$A$3:$D$158,4)))</f>
        <v>1060.116</v>
      </c>
      <c r="I1080" s="147">
        <f t="shared" si="308"/>
        <v>7.3605152643674288E-3</v>
      </c>
      <c r="J1080" s="148">
        <f t="shared" si="309"/>
        <v>35857.894091693743</v>
      </c>
    </row>
    <row r="1081" spans="2:11" x14ac:dyDescent="0.25">
      <c r="B1081" s="24"/>
      <c r="C1081" s="23"/>
      <c r="D1081" s="23"/>
      <c r="E1081" s="25"/>
      <c r="F1081" s="26"/>
      <c r="G1081" s="101"/>
      <c r="H1081" s="146" t="str">
        <f>IF(F1081="","",IF(F1081&gt;$L$3,"",VLOOKUP(F1081,'Índice de Preço  INCC-DI FGV'!$A$3:$D$158,4)))</f>
        <v/>
      </c>
      <c r="I1081" s="147" t="str">
        <f t="shared" si="308"/>
        <v/>
      </c>
      <c r="J1081" s="148" t="str">
        <f t="shared" si="309"/>
        <v/>
      </c>
    </row>
    <row r="1082" spans="2:11" x14ac:dyDescent="0.25">
      <c r="B1082" s="24"/>
      <c r="C1082" s="23"/>
      <c r="D1082" s="23"/>
      <c r="E1082" s="25"/>
      <c r="F1082" s="26"/>
      <c r="G1082" s="101"/>
      <c r="H1082" s="146" t="str">
        <f>IF(F1082="","",IF(F1082&gt;$L$3,"",VLOOKUP(F1082,'Índice de Preço  INCC-DI FGV'!$A$3:$D$158,4)))</f>
        <v/>
      </c>
      <c r="I1082" s="147" t="str">
        <f t="shared" si="308"/>
        <v/>
      </c>
      <c r="J1082" s="148" t="str">
        <f t="shared" si="309"/>
        <v/>
      </c>
    </row>
    <row r="1083" spans="2:11" x14ac:dyDescent="0.25">
      <c r="B1083" s="17" t="s">
        <v>22</v>
      </c>
      <c r="C1083" s="18"/>
      <c r="D1083" s="19"/>
      <c r="E1083" s="20"/>
      <c r="F1083" s="20"/>
      <c r="G1083" s="20"/>
      <c r="H1083" s="125" t="str">
        <f>IF(F1083="","",VLOOKUP(F1083,'Índice de Preço  INCC-DI FGV'!$A$3:$D$158,4))</f>
        <v/>
      </c>
      <c r="I1083" s="135" t="str">
        <f>IF(F1083="","",($L$2/H1083)-1)</f>
        <v/>
      </c>
      <c r="J1083" s="21"/>
    </row>
    <row r="1084" spans="2:11" ht="22.5" x14ac:dyDescent="0.25">
      <c r="B1084" s="7">
        <f>B1077+1</f>
        <v>155</v>
      </c>
      <c r="C1084" s="8" t="s">
        <v>209</v>
      </c>
      <c r="D1084" s="8"/>
      <c r="E1084" s="9" t="s">
        <v>130</v>
      </c>
      <c r="F1084" s="10"/>
      <c r="G1084" s="10">
        <f>IF(G1086="","Verificar",TRUNC(MEDIAN(G1086:G1089),2))</f>
        <v>17692.86</v>
      </c>
      <c r="H1084" s="123" t="str">
        <f>IF(F1084="","",VLOOKUP(F1084,'Índice de Preço  INCC-DI FGV'!$A$3:$D$158,4))</f>
        <v/>
      </c>
      <c r="I1084" s="133" t="str">
        <f>IF(F1084="","",($L$2/H1084)-1)</f>
        <v/>
      </c>
      <c r="J1084" s="11">
        <f>IF(J1086="","Verificar",TRUNC(MEDIAN(J1086:J1089),2))</f>
        <v>18086.45</v>
      </c>
      <c r="K1084" s="2">
        <f>COUNTA(C1086:C1090)</f>
        <v>1</v>
      </c>
    </row>
    <row r="1085" spans="2:11" x14ac:dyDescent="0.25">
      <c r="B1085" s="12" t="s">
        <v>10</v>
      </c>
      <c r="C1085" s="13" t="s">
        <v>11</v>
      </c>
      <c r="D1085" s="13" t="s">
        <v>12</v>
      </c>
      <c r="E1085" s="14" t="s">
        <v>13</v>
      </c>
      <c r="F1085" s="15" t="s">
        <v>14</v>
      </c>
      <c r="G1085" s="14" t="s">
        <v>7</v>
      </c>
      <c r="H1085" s="124"/>
      <c r="I1085" s="134"/>
      <c r="J1085" s="16"/>
    </row>
    <row r="1086" spans="2:11" x14ac:dyDescent="0.25">
      <c r="B1086" s="24" t="s">
        <v>45</v>
      </c>
      <c r="C1086" s="23" t="s">
        <v>39</v>
      </c>
      <c r="D1086" s="23" t="s">
        <v>859</v>
      </c>
      <c r="E1086" s="25" t="s">
        <v>40</v>
      </c>
      <c r="F1086" s="26">
        <v>44795</v>
      </c>
      <c r="G1086" s="101">
        <v>17692.86</v>
      </c>
      <c r="H1086" s="146">
        <f>IF(F1086="","",IF(F1086&gt;$L$3,"",VLOOKUP(F1086,'Índice de Preço  INCC-DI FGV'!$A$3:$D$158,4)))</f>
        <v>1044.6790000000001</v>
      </c>
      <c r="I1086" s="147">
        <f t="shared" ref="I1086:I1089" si="310">IF(F1086="","",IF(F1086&gt;$L$3,"",($L$2/H1086)-1))</f>
        <v>2.2246067930914659E-2</v>
      </c>
      <c r="J1086" s="148">
        <f t="shared" ref="J1086:J1089" si="311">IF(G1086="","",IF(F1086&gt;$L$3,G1086,G1086*(1+I1086)))</f>
        <v>18086.456565452165</v>
      </c>
    </row>
    <row r="1087" spans="2:11" x14ac:dyDescent="0.25">
      <c r="B1087" s="24"/>
      <c r="C1087" s="23"/>
      <c r="D1087" s="23"/>
      <c r="E1087" s="25"/>
      <c r="F1087" s="26"/>
      <c r="G1087" s="101"/>
      <c r="H1087" s="146" t="str">
        <f>IF(F1087="","",IF(F1087&gt;$L$3,"",VLOOKUP(F1087,'Índice de Preço  INCC-DI FGV'!$A$3:$D$158,4)))</f>
        <v/>
      </c>
      <c r="I1087" s="147" t="str">
        <f t="shared" si="310"/>
        <v/>
      </c>
      <c r="J1087" s="148" t="str">
        <f t="shared" si="311"/>
        <v/>
      </c>
    </row>
    <row r="1088" spans="2:11" x14ac:dyDescent="0.25">
      <c r="B1088" s="24"/>
      <c r="C1088" s="23"/>
      <c r="D1088" s="23"/>
      <c r="E1088" s="25"/>
      <c r="F1088" s="26"/>
      <c r="G1088" s="101"/>
      <c r="H1088" s="146" t="str">
        <f>IF(F1088="","",IF(F1088&gt;$L$3,"",VLOOKUP(F1088,'Índice de Preço  INCC-DI FGV'!$A$3:$D$158,4)))</f>
        <v/>
      </c>
      <c r="I1088" s="147" t="str">
        <f t="shared" si="310"/>
        <v/>
      </c>
      <c r="J1088" s="148" t="str">
        <f t="shared" si="311"/>
        <v/>
      </c>
    </row>
    <row r="1089" spans="2:11" x14ac:dyDescent="0.25">
      <c r="B1089" s="24"/>
      <c r="C1089" s="23"/>
      <c r="D1089" s="23"/>
      <c r="E1089" s="25"/>
      <c r="F1089" s="26"/>
      <c r="G1089" s="101"/>
      <c r="H1089" s="146" t="str">
        <f>IF(F1089="","",IF(F1089&gt;$L$3,"",VLOOKUP(F1089,'Índice de Preço  INCC-DI FGV'!$A$3:$D$158,4)))</f>
        <v/>
      </c>
      <c r="I1089" s="147" t="str">
        <f t="shared" si="310"/>
        <v/>
      </c>
      <c r="J1089" s="148" t="str">
        <f t="shared" si="311"/>
        <v/>
      </c>
    </row>
    <row r="1090" spans="2:11" x14ac:dyDescent="0.25">
      <c r="B1090" s="17" t="s">
        <v>22</v>
      </c>
      <c r="C1090" s="18"/>
      <c r="D1090" s="19"/>
      <c r="E1090" s="20"/>
      <c r="F1090" s="20"/>
      <c r="G1090" s="20"/>
      <c r="H1090" s="125" t="str">
        <f>IF(F1090="","",VLOOKUP(F1090,'Índice de Preço  INCC-DI FGV'!$A$3:$D$158,4))</f>
        <v/>
      </c>
      <c r="I1090" s="135" t="str">
        <f>IF(F1090="","",($L$2/H1090)-1)</f>
        <v/>
      </c>
      <c r="J1090" s="21"/>
    </row>
    <row r="1091" spans="2:11" ht="22.5" x14ac:dyDescent="0.25">
      <c r="B1091" s="7">
        <f>B1084+1</f>
        <v>156</v>
      </c>
      <c r="C1091" s="8" t="s">
        <v>210</v>
      </c>
      <c r="D1091" s="8"/>
      <c r="E1091" s="9" t="s">
        <v>130</v>
      </c>
      <c r="F1091" s="10"/>
      <c r="G1091" s="10">
        <f>IF(G1093="","Verificar",TRUNC(MEDIAN(G1093:G1096),2))</f>
        <v>21019.03</v>
      </c>
      <c r="H1091" s="123" t="str">
        <f>IF(F1091="","",VLOOKUP(F1091,'Índice de Preço  INCC-DI FGV'!$A$3:$D$158,4))</f>
        <v/>
      </c>
      <c r="I1091" s="133" t="str">
        <f>IF(F1091="","",($L$2/H1091)-1)</f>
        <v/>
      </c>
      <c r="J1091" s="11">
        <f>IF(J1093="","Verificar",TRUNC(MEDIAN(J1093:J1096),2))</f>
        <v>21468.76</v>
      </c>
      <c r="K1091" s="2">
        <f>COUNTA(C1093:C1097)</f>
        <v>2</v>
      </c>
    </row>
    <row r="1092" spans="2:11" x14ac:dyDescent="0.25">
      <c r="B1092" s="12" t="s">
        <v>10</v>
      </c>
      <c r="C1092" s="13" t="s">
        <v>11</v>
      </c>
      <c r="D1092" s="13" t="s">
        <v>12</v>
      </c>
      <c r="E1092" s="14" t="s">
        <v>13</v>
      </c>
      <c r="F1092" s="15" t="s">
        <v>14</v>
      </c>
      <c r="G1092" s="14" t="s">
        <v>7</v>
      </c>
      <c r="H1092" s="124"/>
      <c r="I1092" s="134"/>
      <c r="J1092" s="16"/>
    </row>
    <row r="1093" spans="2:11" x14ac:dyDescent="0.25">
      <c r="B1093" s="24" t="s">
        <v>45</v>
      </c>
      <c r="C1093" s="23" t="s">
        <v>39</v>
      </c>
      <c r="D1093" s="23" t="s">
        <v>859</v>
      </c>
      <c r="E1093" s="25" t="s">
        <v>40</v>
      </c>
      <c r="F1093" s="26">
        <v>44795</v>
      </c>
      <c r="G1093" s="101">
        <v>35940.879999999997</v>
      </c>
      <c r="H1093" s="146">
        <f>IF(F1093="","",IF(F1093&gt;$L$3,"",VLOOKUP(F1093,'Índice de Preço  INCC-DI FGV'!$A$3:$D$158,4)))</f>
        <v>1044.6790000000001</v>
      </c>
      <c r="I1093" s="147">
        <f t="shared" ref="I1093:I1096" si="312">IF(F1093="","",IF(F1093&gt;$L$3,"",($L$2/H1093)-1))</f>
        <v>2.2246067930914659E-2</v>
      </c>
      <c r="J1093" s="148">
        <f t="shared" ref="J1093:J1096" si="313">IF(G1093="","",IF(F1093&gt;$L$3,G1093,G1093*(1+I1093)))</f>
        <v>36740.42325797685</v>
      </c>
    </row>
    <row r="1094" spans="2:11" x14ac:dyDescent="0.25">
      <c r="B1094" s="24" t="s">
        <v>133</v>
      </c>
      <c r="C1094" s="23" t="s">
        <v>134</v>
      </c>
      <c r="D1094" s="23" t="s">
        <v>1020</v>
      </c>
      <c r="E1094" s="25" t="s">
        <v>1021</v>
      </c>
      <c r="F1094" s="26">
        <v>44882</v>
      </c>
      <c r="G1094" s="101">
        <v>6097.19</v>
      </c>
      <c r="H1094" s="146">
        <f>IF(F1094="","",IF(F1094&gt;$L$3,"",VLOOKUP(F1094,'Índice de Preço  INCC-DI FGV'!$A$3:$D$158,4)))</f>
        <v>1050.701</v>
      </c>
      <c r="I1094" s="147">
        <f t="shared" si="312"/>
        <v>1.6387154861373654E-2</v>
      </c>
      <c r="J1094" s="148">
        <f t="shared" si="313"/>
        <v>6197.1055967492184</v>
      </c>
    </row>
    <row r="1095" spans="2:11" x14ac:dyDescent="0.25">
      <c r="B1095" s="24"/>
      <c r="C1095" s="23"/>
      <c r="D1095" s="23"/>
      <c r="E1095" s="25"/>
      <c r="F1095" s="26"/>
      <c r="G1095" s="101"/>
      <c r="H1095" s="146" t="str">
        <f>IF(F1095="","",IF(F1095&gt;$L$3,"",VLOOKUP(F1095,'Índice de Preço  INCC-DI FGV'!$A$3:$D$158,4)))</f>
        <v/>
      </c>
      <c r="I1095" s="147" t="str">
        <f t="shared" si="312"/>
        <v/>
      </c>
      <c r="J1095" s="148" t="str">
        <f t="shared" si="313"/>
        <v/>
      </c>
    </row>
    <row r="1096" spans="2:11" x14ac:dyDescent="0.25">
      <c r="B1096" s="24"/>
      <c r="C1096" s="23"/>
      <c r="D1096" s="23"/>
      <c r="E1096" s="25"/>
      <c r="F1096" s="26"/>
      <c r="G1096" s="101"/>
      <c r="H1096" s="146" t="str">
        <f>IF(F1096="","",IF(F1096&gt;$L$3,"",VLOOKUP(F1096,'Índice de Preço  INCC-DI FGV'!$A$3:$D$158,4)))</f>
        <v/>
      </c>
      <c r="I1096" s="147" t="str">
        <f t="shared" si="312"/>
        <v/>
      </c>
      <c r="J1096" s="148" t="str">
        <f t="shared" si="313"/>
        <v/>
      </c>
    </row>
    <row r="1097" spans="2:11" x14ac:dyDescent="0.25">
      <c r="B1097" s="17" t="s">
        <v>22</v>
      </c>
      <c r="C1097" s="18"/>
      <c r="D1097" s="19"/>
      <c r="E1097" s="20"/>
      <c r="F1097" s="20"/>
      <c r="G1097" s="20"/>
      <c r="H1097" s="125" t="str">
        <f>IF(F1097="","",VLOOKUP(F1097,'Índice de Preço  INCC-DI FGV'!$A$3:$D$158,4))</f>
        <v/>
      </c>
      <c r="I1097" s="135" t="str">
        <f>IF(F1097="","",($L$2/H1097)-1)</f>
        <v/>
      </c>
      <c r="J1097" s="21"/>
    </row>
    <row r="1098" spans="2:11" ht="22.5" x14ac:dyDescent="0.25">
      <c r="B1098" s="7">
        <f>B1091+1</f>
        <v>157</v>
      </c>
      <c r="C1098" s="8" t="s">
        <v>211</v>
      </c>
      <c r="D1098" s="8"/>
      <c r="E1098" s="9" t="s">
        <v>130</v>
      </c>
      <c r="F1098" s="10"/>
      <c r="G1098" s="10">
        <f>IF(G1100="","Verificar",TRUNC(MEDIAN(G1100:G1103),2))</f>
        <v>21553.56</v>
      </c>
      <c r="H1098" s="123" t="str">
        <f>IF(F1098="","",VLOOKUP(F1098,'Índice de Preço  INCC-DI FGV'!$A$3:$D$158,4))</f>
        <v/>
      </c>
      <c r="I1098" s="133" t="str">
        <f>IF(F1098="","",($L$2/H1098)-1)</f>
        <v/>
      </c>
      <c r="J1098" s="11">
        <f>IF(J1100="","Verificar",TRUNC(MEDIAN(J1100:J1103),2))</f>
        <v>21906.76</v>
      </c>
      <c r="K1098" s="2">
        <f>COUNTA(C1100:C1104)</f>
        <v>3</v>
      </c>
    </row>
    <row r="1099" spans="2:11" x14ac:dyDescent="0.25">
      <c r="B1099" s="12" t="s">
        <v>10</v>
      </c>
      <c r="C1099" s="13" t="s">
        <v>11</v>
      </c>
      <c r="D1099" s="13" t="s">
        <v>12</v>
      </c>
      <c r="E1099" s="14" t="s">
        <v>13</v>
      </c>
      <c r="F1099" s="15" t="s">
        <v>14</v>
      </c>
      <c r="G1099" s="14" t="s">
        <v>7</v>
      </c>
      <c r="H1099" s="124"/>
      <c r="I1099" s="134"/>
      <c r="J1099" s="16"/>
    </row>
    <row r="1100" spans="2:11" x14ac:dyDescent="0.25">
      <c r="B1100" s="24" t="s">
        <v>45</v>
      </c>
      <c r="C1100" s="23" t="s">
        <v>39</v>
      </c>
      <c r="D1100" s="23" t="s">
        <v>859</v>
      </c>
      <c r="E1100" s="25" t="s">
        <v>40</v>
      </c>
      <c r="F1100" s="26">
        <v>44795</v>
      </c>
      <c r="G1100" s="101">
        <v>20774.18</v>
      </c>
      <c r="H1100" s="146">
        <f>IF(F1100="","",IF(F1100&gt;$L$3,"",VLOOKUP(F1100,'Índice de Preço  INCC-DI FGV'!$A$3:$D$158,4)))</f>
        <v>1044.6790000000001</v>
      </c>
      <c r="I1100" s="147">
        <f t="shared" ref="I1100:I1103" si="314">IF(F1100="","",IF(F1100&gt;$L$3,"",($L$2/H1100)-1))</f>
        <v>2.2246067930914659E-2</v>
      </c>
      <c r="J1100" s="148">
        <f t="shared" ref="J1100:J1103" si="315">IF(G1100="","",IF(F1100&gt;$L$3,G1100,G1100*(1+I1100)))</f>
        <v>21236.323819489047</v>
      </c>
    </row>
    <row r="1101" spans="2:11" x14ac:dyDescent="0.25">
      <c r="B1101" s="24" t="s">
        <v>614</v>
      </c>
      <c r="C1101" s="23" t="s">
        <v>615</v>
      </c>
      <c r="D1101" s="23" t="s">
        <v>616</v>
      </c>
      <c r="E1101" s="25" t="s">
        <v>617</v>
      </c>
      <c r="F1101" s="26">
        <v>44994</v>
      </c>
      <c r="G1101" s="101">
        <v>23668.19</v>
      </c>
      <c r="H1101" s="146">
        <f>IF(F1101="","",IF(F1101&gt;$L$3,"",VLOOKUP(F1101,'Índice de Preço  INCC-DI FGV'!$A$3:$D$158,4)))</f>
        <v>1060.116</v>
      </c>
      <c r="I1101" s="147">
        <f t="shared" si="314"/>
        <v>7.3605152643674288E-3</v>
      </c>
      <c r="J1101" s="148">
        <f t="shared" si="315"/>
        <v>23842.400073774948</v>
      </c>
    </row>
    <row r="1102" spans="2:11" x14ac:dyDescent="0.25">
      <c r="B1102" s="24" t="s">
        <v>133</v>
      </c>
      <c r="C1102" s="23" t="s">
        <v>134</v>
      </c>
      <c r="D1102" s="23" t="s">
        <v>1020</v>
      </c>
      <c r="E1102" s="25" t="s">
        <v>1021</v>
      </c>
      <c r="F1102" s="26">
        <v>44882</v>
      </c>
      <c r="G1102" s="101">
        <v>21553.56</v>
      </c>
      <c r="H1102" s="146">
        <f>IF(F1102="","",IF(F1102&gt;$L$3,"",VLOOKUP(F1102,'Índice de Preço  INCC-DI FGV'!$A$3:$D$158,4)))</f>
        <v>1050.701</v>
      </c>
      <c r="I1102" s="147">
        <f t="shared" si="314"/>
        <v>1.6387154861373654E-2</v>
      </c>
      <c r="J1102" s="148">
        <f t="shared" si="315"/>
        <v>21906.761525533911</v>
      </c>
    </row>
    <row r="1103" spans="2:11" x14ac:dyDescent="0.25">
      <c r="B1103" s="24"/>
      <c r="C1103" s="23"/>
      <c r="D1103" s="23"/>
      <c r="E1103" s="25"/>
      <c r="F1103" s="26"/>
      <c r="G1103" s="101"/>
      <c r="H1103" s="146" t="str">
        <f>IF(F1103="","",IF(F1103&gt;$L$3,"",VLOOKUP(F1103,'Índice de Preço  INCC-DI FGV'!$A$3:$D$158,4)))</f>
        <v/>
      </c>
      <c r="I1103" s="147" t="str">
        <f t="shared" si="314"/>
        <v/>
      </c>
      <c r="J1103" s="148" t="str">
        <f t="shared" si="315"/>
        <v/>
      </c>
    </row>
    <row r="1104" spans="2:11" x14ac:dyDescent="0.25">
      <c r="B1104" s="17" t="s">
        <v>22</v>
      </c>
      <c r="C1104" s="18"/>
      <c r="D1104" s="19"/>
      <c r="E1104" s="20"/>
      <c r="F1104" s="20"/>
      <c r="G1104" s="20"/>
      <c r="H1104" s="125" t="str">
        <f>IF(F1104="","",VLOOKUP(F1104,'Índice de Preço  INCC-DI FGV'!$A$3:$D$158,4))</f>
        <v/>
      </c>
      <c r="I1104" s="135" t="str">
        <f>IF(F1104="","",($L$2/H1104)-1)</f>
        <v/>
      </c>
      <c r="J1104" s="21"/>
    </row>
    <row r="1105" spans="2:14" ht="22.5" x14ac:dyDescent="0.25">
      <c r="B1105" s="7">
        <f>B1098+1</f>
        <v>158</v>
      </c>
      <c r="C1105" s="8" t="s">
        <v>212</v>
      </c>
      <c r="D1105" s="8"/>
      <c r="E1105" s="9" t="s">
        <v>130</v>
      </c>
      <c r="F1105" s="10"/>
      <c r="G1105" s="10">
        <f>IF(G1107="","Verificar",TRUNC(MEDIAN(G1107:G1110),2))</f>
        <v>21553.56</v>
      </c>
      <c r="H1105" s="123" t="str">
        <f>IF(F1105="","",VLOOKUP(F1105,'Índice de Preço  INCC-DI FGV'!$A$3:$D$158,4))</f>
        <v/>
      </c>
      <c r="I1105" s="133" t="str">
        <f>IF(F1105="","",($L$2/H1105)-1)</f>
        <v/>
      </c>
      <c r="J1105" s="11">
        <f>IF(J1107="","Verificar",TRUNC(MEDIAN(J1107:J1110),2))</f>
        <v>21906.76</v>
      </c>
      <c r="K1105" s="2">
        <f>COUNTA(C1107:C1111)</f>
        <v>3</v>
      </c>
    </row>
    <row r="1106" spans="2:14" x14ac:dyDescent="0.25">
      <c r="B1106" s="12" t="s">
        <v>10</v>
      </c>
      <c r="C1106" s="13" t="s">
        <v>11</v>
      </c>
      <c r="D1106" s="13" t="s">
        <v>12</v>
      </c>
      <c r="E1106" s="14" t="s">
        <v>13</v>
      </c>
      <c r="F1106" s="15" t="s">
        <v>14</v>
      </c>
      <c r="G1106" s="14" t="s">
        <v>7</v>
      </c>
      <c r="H1106" s="124"/>
      <c r="I1106" s="134"/>
      <c r="J1106" s="16"/>
    </row>
    <row r="1107" spans="2:14" x14ac:dyDescent="0.25">
      <c r="B1107" s="24" t="s">
        <v>45</v>
      </c>
      <c r="C1107" s="23" t="s">
        <v>39</v>
      </c>
      <c r="D1107" s="23" t="s">
        <v>859</v>
      </c>
      <c r="E1107" s="25" t="s">
        <v>40</v>
      </c>
      <c r="F1107" s="26">
        <v>44795</v>
      </c>
      <c r="G1107" s="101">
        <v>20774.18</v>
      </c>
      <c r="H1107" s="146">
        <f>IF(F1107="","",IF(F1107&gt;$L$3,"",VLOOKUP(F1107,'Índice de Preço  INCC-DI FGV'!$A$3:$D$158,4)))</f>
        <v>1044.6790000000001</v>
      </c>
      <c r="I1107" s="147">
        <f t="shared" ref="I1107:I1110" si="316">IF(F1107="","",IF(F1107&gt;$L$3,"",($L$2/H1107)-1))</f>
        <v>2.2246067930914659E-2</v>
      </c>
      <c r="J1107" s="148">
        <f t="shared" ref="J1107:J1110" si="317">IF(G1107="","",IF(F1107&gt;$L$3,G1107,G1107*(1+I1107)))</f>
        <v>21236.323819489047</v>
      </c>
    </row>
    <row r="1108" spans="2:14" x14ac:dyDescent="0.25">
      <c r="B1108" s="24" t="s">
        <v>614</v>
      </c>
      <c r="C1108" s="23" t="s">
        <v>615</v>
      </c>
      <c r="D1108" s="23" t="s">
        <v>616</v>
      </c>
      <c r="E1108" s="25" t="s">
        <v>617</v>
      </c>
      <c r="F1108" s="26">
        <v>44994</v>
      </c>
      <c r="G1108" s="101">
        <v>23668.19</v>
      </c>
      <c r="H1108" s="146">
        <f>IF(F1108="","",IF(F1108&gt;$L$3,"",VLOOKUP(F1108,'Índice de Preço  INCC-DI FGV'!$A$3:$D$158,4)))</f>
        <v>1060.116</v>
      </c>
      <c r="I1108" s="147">
        <f t="shared" si="316"/>
        <v>7.3605152643674288E-3</v>
      </c>
      <c r="J1108" s="148">
        <f t="shared" si="317"/>
        <v>23842.400073774948</v>
      </c>
    </row>
    <row r="1109" spans="2:14" x14ac:dyDescent="0.25">
      <c r="B1109" s="24" t="s">
        <v>133</v>
      </c>
      <c r="C1109" s="23" t="s">
        <v>134</v>
      </c>
      <c r="D1109" s="23" t="s">
        <v>1020</v>
      </c>
      <c r="E1109" s="25" t="s">
        <v>1021</v>
      </c>
      <c r="F1109" s="26">
        <v>44882</v>
      </c>
      <c r="G1109" s="101">
        <v>21553.56</v>
      </c>
      <c r="H1109" s="146">
        <f>IF(F1109="","",IF(F1109&gt;$L$3,"",VLOOKUP(F1109,'Índice de Preço  INCC-DI FGV'!$A$3:$D$158,4)))</f>
        <v>1050.701</v>
      </c>
      <c r="I1109" s="147">
        <f t="shared" si="316"/>
        <v>1.6387154861373654E-2</v>
      </c>
      <c r="J1109" s="148">
        <f t="shared" si="317"/>
        <v>21906.761525533911</v>
      </c>
    </row>
    <row r="1110" spans="2:14" x14ac:dyDescent="0.25">
      <c r="B1110" s="24"/>
      <c r="C1110" s="23"/>
      <c r="D1110" s="23"/>
      <c r="E1110" s="25"/>
      <c r="F1110" s="26"/>
      <c r="G1110" s="101"/>
      <c r="H1110" s="146" t="str">
        <f>IF(F1110="","",IF(F1110&gt;$L$3,"",VLOOKUP(F1110,'Índice de Preço  INCC-DI FGV'!$A$3:$D$158,4)))</f>
        <v/>
      </c>
      <c r="I1110" s="147" t="str">
        <f t="shared" si="316"/>
        <v/>
      </c>
      <c r="J1110" s="148" t="str">
        <f t="shared" si="317"/>
        <v/>
      </c>
    </row>
    <row r="1111" spans="2:14" x14ac:dyDescent="0.25">
      <c r="B1111" s="17" t="s">
        <v>22</v>
      </c>
      <c r="C1111" s="18"/>
      <c r="D1111" s="19"/>
      <c r="E1111" s="20"/>
      <c r="F1111" s="20"/>
      <c r="G1111" s="20"/>
      <c r="H1111" s="125" t="str">
        <f>IF(F1111="","",VLOOKUP(F1111,'Índice de Preço  INCC-DI FGV'!$A$3:$D$158,4))</f>
        <v/>
      </c>
      <c r="I1111" s="135" t="str">
        <f>IF(F1111="","",($L$2/H1111)-1)</f>
        <v/>
      </c>
      <c r="J1111" s="21"/>
    </row>
    <row r="1112" spans="2:14" ht="22.5" x14ac:dyDescent="0.25">
      <c r="B1112" s="7">
        <f>B1105+1</f>
        <v>159</v>
      </c>
      <c r="C1112" s="8" t="s">
        <v>213</v>
      </c>
      <c r="D1112" s="8"/>
      <c r="E1112" s="9" t="s">
        <v>130</v>
      </c>
      <c r="F1112" s="10"/>
      <c r="G1112" s="10">
        <f>IF(G1114="","Verificar",TRUNC(MEDIAN(G1114:G1117),2))</f>
        <v>53912.14</v>
      </c>
      <c r="H1112" s="123" t="str">
        <f>IF(F1112="","",VLOOKUP(F1112,'Índice de Preço  INCC-DI FGV'!$A$3:$D$158,4))</f>
        <v/>
      </c>
      <c r="I1112" s="133" t="str">
        <f>IF(F1112="","",($L$2/H1112)-1)</f>
        <v/>
      </c>
      <c r="J1112" s="11">
        <f>IF(J1114="","Verificar",TRUNC(MEDIAN(J1114:J1117),2))</f>
        <v>54308.959999999999</v>
      </c>
      <c r="K1112" s="2">
        <f>COUNTA(C1114:C1118)</f>
        <v>3</v>
      </c>
      <c r="M1112" s="3">
        <v>51070.879999999997</v>
      </c>
      <c r="N1112" s="3">
        <v>20001.150000000001</v>
      </c>
    </row>
    <row r="1113" spans="2:14" x14ac:dyDescent="0.25">
      <c r="B1113" s="12" t="s">
        <v>10</v>
      </c>
      <c r="C1113" s="13" t="s">
        <v>11</v>
      </c>
      <c r="D1113" s="13" t="s">
        <v>12</v>
      </c>
      <c r="E1113" s="14" t="s">
        <v>13</v>
      </c>
      <c r="F1113" s="15" t="s">
        <v>14</v>
      </c>
      <c r="G1113" s="14" t="s">
        <v>7</v>
      </c>
      <c r="H1113" s="124"/>
      <c r="I1113" s="134"/>
      <c r="J1113" s="16"/>
      <c r="M1113" s="2">
        <v>6322</v>
      </c>
      <c r="N1113" s="2">
        <v>1450</v>
      </c>
    </row>
    <row r="1114" spans="2:14" x14ac:dyDescent="0.25">
      <c r="B1114" s="24" t="s">
        <v>133</v>
      </c>
      <c r="C1114" s="23" t="s">
        <v>134</v>
      </c>
      <c r="D1114" s="23" t="s">
        <v>1020</v>
      </c>
      <c r="E1114" s="25" t="s">
        <v>1021</v>
      </c>
      <c r="F1114" s="26">
        <v>44882</v>
      </c>
      <c r="G1114" s="101">
        <v>54385.57</v>
      </c>
      <c r="H1114" s="146">
        <f>IF(F1114="","",IF(F1114&gt;$L$3,"",VLOOKUP(F1114,'Índice de Preço  INCC-DI FGV'!$A$3:$D$158,4)))</f>
        <v>1050.701</v>
      </c>
      <c r="I1114" s="147">
        <f t="shared" ref="I1114:I1117" si="318">IF(F1114="","",IF(F1114&gt;$L$3,"",($L$2/H1114)-1))</f>
        <v>1.6387154861373654E-2</v>
      </c>
      <c r="J1114" s="148">
        <f t="shared" ref="J1114:J1117" si="319">IF(G1114="","",IF(F1114&gt;$L$3,G1114,G1114*(1+I1114)))</f>
        <v>55276.794757814074</v>
      </c>
      <c r="M1114" s="2">
        <f>M1113/1000</f>
        <v>6.3220000000000001</v>
      </c>
      <c r="N1114" s="2">
        <f>N1113/1000</f>
        <v>1.45</v>
      </c>
    </row>
    <row r="1115" spans="2:14" x14ac:dyDescent="0.25">
      <c r="B1115" s="24" t="s">
        <v>614</v>
      </c>
      <c r="C1115" s="23" t="s">
        <v>615</v>
      </c>
      <c r="D1115" s="23" t="s">
        <v>616</v>
      </c>
      <c r="E1115" s="25" t="s">
        <v>617</v>
      </c>
      <c r="F1115" s="26">
        <v>44994</v>
      </c>
      <c r="G1115" s="101">
        <f>60431.31/6322*5640</f>
        <v>53912.146219550777</v>
      </c>
      <c r="H1115" s="146">
        <f>IF(F1115="","",IF(F1115&gt;$L$3,"",VLOOKUP(F1115,'Índice de Preço  INCC-DI FGV'!$A$3:$D$158,4)))</f>
        <v>1060.116</v>
      </c>
      <c r="I1115" s="147">
        <f t="shared" si="318"/>
        <v>7.3605152643674288E-3</v>
      </c>
      <c r="J1115" s="148">
        <f t="shared" si="319"/>
        <v>54308.967394734587</v>
      </c>
      <c r="M1115" s="2">
        <f>M1112/M1114</f>
        <v>8078.2790256248018</v>
      </c>
      <c r="N1115" s="2">
        <f>N1112/N1114</f>
        <v>13793.896551724139</v>
      </c>
    </row>
    <row r="1116" spans="2:14" x14ac:dyDescent="0.25">
      <c r="B1116" s="24" t="s">
        <v>45</v>
      </c>
      <c r="C1116" s="23" t="s">
        <v>39</v>
      </c>
      <c r="D1116" s="23" t="s">
        <v>859</v>
      </c>
      <c r="E1116" s="25" t="s">
        <v>40</v>
      </c>
      <c r="F1116" s="26">
        <v>44795</v>
      </c>
      <c r="G1116" s="103">
        <v>46149.98</v>
      </c>
      <c r="H1116" s="146">
        <f>IF(F1116="","",IF(F1116&gt;$L$3,"",VLOOKUP(F1116,'Índice de Preço  INCC-DI FGV'!$A$3:$D$158,4)))</f>
        <v>1044.6790000000001</v>
      </c>
      <c r="I1116" s="147">
        <f t="shared" si="318"/>
        <v>2.2246067930914659E-2</v>
      </c>
      <c r="J1116" s="148">
        <f t="shared" si="319"/>
        <v>47176.635590090358</v>
      </c>
    </row>
    <row r="1117" spans="2:14" x14ac:dyDescent="0.25">
      <c r="B1117" s="24"/>
      <c r="C1117" s="23"/>
      <c r="D1117" s="23"/>
      <c r="E1117" s="25"/>
      <c r="F1117" s="26"/>
      <c r="G1117" s="103"/>
      <c r="H1117" s="146" t="str">
        <f>IF(F1117="","",IF(F1117&gt;$L$3,"",VLOOKUP(F1117,'Índice de Preço  INCC-DI FGV'!$A$3:$D$158,4)))</f>
        <v/>
      </c>
      <c r="I1117" s="147" t="str">
        <f t="shared" si="318"/>
        <v/>
      </c>
      <c r="J1117" s="148" t="str">
        <f t="shared" si="319"/>
        <v/>
      </c>
    </row>
    <row r="1118" spans="2:14" x14ac:dyDescent="0.25">
      <c r="B1118" s="17" t="s">
        <v>22</v>
      </c>
      <c r="C1118" s="18"/>
      <c r="D1118" s="19"/>
      <c r="E1118" s="20"/>
      <c r="F1118" s="20"/>
      <c r="G1118" s="20"/>
      <c r="H1118" s="125" t="str">
        <f>IF(F1118="","",VLOOKUP(F1118,'Índice de Preço  INCC-DI FGV'!$A$3:$D$158,4))</f>
        <v/>
      </c>
      <c r="I1118" s="135" t="str">
        <f>IF(F1118="","",($L$2/H1118)-1)</f>
        <v/>
      </c>
      <c r="J1118" s="21"/>
    </row>
    <row r="1119" spans="2:14" ht="22.5" x14ac:dyDescent="0.25">
      <c r="B1119" s="7">
        <f>B1112+1</f>
        <v>160</v>
      </c>
      <c r="C1119" s="8" t="s">
        <v>214</v>
      </c>
      <c r="D1119" s="8"/>
      <c r="E1119" s="9" t="s">
        <v>130</v>
      </c>
      <c r="F1119" s="10"/>
      <c r="G1119" s="10">
        <f>IF(G1121="","Verificar",TRUNC(MEDIAN(G1121:G1124),2))</f>
        <v>11907.41</v>
      </c>
      <c r="H1119" s="123" t="str">
        <f>IF(F1119="","",VLOOKUP(F1119,'Índice de Preço  INCC-DI FGV'!$A$3:$D$158,4))</f>
        <v/>
      </c>
      <c r="I1119" s="133" t="str">
        <f>IF(F1119="","",($L$2/H1119)-1)</f>
        <v/>
      </c>
      <c r="J1119" s="11">
        <f>IF(J1121="","Verificar",TRUNC(MEDIAN(J1121:J1124),2))</f>
        <v>12172.3</v>
      </c>
      <c r="K1119" s="2">
        <f>COUNTA(C1121:C1125)</f>
        <v>1</v>
      </c>
    </row>
    <row r="1120" spans="2:14" x14ac:dyDescent="0.25">
      <c r="B1120" s="12" t="s">
        <v>10</v>
      </c>
      <c r="C1120" s="13" t="s">
        <v>11</v>
      </c>
      <c r="D1120" s="13" t="s">
        <v>12</v>
      </c>
      <c r="E1120" s="14" t="s">
        <v>13</v>
      </c>
      <c r="F1120" s="15" t="s">
        <v>14</v>
      </c>
      <c r="G1120" s="14" t="s">
        <v>7</v>
      </c>
      <c r="H1120" s="124"/>
      <c r="I1120" s="134"/>
      <c r="J1120" s="16"/>
    </row>
    <row r="1121" spans="2:11" x14ac:dyDescent="0.25">
      <c r="B1121" s="24" t="s">
        <v>45</v>
      </c>
      <c r="C1121" s="23" t="s">
        <v>39</v>
      </c>
      <c r="D1121" s="23" t="s">
        <v>859</v>
      </c>
      <c r="E1121" s="25" t="s">
        <v>40</v>
      </c>
      <c r="F1121" s="26">
        <v>44795</v>
      </c>
      <c r="G1121" s="101">
        <v>11907.41</v>
      </c>
      <c r="H1121" s="146">
        <f>IF(F1121="","",IF(F1121&gt;$L$3,"",VLOOKUP(F1121,'Índice de Preço  INCC-DI FGV'!$A$3:$D$158,4)))</f>
        <v>1044.6790000000001</v>
      </c>
      <c r="I1121" s="147">
        <f t="shared" ref="I1121:I1124" si="320">IF(F1121="","",IF(F1121&gt;$L$3,"",($L$2/H1121)-1))</f>
        <v>2.2246067930914659E-2</v>
      </c>
      <c r="J1121" s="148">
        <f t="shared" ref="J1121:J1124" si="321">IF(G1121="","",IF(F1121&gt;$L$3,G1121,G1121*(1+I1121)))</f>
        <v>12172.303051741252</v>
      </c>
    </row>
    <row r="1122" spans="2:11" x14ac:dyDescent="0.25">
      <c r="B1122" s="24"/>
      <c r="C1122" s="23"/>
      <c r="D1122" s="23"/>
      <c r="E1122" s="25"/>
      <c r="F1122" s="26"/>
      <c r="G1122" s="101"/>
      <c r="H1122" s="146" t="str">
        <f>IF(F1122="","",IF(F1122&gt;$L$3,"",VLOOKUP(F1122,'Índice de Preço  INCC-DI FGV'!$A$3:$D$158,4)))</f>
        <v/>
      </c>
      <c r="I1122" s="147" t="str">
        <f t="shared" si="320"/>
        <v/>
      </c>
      <c r="J1122" s="148" t="str">
        <f t="shared" si="321"/>
        <v/>
      </c>
    </row>
    <row r="1123" spans="2:11" x14ac:dyDescent="0.25">
      <c r="B1123" s="24"/>
      <c r="C1123" s="23"/>
      <c r="D1123" s="23"/>
      <c r="E1123" s="25"/>
      <c r="F1123" s="26"/>
      <c r="G1123" s="101"/>
      <c r="H1123" s="146" t="str">
        <f>IF(F1123="","",IF(F1123&gt;$L$3,"",VLOOKUP(F1123,'Índice de Preço  INCC-DI FGV'!$A$3:$D$158,4)))</f>
        <v/>
      </c>
      <c r="I1123" s="147" t="str">
        <f t="shared" si="320"/>
        <v/>
      </c>
      <c r="J1123" s="148" t="str">
        <f t="shared" si="321"/>
        <v/>
      </c>
    </row>
    <row r="1124" spans="2:11" x14ac:dyDescent="0.25">
      <c r="B1124" s="24"/>
      <c r="C1124" s="23"/>
      <c r="D1124" s="23"/>
      <c r="E1124" s="25"/>
      <c r="F1124" s="26"/>
      <c r="G1124" s="101"/>
      <c r="H1124" s="146" t="str">
        <f>IF(F1124="","",IF(F1124&gt;$L$3,"",VLOOKUP(F1124,'Índice de Preço  INCC-DI FGV'!$A$3:$D$158,4)))</f>
        <v/>
      </c>
      <c r="I1124" s="147" t="str">
        <f t="shared" si="320"/>
        <v/>
      </c>
      <c r="J1124" s="148" t="str">
        <f t="shared" si="321"/>
        <v/>
      </c>
    </row>
    <row r="1125" spans="2:11" x14ac:dyDescent="0.25">
      <c r="B1125" s="17" t="s">
        <v>22</v>
      </c>
      <c r="C1125" s="18"/>
      <c r="D1125" s="19"/>
      <c r="E1125" s="20"/>
      <c r="F1125" s="20"/>
      <c r="G1125" s="20"/>
      <c r="H1125" s="125" t="str">
        <f>IF(F1125="","",VLOOKUP(F1125,'Índice de Preço  INCC-DI FGV'!$A$3:$D$158,4))</f>
        <v/>
      </c>
      <c r="I1125" s="135" t="str">
        <f>IF(F1125="","",($L$2/H1125)-1)</f>
        <v/>
      </c>
      <c r="J1125" s="21"/>
    </row>
    <row r="1126" spans="2:11" ht="22.5" x14ac:dyDescent="0.25">
      <c r="B1126" s="7">
        <f>B1119+1</f>
        <v>161</v>
      </c>
      <c r="C1126" s="8" t="s">
        <v>215</v>
      </c>
      <c r="D1126" s="8"/>
      <c r="E1126" s="9" t="s">
        <v>130</v>
      </c>
      <c r="F1126" s="10"/>
      <c r="G1126" s="10">
        <f>IF(G1128="","Verificar",TRUNC(MEDIAN(G1128:G1131),2))</f>
        <v>101.88</v>
      </c>
      <c r="H1126" s="123" t="str">
        <f>IF(F1126="","",VLOOKUP(F1126,'Índice de Preço  INCC-DI FGV'!$A$3:$D$158,4))</f>
        <v/>
      </c>
      <c r="I1126" s="133" t="str">
        <f>IF(F1126="","",($L$2/H1126)-1)</f>
        <v/>
      </c>
      <c r="J1126" s="11">
        <f>IF(J1128="","Verificar",TRUNC(MEDIAN(J1128:J1131),2))</f>
        <v>103.43</v>
      </c>
      <c r="K1126" s="2">
        <f>COUNTA(C1128:C1132)</f>
        <v>2</v>
      </c>
    </row>
    <row r="1127" spans="2:11" x14ac:dyDescent="0.25">
      <c r="B1127" s="12" t="s">
        <v>10</v>
      </c>
      <c r="C1127" s="13" t="s">
        <v>11</v>
      </c>
      <c r="D1127" s="13" t="s">
        <v>12</v>
      </c>
      <c r="E1127" s="14" t="s">
        <v>13</v>
      </c>
      <c r="F1127" s="15" t="s">
        <v>14</v>
      </c>
      <c r="G1127" s="14" t="s">
        <v>7</v>
      </c>
      <c r="H1127" s="124"/>
      <c r="I1127" s="134"/>
      <c r="J1127" s="16"/>
    </row>
    <row r="1128" spans="2:11" x14ac:dyDescent="0.25">
      <c r="B1128" s="24" t="s">
        <v>614</v>
      </c>
      <c r="C1128" s="23" t="s">
        <v>615</v>
      </c>
      <c r="D1128" s="23" t="s">
        <v>616</v>
      </c>
      <c r="E1128" s="25" t="s">
        <v>617</v>
      </c>
      <c r="F1128" s="26">
        <v>44994</v>
      </c>
      <c r="G1128" s="101">
        <v>26.32</v>
      </c>
      <c r="H1128" s="146">
        <f>IF(F1128="","",IF(F1128&gt;$L$3,"",VLOOKUP(F1128,'Índice de Preço  INCC-DI FGV'!$A$3:$D$158,4)))</f>
        <v>1060.116</v>
      </c>
      <c r="I1128" s="147">
        <f t="shared" ref="I1128:I1131" si="322">IF(F1128="","",IF(F1128&gt;$L$3,"",($L$2/H1128)-1))</f>
        <v>7.3605152643674288E-3</v>
      </c>
      <c r="J1128" s="148">
        <f t="shared" ref="J1128:J1131" si="323">IF(G1128="","",IF(F1128&gt;$L$3,G1128,G1128*(1+I1128)))</f>
        <v>26.513728761758152</v>
      </c>
    </row>
    <row r="1129" spans="2:11" x14ac:dyDescent="0.25">
      <c r="B1129" s="24" t="s">
        <v>133</v>
      </c>
      <c r="C1129" s="23" t="s">
        <v>134</v>
      </c>
      <c r="D1129" s="23" t="s">
        <v>1020</v>
      </c>
      <c r="E1129" s="25" t="s">
        <v>1021</v>
      </c>
      <c r="F1129" s="26">
        <v>44883</v>
      </c>
      <c r="G1129" s="101">
        <v>177.45</v>
      </c>
      <c r="H1129" s="146">
        <f>IF(F1129="","",IF(F1129&gt;$L$3,"",VLOOKUP(F1129,'Índice de Preço  INCC-DI FGV'!$A$3:$D$158,4)))</f>
        <v>1050.701</v>
      </c>
      <c r="I1129" s="147">
        <f t="shared" si="322"/>
        <v>1.6387154861373654E-2</v>
      </c>
      <c r="J1129" s="148">
        <f t="shared" si="323"/>
        <v>180.35790063015074</v>
      </c>
    </row>
    <row r="1130" spans="2:11" x14ac:dyDescent="0.25">
      <c r="B1130" s="24"/>
      <c r="C1130" s="23"/>
      <c r="D1130" s="23"/>
      <c r="E1130" s="25"/>
      <c r="F1130" s="26"/>
      <c r="G1130" s="101"/>
      <c r="H1130" s="146" t="str">
        <f>IF(F1130="","",IF(F1130&gt;$L$3,"",VLOOKUP(F1130,'Índice de Preço  INCC-DI FGV'!$A$3:$D$158,4)))</f>
        <v/>
      </c>
      <c r="I1130" s="147" t="str">
        <f t="shared" si="322"/>
        <v/>
      </c>
      <c r="J1130" s="148" t="str">
        <f t="shared" si="323"/>
        <v/>
      </c>
    </row>
    <row r="1131" spans="2:11" x14ac:dyDescent="0.25">
      <c r="B1131" s="24"/>
      <c r="C1131" s="23"/>
      <c r="D1131" s="23"/>
      <c r="E1131" s="25"/>
      <c r="F1131" s="26"/>
      <c r="G1131" s="101"/>
      <c r="H1131" s="146" t="str">
        <f>IF(F1131="","",IF(F1131&gt;$L$3,"",VLOOKUP(F1131,'Índice de Preço  INCC-DI FGV'!$A$3:$D$158,4)))</f>
        <v/>
      </c>
      <c r="I1131" s="147" t="str">
        <f t="shared" si="322"/>
        <v/>
      </c>
      <c r="J1131" s="148" t="str">
        <f t="shared" si="323"/>
        <v/>
      </c>
    </row>
    <row r="1132" spans="2:11" x14ac:dyDescent="0.25">
      <c r="B1132" s="17" t="s">
        <v>22</v>
      </c>
      <c r="C1132" s="18"/>
      <c r="D1132" s="19"/>
      <c r="E1132" s="20"/>
      <c r="F1132" s="20"/>
      <c r="G1132" s="20"/>
      <c r="H1132" s="125" t="str">
        <f>IF(F1132="","",VLOOKUP(F1132,'Índice de Preço  INCC-DI FGV'!$A$3:$D$158,4))</f>
        <v/>
      </c>
      <c r="I1132" s="135" t="str">
        <f>IF(F1132="","",($L$2/H1132)-1)</f>
        <v/>
      </c>
      <c r="J1132" s="21"/>
    </row>
    <row r="1133" spans="2:11" x14ac:dyDescent="0.25">
      <c r="B1133" s="7">
        <f>B1126+1</f>
        <v>162</v>
      </c>
      <c r="C1133" s="8" t="s">
        <v>216</v>
      </c>
      <c r="D1133" s="8"/>
      <c r="E1133" s="9" t="s">
        <v>130</v>
      </c>
      <c r="F1133" s="10"/>
      <c r="G1133" s="10">
        <f>IF(G1135="","Verificar",TRUNC(MEDIAN(G1135:G1138),2))</f>
        <v>599</v>
      </c>
      <c r="H1133" s="123" t="str">
        <f>IF(F1133="","",VLOOKUP(F1133,'Índice de Preço  INCC-DI FGV'!$A$3:$D$158,4))</f>
        <v/>
      </c>
      <c r="I1133" s="133" t="str">
        <f>IF(F1133="","",($L$2/H1133)-1)</f>
        <v/>
      </c>
      <c r="J1133" s="11">
        <f>IF(J1135="","Verificar",TRUNC(MEDIAN(J1135:J1138),2))</f>
        <v>608.80999999999995</v>
      </c>
      <c r="K1133" s="2">
        <f>COUNTA(C1135:C1139)</f>
        <v>3</v>
      </c>
    </row>
    <row r="1134" spans="2:11" x14ac:dyDescent="0.25">
      <c r="B1134" s="12" t="s">
        <v>10</v>
      </c>
      <c r="C1134" s="13" t="s">
        <v>11</v>
      </c>
      <c r="D1134" s="13" t="s">
        <v>12</v>
      </c>
      <c r="E1134" s="14" t="s">
        <v>13</v>
      </c>
      <c r="F1134" s="15" t="s">
        <v>14</v>
      </c>
      <c r="G1134" s="14" t="s">
        <v>7</v>
      </c>
      <c r="H1134" s="124"/>
      <c r="I1134" s="134"/>
      <c r="J1134" s="16"/>
    </row>
    <row r="1135" spans="2:11" x14ac:dyDescent="0.25">
      <c r="B1135" s="24" t="s">
        <v>1092</v>
      </c>
      <c r="C1135" s="23" t="s">
        <v>217</v>
      </c>
      <c r="D1135" s="23" t="s">
        <v>1093</v>
      </c>
      <c r="E1135" s="151" t="s">
        <v>218</v>
      </c>
      <c r="F1135" s="26">
        <v>44886</v>
      </c>
      <c r="G1135" s="101">
        <v>652.28</v>
      </c>
      <c r="H1135" s="146">
        <f>IF(F1135="","",IF(F1135&gt;$L$3,"",VLOOKUP(F1135,'Índice de Preço  INCC-DI FGV'!$A$3:$D$158,4)))</f>
        <v>1050.701</v>
      </c>
      <c r="I1135" s="147">
        <f t="shared" ref="I1135:I1138" si="324">IF(F1135="","",IF(F1135&gt;$L$3,"",($L$2/H1135)-1))</f>
        <v>1.6387154861373654E-2</v>
      </c>
      <c r="J1135" s="148">
        <f t="shared" ref="J1135:J1138" si="325">IF(G1135="","",IF(F1135&gt;$L$3,G1135,G1135*(1+I1135)))</f>
        <v>662.96901337297675</v>
      </c>
    </row>
    <row r="1136" spans="2:11" x14ac:dyDescent="0.25">
      <c r="B1136" s="24" t="s">
        <v>1037</v>
      </c>
      <c r="C1136" s="23" t="s">
        <v>219</v>
      </c>
      <c r="D1136" s="23"/>
      <c r="E1136" s="151" t="s">
        <v>220</v>
      </c>
      <c r="F1136" s="26">
        <v>44886</v>
      </c>
      <c r="G1136" s="101">
        <v>520</v>
      </c>
      <c r="H1136" s="146">
        <f>IF(F1136="","",IF(F1136&gt;$L$3,"",VLOOKUP(F1136,'Índice de Preço  INCC-DI FGV'!$A$3:$D$158,4)))</f>
        <v>1050.701</v>
      </c>
      <c r="I1136" s="147">
        <f t="shared" si="324"/>
        <v>1.6387154861373654E-2</v>
      </c>
      <c r="J1136" s="148">
        <f t="shared" si="325"/>
        <v>528.52132052791433</v>
      </c>
    </row>
    <row r="1137" spans="2:11" x14ac:dyDescent="0.25">
      <c r="B1137" s="24" t="s">
        <v>1084</v>
      </c>
      <c r="C1137" s="23" t="s">
        <v>1051</v>
      </c>
      <c r="D1137" s="23"/>
      <c r="E1137" s="151" t="s">
        <v>221</v>
      </c>
      <c r="F1137" s="26">
        <v>44886</v>
      </c>
      <c r="G1137" s="101">
        <v>599</v>
      </c>
      <c r="H1137" s="146">
        <f>IF(F1137="","",IF(F1137&gt;$L$3,"",VLOOKUP(F1137,'Índice de Preço  INCC-DI FGV'!$A$3:$D$158,4)))</f>
        <v>1050.701</v>
      </c>
      <c r="I1137" s="147">
        <f t="shared" si="324"/>
        <v>1.6387154861373654E-2</v>
      </c>
      <c r="J1137" s="148">
        <f t="shared" si="325"/>
        <v>608.81590576196277</v>
      </c>
    </row>
    <row r="1138" spans="2:11" x14ac:dyDescent="0.25">
      <c r="B1138" s="24"/>
      <c r="C1138" s="23"/>
      <c r="D1138" s="23"/>
      <c r="E1138" s="151"/>
      <c r="F1138" s="26"/>
      <c r="G1138" s="101"/>
      <c r="H1138" s="146" t="str">
        <f>IF(F1138="","",IF(F1138&gt;$L$3,"",VLOOKUP(F1138,'Índice de Preço  INCC-DI FGV'!$A$3:$D$158,4)))</f>
        <v/>
      </c>
      <c r="I1138" s="147" t="str">
        <f t="shared" si="324"/>
        <v/>
      </c>
      <c r="J1138" s="148" t="str">
        <f t="shared" si="325"/>
        <v/>
      </c>
    </row>
    <row r="1139" spans="2:11" x14ac:dyDescent="0.25">
      <c r="B1139" s="17" t="s">
        <v>22</v>
      </c>
      <c r="C1139" s="18"/>
      <c r="D1139" s="19"/>
      <c r="E1139" s="20"/>
      <c r="F1139" s="20"/>
      <c r="G1139" s="20"/>
      <c r="H1139" s="125" t="str">
        <f>IF(F1139="","",VLOOKUP(F1139,'Índice de Preço  INCC-DI FGV'!$A$3:$D$158,4))</f>
        <v/>
      </c>
      <c r="I1139" s="135" t="str">
        <f>IF(F1139="","",($L$2/H1139)-1)</f>
        <v/>
      </c>
      <c r="J1139" s="21"/>
    </row>
    <row r="1140" spans="2:11" x14ac:dyDescent="0.25">
      <c r="B1140" s="7">
        <f>B1133+1</f>
        <v>163</v>
      </c>
      <c r="C1140" s="8" t="s">
        <v>222</v>
      </c>
      <c r="D1140" s="8"/>
      <c r="E1140" s="9" t="s">
        <v>130</v>
      </c>
      <c r="F1140" s="10"/>
      <c r="G1140" s="10">
        <f>IF(G1142="","Verificar",TRUNC(MEDIAN(G1142:G1145),2))</f>
        <v>3</v>
      </c>
      <c r="H1140" s="123" t="str">
        <f>IF(F1140="","",VLOOKUP(F1140,'Índice de Preço  INCC-DI FGV'!$A$3:$D$158,4))</f>
        <v/>
      </c>
      <c r="I1140" s="133" t="str">
        <f>IF(F1140="","",($L$2/H1140)-1)</f>
        <v/>
      </c>
      <c r="J1140" s="11">
        <f>IF(J1142="","Verificar",TRUNC(MEDIAN(J1142:J1145),2))</f>
        <v>3.04</v>
      </c>
      <c r="K1140" s="2">
        <f>COUNTA(C1142:C1146)</f>
        <v>3</v>
      </c>
    </row>
    <row r="1141" spans="2:11" x14ac:dyDescent="0.25">
      <c r="B1141" s="12" t="s">
        <v>10</v>
      </c>
      <c r="C1141" s="13" t="s">
        <v>11</v>
      </c>
      <c r="D1141" s="13" t="s">
        <v>12</v>
      </c>
      <c r="E1141" s="14" t="s">
        <v>13</v>
      </c>
      <c r="F1141" s="15" t="s">
        <v>14</v>
      </c>
      <c r="G1141" s="14" t="s">
        <v>7</v>
      </c>
      <c r="H1141" s="124"/>
      <c r="I1141" s="134"/>
      <c r="J1141" s="16"/>
    </row>
    <row r="1142" spans="2:11" x14ac:dyDescent="0.25">
      <c r="B1142" s="24" t="s">
        <v>1038</v>
      </c>
      <c r="C1142" s="23" t="s">
        <v>223</v>
      </c>
      <c r="D1142" s="23"/>
      <c r="E1142" s="31" t="s">
        <v>224</v>
      </c>
      <c r="F1142" s="26">
        <v>44886</v>
      </c>
      <c r="G1142" s="101">
        <v>6.28</v>
      </c>
      <c r="H1142" s="146">
        <f>IF(F1142="","",IF(F1142&gt;$L$3,"",VLOOKUP(F1142,'Índice de Preço  INCC-DI FGV'!$A$3:$D$158,4)))</f>
        <v>1050.701</v>
      </c>
      <c r="I1142" s="147">
        <f t="shared" ref="I1142:I1145" si="326">IF(F1142="","",IF(F1142&gt;$L$3,"",($L$2/H1142)-1))</f>
        <v>1.6387154861373654E-2</v>
      </c>
      <c r="J1142" s="148">
        <f t="shared" ref="J1142:J1145" si="327">IF(G1142="","",IF(F1142&gt;$L$3,G1142,G1142*(1+I1142)))</f>
        <v>6.3829113325294271</v>
      </c>
    </row>
    <row r="1143" spans="2:11" x14ac:dyDescent="0.25">
      <c r="B1143" s="24" t="s">
        <v>1039</v>
      </c>
      <c r="C1143" s="23" t="s">
        <v>225</v>
      </c>
      <c r="D1143" s="23"/>
      <c r="E1143" s="31" t="s">
        <v>226</v>
      </c>
      <c r="F1143" s="26">
        <v>44886</v>
      </c>
      <c r="G1143" s="101">
        <v>2.8</v>
      </c>
      <c r="H1143" s="146">
        <f>IF(F1143="","",IF(F1143&gt;$L$3,"",VLOOKUP(F1143,'Índice de Preço  INCC-DI FGV'!$A$3:$D$158,4)))</f>
        <v>1050.701</v>
      </c>
      <c r="I1143" s="147">
        <f t="shared" si="326"/>
        <v>1.6387154861373654E-2</v>
      </c>
      <c r="J1143" s="148">
        <f t="shared" si="327"/>
        <v>2.8458840336118461</v>
      </c>
    </row>
    <row r="1144" spans="2:11" x14ac:dyDescent="0.25">
      <c r="B1144" s="24" t="s">
        <v>836</v>
      </c>
      <c r="C1144" s="23" t="s">
        <v>227</v>
      </c>
      <c r="D1144" s="23"/>
      <c r="E1144" s="31" t="s">
        <v>228</v>
      </c>
      <c r="F1144" s="26">
        <v>44886</v>
      </c>
      <c r="G1144" s="101">
        <v>3</v>
      </c>
      <c r="H1144" s="146">
        <f>IF(F1144="","",IF(F1144&gt;$L$3,"",VLOOKUP(F1144,'Índice de Preço  INCC-DI FGV'!$A$3:$D$158,4)))</f>
        <v>1050.701</v>
      </c>
      <c r="I1144" s="147">
        <f t="shared" si="326"/>
        <v>1.6387154861373654E-2</v>
      </c>
      <c r="J1144" s="148">
        <f t="shared" si="327"/>
        <v>3.0491614645841212</v>
      </c>
    </row>
    <row r="1145" spans="2:11" x14ac:dyDescent="0.25">
      <c r="B1145" s="24"/>
      <c r="C1145" s="23"/>
      <c r="D1145" s="23"/>
      <c r="E1145" s="31"/>
      <c r="F1145" s="26"/>
      <c r="G1145" s="101"/>
      <c r="H1145" s="146" t="str">
        <f>IF(F1145="","",IF(F1145&gt;$L$3,"",VLOOKUP(F1145,'Índice de Preço  INCC-DI FGV'!$A$3:$D$158,4)))</f>
        <v/>
      </c>
      <c r="I1145" s="147" t="str">
        <f t="shared" si="326"/>
        <v/>
      </c>
      <c r="J1145" s="148" t="str">
        <f t="shared" si="327"/>
        <v/>
      </c>
    </row>
    <row r="1146" spans="2:11" x14ac:dyDescent="0.25">
      <c r="B1146" s="17" t="s">
        <v>22</v>
      </c>
      <c r="C1146" s="18"/>
      <c r="D1146" s="19"/>
      <c r="E1146" s="20"/>
      <c r="F1146" s="20"/>
      <c r="G1146" s="20"/>
      <c r="H1146" s="125" t="str">
        <f>IF(F1146="","",VLOOKUP(F1146,'Índice de Preço  INCC-DI FGV'!$A$3:$D$158,4))</f>
        <v/>
      </c>
      <c r="I1146" s="135" t="str">
        <f>IF(F1146="","",($L$2/H1146)-1)</f>
        <v/>
      </c>
      <c r="J1146" s="21"/>
    </row>
    <row r="1147" spans="2:11" x14ac:dyDescent="0.25">
      <c r="B1147" s="7">
        <f>B1140+1</f>
        <v>164</v>
      </c>
      <c r="C1147" s="8" t="s">
        <v>229</v>
      </c>
      <c r="D1147" s="8"/>
      <c r="E1147" s="9" t="s">
        <v>130</v>
      </c>
      <c r="F1147" s="10"/>
      <c r="G1147" s="10">
        <f>IF(G1149="","Verificar",TRUNC(MEDIAN(G1149:G1152),2))</f>
        <v>14.9</v>
      </c>
      <c r="H1147" s="123" t="str">
        <f>IF(F1147="","",VLOOKUP(F1147,'Índice de Preço  INCC-DI FGV'!$A$3:$D$158,4))</f>
        <v/>
      </c>
      <c r="I1147" s="133" t="str">
        <f>IF(F1147="","",($L$2/H1147)-1)</f>
        <v/>
      </c>
      <c r="J1147" s="11">
        <f>IF(J1149="","Verificar",TRUNC(MEDIAN(J1149:J1152),2))</f>
        <v>15.14</v>
      </c>
      <c r="K1147" s="2">
        <f>COUNTA(C1149:C1153)</f>
        <v>1</v>
      </c>
    </row>
    <row r="1148" spans="2:11" x14ac:dyDescent="0.25">
      <c r="B1148" s="12" t="s">
        <v>10</v>
      </c>
      <c r="C1148" s="13" t="s">
        <v>11</v>
      </c>
      <c r="D1148" s="13" t="s">
        <v>12</v>
      </c>
      <c r="E1148" s="14" t="s">
        <v>13</v>
      </c>
      <c r="F1148" s="15" t="s">
        <v>14</v>
      </c>
      <c r="G1148" s="14" t="s">
        <v>7</v>
      </c>
      <c r="H1148" s="124"/>
      <c r="I1148" s="134"/>
      <c r="J1148" s="16"/>
    </row>
    <row r="1149" spans="2:11" x14ac:dyDescent="0.25">
      <c r="B1149" s="24" t="s">
        <v>1077</v>
      </c>
      <c r="C1149" s="23" t="s">
        <v>230</v>
      </c>
      <c r="D1149" s="23"/>
      <c r="E1149" s="31" t="s">
        <v>231</v>
      </c>
      <c r="F1149" s="26">
        <v>44886</v>
      </c>
      <c r="G1149" s="101">
        <v>14.9</v>
      </c>
      <c r="H1149" s="146">
        <f>IF(F1149="","",IF(F1149&gt;$L$3,"",VLOOKUP(F1149,'Índice de Preço  INCC-DI FGV'!$A$3:$D$158,4)))</f>
        <v>1050.701</v>
      </c>
      <c r="I1149" s="147">
        <f t="shared" ref="I1149:I1152" si="328">IF(F1149="","",IF(F1149&gt;$L$3,"",($L$2/H1149)-1))</f>
        <v>1.6387154861373654E-2</v>
      </c>
      <c r="J1149" s="148">
        <f t="shared" ref="J1149:J1152" si="329">IF(G1149="","",IF(F1149&gt;$L$3,G1149,G1149*(1+I1149)))</f>
        <v>15.144168607434468</v>
      </c>
    </row>
    <row r="1150" spans="2:11" x14ac:dyDescent="0.25">
      <c r="B1150" s="24"/>
      <c r="C1150" s="23"/>
      <c r="D1150" s="23"/>
      <c r="E1150" s="25"/>
      <c r="F1150" s="26"/>
      <c r="G1150" s="101"/>
      <c r="H1150" s="146" t="str">
        <f>IF(F1150="","",IF(F1150&gt;$L$3,"",VLOOKUP(F1150,'Índice de Preço  INCC-DI FGV'!$A$3:$D$158,4)))</f>
        <v/>
      </c>
      <c r="I1150" s="147" t="str">
        <f t="shared" si="328"/>
        <v/>
      </c>
      <c r="J1150" s="148" t="str">
        <f t="shared" si="329"/>
        <v/>
      </c>
    </row>
    <row r="1151" spans="2:11" x14ac:dyDescent="0.25">
      <c r="B1151" s="24"/>
      <c r="C1151" s="23"/>
      <c r="D1151" s="23"/>
      <c r="E1151" s="25"/>
      <c r="F1151" s="26"/>
      <c r="G1151" s="101"/>
      <c r="H1151" s="146" t="str">
        <f>IF(F1151="","",IF(F1151&gt;$L$3,"",VLOOKUP(F1151,'Índice de Preço  INCC-DI FGV'!$A$3:$D$158,4)))</f>
        <v/>
      </c>
      <c r="I1151" s="147" t="str">
        <f t="shared" si="328"/>
        <v/>
      </c>
      <c r="J1151" s="148" t="str">
        <f t="shared" si="329"/>
        <v/>
      </c>
    </row>
    <row r="1152" spans="2:11" x14ac:dyDescent="0.25">
      <c r="B1152" s="24"/>
      <c r="C1152" s="23"/>
      <c r="D1152" s="23"/>
      <c r="E1152" s="25"/>
      <c r="F1152" s="26"/>
      <c r="G1152" s="101"/>
      <c r="H1152" s="146" t="str">
        <f>IF(F1152="","",IF(F1152&gt;$L$3,"",VLOOKUP(F1152,'Índice de Preço  INCC-DI FGV'!$A$3:$D$158,4)))</f>
        <v/>
      </c>
      <c r="I1152" s="147" t="str">
        <f t="shared" si="328"/>
        <v/>
      </c>
      <c r="J1152" s="148" t="str">
        <f t="shared" si="329"/>
        <v/>
      </c>
    </row>
    <row r="1153" spans="2:11" x14ac:dyDescent="0.25">
      <c r="B1153" s="17" t="s">
        <v>22</v>
      </c>
      <c r="C1153" s="18"/>
      <c r="D1153" s="19"/>
      <c r="E1153" s="20"/>
      <c r="F1153" s="20"/>
      <c r="G1153" s="20"/>
      <c r="H1153" s="125" t="str">
        <f>IF(F1153="","",VLOOKUP(F1153,'Índice de Preço  INCC-DI FGV'!$A$3:$D$158,4))</f>
        <v/>
      </c>
      <c r="I1153" s="135" t="str">
        <f>IF(F1153="","",($L$2/H1153)-1)</f>
        <v/>
      </c>
      <c r="J1153" s="21"/>
    </row>
    <row r="1154" spans="2:11" x14ac:dyDescent="0.25">
      <c r="B1154" s="7">
        <f>B1147+1</f>
        <v>165</v>
      </c>
      <c r="C1154" s="8" t="s">
        <v>232</v>
      </c>
      <c r="D1154" s="8"/>
      <c r="E1154" s="9" t="s">
        <v>130</v>
      </c>
      <c r="F1154" s="10"/>
      <c r="G1154" s="10">
        <f>IF(G1156="","Verificar",TRUNC(MEDIAN(G1156:G1159),2))</f>
        <v>4.9000000000000004</v>
      </c>
      <c r="H1154" s="123" t="str">
        <f>IF(F1154="","",VLOOKUP(F1154,'Índice de Preço  INCC-DI FGV'!$A$3:$D$158,4))</f>
        <v/>
      </c>
      <c r="I1154" s="133" t="str">
        <f>IF(F1154="","",($L$2/H1154)-1)</f>
        <v/>
      </c>
      <c r="J1154" s="11">
        <f>IF(J1156="","Verificar",TRUNC(MEDIAN(J1156:J1159),2))</f>
        <v>4.9800000000000004</v>
      </c>
      <c r="K1154" s="2">
        <f>COUNTA(C1156:C1160)</f>
        <v>1</v>
      </c>
    </row>
    <row r="1155" spans="2:11" x14ac:dyDescent="0.25">
      <c r="B1155" s="12" t="s">
        <v>10</v>
      </c>
      <c r="C1155" s="13" t="s">
        <v>11</v>
      </c>
      <c r="D1155" s="13" t="s">
        <v>12</v>
      </c>
      <c r="E1155" s="14" t="s">
        <v>13</v>
      </c>
      <c r="F1155" s="15" t="s">
        <v>14</v>
      </c>
      <c r="G1155" s="14" t="s">
        <v>7</v>
      </c>
      <c r="H1155" s="124"/>
      <c r="I1155" s="134"/>
      <c r="J1155" s="16"/>
    </row>
    <row r="1156" spans="2:11" x14ac:dyDescent="0.25">
      <c r="B1156" s="24" t="s">
        <v>836</v>
      </c>
      <c r="C1156" s="23" t="s">
        <v>227</v>
      </c>
      <c r="D1156" s="23"/>
      <c r="E1156" s="31" t="s">
        <v>233</v>
      </c>
      <c r="F1156" s="26">
        <v>44886</v>
      </c>
      <c r="G1156" s="101">
        <v>4.9000000000000004</v>
      </c>
      <c r="H1156" s="146">
        <f>IF(F1156="","",IF(F1156&gt;$L$3,"",VLOOKUP(F1156,'Índice de Preço  INCC-DI FGV'!$A$3:$D$158,4)))</f>
        <v>1050.701</v>
      </c>
      <c r="I1156" s="147">
        <f t="shared" ref="I1156:I1159" si="330">IF(F1156="","",IF(F1156&gt;$L$3,"",($L$2/H1156)-1))</f>
        <v>1.6387154861373654E-2</v>
      </c>
      <c r="J1156" s="148">
        <f t="shared" ref="J1156:J1159" si="331">IF(G1156="","",IF(F1156&gt;$L$3,G1156,G1156*(1+I1156)))</f>
        <v>4.9802970588207316</v>
      </c>
    </row>
    <row r="1157" spans="2:11" x14ac:dyDescent="0.25">
      <c r="B1157" s="24"/>
      <c r="C1157" s="23"/>
      <c r="D1157" s="23"/>
      <c r="E1157" s="25"/>
      <c r="F1157" s="26"/>
      <c r="G1157" s="101"/>
      <c r="H1157" s="146" t="str">
        <f>IF(F1157="","",IF(F1157&gt;$L$3,"",VLOOKUP(F1157,'Índice de Preço  INCC-DI FGV'!$A$3:$D$158,4)))</f>
        <v/>
      </c>
      <c r="I1157" s="147" t="str">
        <f t="shared" si="330"/>
        <v/>
      </c>
      <c r="J1157" s="148" t="str">
        <f t="shared" si="331"/>
        <v/>
      </c>
    </row>
    <row r="1158" spans="2:11" x14ac:dyDescent="0.25">
      <c r="B1158" s="24"/>
      <c r="C1158" s="23"/>
      <c r="D1158" s="23"/>
      <c r="E1158" s="25"/>
      <c r="F1158" s="26"/>
      <c r="G1158" s="101"/>
      <c r="H1158" s="146" t="str">
        <f>IF(F1158="","",IF(F1158&gt;$L$3,"",VLOOKUP(F1158,'Índice de Preço  INCC-DI FGV'!$A$3:$D$158,4)))</f>
        <v/>
      </c>
      <c r="I1158" s="147" t="str">
        <f t="shared" si="330"/>
        <v/>
      </c>
      <c r="J1158" s="148" t="str">
        <f t="shared" si="331"/>
        <v/>
      </c>
    </row>
    <row r="1159" spans="2:11" x14ac:dyDescent="0.25">
      <c r="B1159" s="24"/>
      <c r="C1159" s="23"/>
      <c r="D1159" s="23"/>
      <c r="E1159" s="25"/>
      <c r="F1159" s="26"/>
      <c r="G1159" s="101"/>
      <c r="H1159" s="146" t="str">
        <f>IF(F1159="","",IF(F1159&gt;$L$3,"",VLOOKUP(F1159,'Índice de Preço  INCC-DI FGV'!$A$3:$D$158,4)))</f>
        <v/>
      </c>
      <c r="I1159" s="147" t="str">
        <f t="shared" si="330"/>
        <v/>
      </c>
      <c r="J1159" s="148" t="str">
        <f t="shared" si="331"/>
        <v/>
      </c>
    </row>
    <row r="1160" spans="2:11" x14ac:dyDescent="0.25">
      <c r="B1160" s="17" t="s">
        <v>22</v>
      </c>
      <c r="C1160" s="18"/>
      <c r="D1160" s="19"/>
      <c r="E1160" s="20"/>
      <c r="F1160" s="20"/>
      <c r="G1160" s="20"/>
      <c r="H1160" s="125" t="str">
        <f>IF(F1160="","",VLOOKUP(F1160,'Índice de Preço  INCC-DI FGV'!$A$3:$D$158,4))</f>
        <v/>
      </c>
      <c r="I1160" s="135" t="str">
        <f>IF(F1160="","",($L$2/H1160)-1)</f>
        <v/>
      </c>
      <c r="J1160" s="21"/>
    </row>
    <row r="1161" spans="2:11" x14ac:dyDescent="0.25">
      <c r="B1161" s="7">
        <f>B1154+1</f>
        <v>166</v>
      </c>
      <c r="C1161" s="8" t="s">
        <v>234</v>
      </c>
      <c r="D1161" s="8"/>
      <c r="E1161" s="9" t="s">
        <v>130</v>
      </c>
      <c r="F1161" s="10"/>
      <c r="G1161" s="10">
        <f>IF(G1163="","Verificar",TRUNC(MEDIAN(G1163:G1166),2))</f>
        <v>13.6</v>
      </c>
      <c r="H1161" s="123" t="str">
        <f>IF(F1161="","",VLOOKUP(F1161,'Índice de Preço  INCC-DI FGV'!$A$3:$D$158,4))</f>
        <v/>
      </c>
      <c r="I1161" s="133" t="str">
        <f>IF(F1161="","",($L$2/H1161)-1)</f>
        <v/>
      </c>
      <c r="J1161" s="11">
        <f>IF(J1163="","Verificar",TRUNC(MEDIAN(J1163:J1166),2))</f>
        <v>13.82</v>
      </c>
      <c r="K1161" s="2">
        <f>COUNTA(C1163:C1167)</f>
        <v>1</v>
      </c>
    </row>
    <row r="1162" spans="2:11" x14ac:dyDescent="0.25">
      <c r="B1162" s="12" t="s">
        <v>10</v>
      </c>
      <c r="C1162" s="13" t="s">
        <v>11</v>
      </c>
      <c r="D1162" s="13" t="s">
        <v>12</v>
      </c>
      <c r="E1162" s="14" t="s">
        <v>13</v>
      </c>
      <c r="F1162" s="15" t="s">
        <v>14</v>
      </c>
      <c r="G1162" s="14" t="s">
        <v>7</v>
      </c>
      <c r="H1162" s="124"/>
      <c r="I1162" s="134"/>
      <c r="J1162" s="16"/>
    </row>
    <row r="1163" spans="2:11" x14ac:dyDescent="0.25">
      <c r="B1163" s="24" t="s">
        <v>836</v>
      </c>
      <c r="C1163" s="23" t="s">
        <v>227</v>
      </c>
      <c r="D1163" s="23" t="s">
        <v>837</v>
      </c>
      <c r="E1163" s="31" t="s">
        <v>235</v>
      </c>
      <c r="F1163" s="26">
        <v>44886</v>
      </c>
      <c r="G1163" s="101">
        <v>13.6</v>
      </c>
      <c r="H1163" s="146">
        <f>IF(F1163="","",IF(F1163&gt;$L$3,"",VLOOKUP(F1163,'Índice de Preço  INCC-DI FGV'!$A$3:$D$158,4)))</f>
        <v>1050.701</v>
      </c>
      <c r="I1163" s="147">
        <f t="shared" ref="I1163:I1166" si="332">IF(F1163="","",IF(F1163&gt;$L$3,"",($L$2/H1163)-1))</f>
        <v>1.6387154861373654E-2</v>
      </c>
      <c r="J1163" s="148">
        <f t="shared" ref="J1163:J1166" si="333">IF(G1163="","",IF(F1163&gt;$L$3,G1163,G1163*(1+I1163)))</f>
        <v>13.82286530611468</v>
      </c>
    </row>
    <row r="1164" spans="2:11" x14ac:dyDescent="0.25">
      <c r="B1164" s="24"/>
      <c r="C1164" s="23"/>
      <c r="D1164" s="23"/>
      <c r="E1164" s="31"/>
      <c r="F1164" s="26"/>
      <c r="G1164" s="101"/>
      <c r="H1164" s="146" t="str">
        <f>IF(F1164="","",IF(F1164&gt;$L$3,"",VLOOKUP(F1164,'Índice de Preço  INCC-DI FGV'!$A$3:$D$158,4)))</f>
        <v/>
      </c>
      <c r="I1164" s="147" t="str">
        <f t="shared" si="332"/>
        <v/>
      </c>
      <c r="J1164" s="148" t="str">
        <f t="shared" si="333"/>
        <v/>
      </c>
    </row>
    <row r="1165" spans="2:11" x14ac:dyDescent="0.25">
      <c r="B1165" s="24"/>
      <c r="C1165" s="23"/>
      <c r="D1165" s="23"/>
      <c r="E1165" s="31"/>
      <c r="F1165" s="26"/>
      <c r="G1165" s="101"/>
      <c r="H1165" s="146" t="str">
        <f>IF(F1165="","",IF(F1165&gt;$L$3,"",VLOOKUP(F1165,'Índice de Preço  INCC-DI FGV'!$A$3:$D$158,4)))</f>
        <v/>
      </c>
      <c r="I1165" s="147" t="str">
        <f t="shared" si="332"/>
        <v/>
      </c>
      <c r="J1165" s="148" t="str">
        <f t="shared" si="333"/>
        <v/>
      </c>
    </row>
    <row r="1166" spans="2:11" x14ac:dyDescent="0.25">
      <c r="B1166" s="24"/>
      <c r="C1166" s="23"/>
      <c r="D1166" s="23"/>
      <c r="E1166" s="25"/>
      <c r="F1166" s="26"/>
      <c r="G1166" s="101"/>
      <c r="H1166" s="146" t="str">
        <f>IF(F1166="","",IF(F1166&gt;$L$3,"",VLOOKUP(F1166,'Índice de Preço  INCC-DI FGV'!$A$3:$D$158,4)))</f>
        <v/>
      </c>
      <c r="I1166" s="147" t="str">
        <f t="shared" si="332"/>
        <v/>
      </c>
      <c r="J1166" s="148" t="str">
        <f t="shared" si="333"/>
        <v/>
      </c>
    </row>
    <row r="1167" spans="2:11" x14ac:dyDescent="0.25">
      <c r="B1167" s="17" t="s">
        <v>22</v>
      </c>
      <c r="C1167" s="18"/>
      <c r="D1167" s="19"/>
      <c r="E1167" s="20"/>
      <c r="F1167" s="20"/>
      <c r="G1167" s="20"/>
      <c r="H1167" s="125" t="str">
        <f>IF(F1167="","",VLOOKUP(F1167,'Índice de Preço  INCC-DI FGV'!$A$3:$D$158,4))</f>
        <v/>
      </c>
      <c r="I1167" s="135" t="str">
        <f>IF(F1167="","",($L$2/H1167)-1)</f>
        <v/>
      </c>
      <c r="J1167" s="21"/>
    </row>
    <row r="1168" spans="2:11" x14ac:dyDescent="0.25">
      <c r="B1168" s="7">
        <f>B1161+1</f>
        <v>167</v>
      </c>
      <c r="C1168" s="8" t="s">
        <v>236</v>
      </c>
      <c r="D1168" s="8"/>
      <c r="E1168" s="9" t="s">
        <v>130</v>
      </c>
      <c r="F1168" s="10"/>
      <c r="G1168" s="10">
        <f>IF(G1170="","Verificar",TRUNC(MEDIAN(G1170:G1173),2))</f>
        <v>24</v>
      </c>
      <c r="H1168" s="123" t="str">
        <f>IF(F1168="","",VLOOKUP(F1168,'Índice de Preço  INCC-DI FGV'!$A$3:$D$158,4))</f>
        <v/>
      </c>
      <c r="I1168" s="133" t="str">
        <f>IF(F1168="","",($L$2/H1168)-1)</f>
        <v/>
      </c>
      <c r="J1168" s="11">
        <f>IF(J1170="","Verificar",TRUNC(MEDIAN(J1170:J1173),2))</f>
        <v>24.39</v>
      </c>
      <c r="K1168" s="2">
        <f>COUNTA(C1170:C1174)</f>
        <v>1</v>
      </c>
    </row>
    <row r="1169" spans="2:11" x14ac:dyDescent="0.25">
      <c r="B1169" s="12" t="s">
        <v>10</v>
      </c>
      <c r="C1169" s="13" t="s">
        <v>11</v>
      </c>
      <c r="D1169" s="13" t="s">
        <v>12</v>
      </c>
      <c r="E1169" s="14" t="s">
        <v>13</v>
      </c>
      <c r="F1169" s="15" t="s">
        <v>14</v>
      </c>
      <c r="G1169" s="14" t="s">
        <v>7</v>
      </c>
      <c r="H1169" s="124"/>
      <c r="I1169" s="134"/>
      <c r="J1169" s="16"/>
    </row>
    <row r="1170" spans="2:11" x14ac:dyDescent="0.25">
      <c r="B1170" s="24" t="s">
        <v>1040</v>
      </c>
      <c r="C1170" s="23" t="s">
        <v>237</v>
      </c>
      <c r="D1170" s="23"/>
      <c r="E1170" s="31" t="s">
        <v>238</v>
      </c>
      <c r="F1170" s="26">
        <v>44886</v>
      </c>
      <c r="G1170" s="101">
        <v>24</v>
      </c>
      <c r="H1170" s="146">
        <f>IF(F1170="","",IF(F1170&gt;$L$3,"",VLOOKUP(F1170,'Índice de Preço  INCC-DI FGV'!$A$3:$D$158,4)))</f>
        <v>1050.701</v>
      </c>
      <c r="I1170" s="147">
        <f t="shared" ref="I1170:I1173" si="334">IF(F1170="","",IF(F1170&gt;$L$3,"",($L$2/H1170)-1))</f>
        <v>1.6387154861373654E-2</v>
      </c>
      <c r="J1170" s="148">
        <f t="shared" ref="J1170:J1173" si="335">IF(G1170="","",IF(F1170&gt;$L$3,G1170,G1170*(1+I1170)))</f>
        <v>24.393291716672969</v>
      </c>
    </row>
    <row r="1171" spans="2:11" x14ac:dyDescent="0.25">
      <c r="B1171" s="24"/>
      <c r="C1171" s="23"/>
      <c r="D1171" s="23"/>
      <c r="E1171" s="25"/>
      <c r="F1171" s="26"/>
      <c r="G1171" s="101"/>
      <c r="H1171" s="146" t="str">
        <f>IF(F1171="","",IF(F1171&gt;$L$3,"",VLOOKUP(F1171,'Índice de Preço  INCC-DI FGV'!$A$3:$D$158,4)))</f>
        <v/>
      </c>
      <c r="I1171" s="147" t="str">
        <f t="shared" si="334"/>
        <v/>
      </c>
      <c r="J1171" s="148" t="str">
        <f t="shared" si="335"/>
        <v/>
      </c>
    </row>
    <row r="1172" spans="2:11" x14ac:dyDescent="0.25">
      <c r="B1172" s="24"/>
      <c r="C1172" s="23"/>
      <c r="D1172" s="23"/>
      <c r="E1172" s="25"/>
      <c r="F1172" s="26"/>
      <c r="G1172" s="101"/>
      <c r="H1172" s="146" t="str">
        <f>IF(F1172="","",IF(F1172&gt;$L$3,"",VLOOKUP(F1172,'Índice de Preço  INCC-DI FGV'!$A$3:$D$158,4)))</f>
        <v/>
      </c>
      <c r="I1172" s="147" t="str">
        <f t="shared" si="334"/>
        <v/>
      </c>
      <c r="J1172" s="148" t="str">
        <f t="shared" si="335"/>
        <v/>
      </c>
    </row>
    <row r="1173" spans="2:11" x14ac:dyDescent="0.25">
      <c r="B1173" s="24"/>
      <c r="C1173" s="23"/>
      <c r="D1173" s="23"/>
      <c r="E1173" s="25"/>
      <c r="F1173" s="26"/>
      <c r="G1173" s="101"/>
      <c r="H1173" s="146" t="str">
        <f>IF(F1173="","",IF(F1173&gt;$L$3,"",VLOOKUP(F1173,'Índice de Preço  INCC-DI FGV'!$A$3:$D$158,4)))</f>
        <v/>
      </c>
      <c r="I1173" s="147" t="str">
        <f t="shared" si="334"/>
        <v/>
      </c>
      <c r="J1173" s="148" t="str">
        <f t="shared" si="335"/>
        <v/>
      </c>
    </row>
    <row r="1174" spans="2:11" x14ac:dyDescent="0.25">
      <c r="B1174" s="17" t="s">
        <v>22</v>
      </c>
      <c r="C1174" s="18"/>
      <c r="D1174" s="19"/>
      <c r="E1174" s="20"/>
      <c r="F1174" s="20"/>
      <c r="G1174" s="20"/>
      <c r="H1174" s="125" t="str">
        <f>IF(F1174="","",VLOOKUP(F1174,'Índice de Preço  INCC-DI FGV'!$A$3:$D$158,4))</f>
        <v/>
      </c>
      <c r="I1174" s="135" t="str">
        <f>IF(F1174="","",($L$2/H1174)-1)</f>
        <v/>
      </c>
      <c r="J1174" s="21"/>
    </row>
    <row r="1175" spans="2:11" x14ac:dyDescent="0.25">
      <c r="B1175" s="7">
        <f>B1168+1</f>
        <v>168</v>
      </c>
      <c r="C1175" s="8" t="s">
        <v>239</v>
      </c>
      <c r="D1175" s="8"/>
      <c r="E1175" s="9" t="s">
        <v>130</v>
      </c>
      <c r="F1175" s="10"/>
      <c r="G1175" s="10">
        <f>IF(G1177="","Verificar",TRUNC(MEDIAN(G1177:G1180),2))</f>
        <v>76.78</v>
      </c>
      <c r="H1175" s="123" t="str">
        <f>IF(F1175="","",VLOOKUP(F1175,'Índice de Preço  INCC-DI FGV'!$A$3:$D$158,4))</f>
        <v/>
      </c>
      <c r="I1175" s="133" t="str">
        <f>IF(F1175="","",($L$2/H1175)-1)</f>
        <v/>
      </c>
      <c r="J1175" s="11">
        <f>IF(J1177="","Verificar",TRUNC(MEDIAN(J1177:J1180),2))</f>
        <v>78.040000000000006</v>
      </c>
      <c r="K1175" s="2">
        <f>COUNTA(C1177:C1181)</f>
        <v>2</v>
      </c>
    </row>
    <row r="1176" spans="2:11" x14ac:dyDescent="0.25">
      <c r="B1176" s="12" t="s">
        <v>10</v>
      </c>
      <c r="C1176" s="13" t="s">
        <v>11</v>
      </c>
      <c r="D1176" s="13" t="s">
        <v>12</v>
      </c>
      <c r="E1176" s="14" t="s">
        <v>13</v>
      </c>
      <c r="F1176" s="15" t="s">
        <v>14</v>
      </c>
      <c r="G1176" s="14" t="s">
        <v>7</v>
      </c>
      <c r="H1176" s="124"/>
      <c r="I1176" s="134"/>
      <c r="J1176" s="16"/>
    </row>
    <row r="1177" spans="2:11" ht="22.5" x14ac:dyDescent="0.25">
      <c r="B1177" s="24" t="s">
        <v>240</v>
      </c>
      <c r="C1177" s="23" t="s">
        <v>241</v>
      </c>
      <c r="D1177" s="23" t="s">
        <v>344</v>
      </c>
      <c r="E1177" s="31" t="s">
        <v>243</v>
      </c>
      <c r="F1177" s="26">
        <v>44886</v>
      </c>
      <c r="G1177" s="101">
        <v>59.49</v>
      </c>
      <c r="H1177" s="146">
        <f>IF(F1177="","",IF(F1177&gt;$L$3,"",VLOOKUP(F1177,'Índice de Preço  INCC-DI FGV'!$A$3:$D$158,4)))</f>
        <v>1050.701</v>
      </c>
      <c r="I1177" s="147">
        <f t="shared" ref="I1177:I1180" si="336">IF(F1177="","",IF(F1177&gt;$L$3,"",($L$2/H1177)-1))</f>
        <v>1.6387154861373654E-2</v>
      </c>
      <c r="J1177" s="148">
        <f t="shared" ref="J1177:J1180" si="337">IF(G1177="","",IF(F1177&gt;$L$3,G1177,G1177*(1+I1177)))</f>
        <v>60.464871842703118</v>
      </c>
    </row>
    <row r="1178" spans="2:11" x14ac:dyDescent="0.25">
      <c r="B1178" s="24" t="s">
        <v>1001</v>
      </c>
      <c r="C1178" s="23" t="s">
        <v>244</v>
      </c>
      <c r="D1178" s="23" t="s">
        <v>242</v>
      </c>
      <c r="E1178" s="31" t="s">
        <v>245</v>
      </c>
      <c r="F1178" s="26">
        <v>44886</v>
      </c>
      <c r="G1178" s="101">
        <v>94.08</v>
      </c>
      <c r="H1178" s="146">
        <f>IF(F1178="","",IF(F1178&gt;$L$3,"",VLOOKUP(F1178,'Índice de Preço  INCC-DI FGV'!$A$3:$D$158,4)))</f>
        <v>1050.701</v>
      </c>
      <c r="I1178" s="147">
        <f t="shared" si="336"/>
        <v>1.6387154861373654E-2</v>
      </c>
      <c r="J1178" s="148">
        <f t="shared" si="337"/>
        <v>95.62170352935803</v>
      </c>
    </row>
    <row r="1179" spans="2:11" x14ac:dyDescent="0.25">
      <c r="B1179" s="24"/>
      <c r="C1179" s="23"/>
      <c r="D1179" s="23"/>
      <c r="E1179" s="31"/>
      <c r="F1179" s="26"/>
      <c r="G1179" s="101"/>
      <c r="H1179" s="146" t="str">
        <f>IF(F1179="","",IF(F1179&gt;$L$3,"",VLOOKUP(F1179,'Índice de Preço  INCC-DI FGV'!$A$3:$D$158,4)))</f>
        <v/>
      </c>
      <c r="I1179" s="147" t="str">
        <f t="shared" si="336"/>
        <v/>
      </c>
      <c r="J1179" s="148" t="str">
        <f t="shared" si="337"/>
        <v/>
      </c>
    </row>
    <row r="1180" spans="2:11" x14ac:dyDescent="0.25">
      <c r="B1180" s="24"/>
      <c r="C1180" s="23"/>
      <c r="D1180" s="23"/>
      <c r="E1180" s="25"/>
      <c r="F1180" s="26"/>
      <c r="G1180" s="101"/>
      <c r="H1180" s="146" t="str">
        <f>IF(F1180="","",IF(F1180&gt;$L$3,"",VLOOKUP(F1180,'Índice de Preço  INCC-DI FGV'!$A$3:$D$158,4)))</f>
        <v/>
      </c>
      <c r="I1180" s="147" t="str">
        <f t="shared" si="336"/>
        <v/>
      </c>
      <c r="J1180" s="148" t="str">
        <f t="shared" si="337"/>
        <v/>
      </c>
    </row>
    <row r="1181" spans="2:11" x14ac:dyDescent="0.25">
      <c r="B1181" s="17" t="s">
        <v>22</v>
      </c>
      <c r="C1181" s="18"/>
      <c r="D1181" s="19"/>
      <c r="E1181" s="20"/>
      <c r="F1181" s="20"/>
      <c r="G1181" s="20"/>
      <c r="H1181" s="125" t="str">
        <f>IF(F1181="","",VLOOKUP(F1181,'Índice de Preço  INCC-DI FGV'!$A$3:$D$158,4))</f>
        <v/>
      </c>
      <c r="I1181" s="135" t="str">
        <f>IF(F1181="","",($L$2/H1181)-1)</f>
        <v/>
      </c>
      <c r="J1181" s="21"/>
    </row>
    <row r="1182" spans="2:11" ht="22.5" x14ac:dyDescent="0.25">
      <c r="B1182" s="7">
        <f>B1175+1</f>
        <v>169</v>
      </c>
      <c r="C1182" s="8" t="s">
        <v>246</v>
      </c>
      <c r="D1182" s="8"/>
      <c r="E1182" s="9" t="s">
        <v>130</v>
      </c>
      <c r="F1182" s="10"/>
      <c r="G1182" s="10">
        <f>IF(G1184="","Verificar",TRUNC(MEDIAN(G1184:G1187),2))</f>
        <v>60.3</v>
      </c>
      <c r="H1182" s="123" t="str">
        <f>IF(F1182="","",VLOOKUP(F1182,'Índice de Preço  INCC-DI FGV'!$A$3:$D$158,4))</f>
        <v/>
      </c>
      <c r="I1182" s="133" t="str">
        <f>IF(F1182="","",($L$2/H1182)-1)</f>
        <v/>
      </c>
      <c r="J1182" s="11">
        <f>IF(J1184="","Verificar",TRUNC(MEDIAN(J1184:J1187),2))</f>
        <v>61.29</v>
      </c>
      <c r="K1182" s="2">
        <f>COUNTA(C1184:C1188)</f>
        <v>2</v>
      </c>
    </row>
    <row r="1183" spans="2:11" x14ac:dyDescent="0.25">
      <c r="B1183" s="12" t="s">
        <v>10</v>
      </c>
      <c r="C1183" s="13" t="s">
        <v>11</v>
      </c>
      <c r="D1183" s="13" t="s">
        <v>12</v>
      </c>
      <c r="E1183" s="14" t="s">
        <v>13</v>
      </c>
      <c r="F1183" s="15" t="s">
        <v>14</v>
      </c>
      <c r="G1183" s="14" t="s">
        <v>7</v>
      </c>
      <c r="H1183" s="124"/>
      <c r="I1183" s="134"/>
      <c r="J1183" s="16"/>
    </row>
    <row r="1184" spans="2:11" x14ac:dyDescent="0.25">
      <c r="B1184" s="24" t="s">
        <v>1076</v>
      </c>
      <c r="C1184" s="23" t="s">
        <v>247</v>
      </c>
      <c r="D1184" s="23" t="s">
        <v>242</v>
      </c>
      <c r="E1184" s="31" t="s">
        <v>248</v>
      </c>
      <c r="F1184" s="26">
        <v>44888</v>
      </c>
      <c r="G1184" s="101">
        <v>55.57</v>
      </c>
      <c r="H1184" s="146">
        <f>IF(F1184="","",IF(F1184&gt;$L$3,"",VLOOKUP(F1184,'Índice de Preço  INCC-DI FGV'!$A$3:$D$158,4)))</f>
        <v>1050.701</v>
      </c>
      <c r="I1184" s="147">
        <f t="shared" ref="I1184:I1187" si="338">IF(F1184="","",IF(F1184&gt;$L$3,"",($L$2/H1184)-1))</f>
        <v>1.6387154861373654E-2</v>
      </c>
      <c r="J1184" s="148">
        <f t="shared" ref="J1184:J1187" si="339">IF(G1184="","",IF(F1184&gt;$L$3,G1184,G1184*(1+I1184)))</f>
        <v>56.480634195646537</v>
      </c>
    </row>
    <row r="1185" spans="2:11" x14ac:dyDescent="0.25">
      <c r="B1185" s="24" t="s">
        <v>1053</v>
      </c>
      <c r="C1185" s="23" t="s">
        <v>1052</v>
      </c>
      <c r="D1185" s="23" t="s">
        <v>242</v>
      </c>
      <c r="E1185" s="31" t="s">
        <v>249</v>
      </c>
      <c r="F1185" s="26">
        <v>44888</v>
      </c>
      <c r="G1185" s="101">
        <v>65.040000000000006</v>
      </c>
      <c r="H1185" s="146">
        <f>IF(F1185="","",IF(F1185&gt;$L$3,"",VLOOKUP(F1185,'Índice de Preço  INCC-DI FGV'!$A$3:$D$158,4)))</f>
        <v>1050.701</v>
      </c>
      <c r="I1185" s="147">
        <f t="shared" si="338"/>
        <v>1.6387154861373654E-2</v>
      </c>
      <c r="J1185" s="148">
        <f t="shared" si="339"/>
        <v>66.105820552183744</v>
      </c>
    </row>
    <row r="1186" spans="2:11" x14ac:dyDescent="0.25">
      <c r="B1186" s="24"/>
      <c r="C1186" s="23"/>
      <c r="D1186" s="23"/>
      <c r="E1186" s="31"/>
      <c r="F1186" s="26"/>
      <c r="G1186" s="101"/>
      <c r="H1186" s="146" t="str">
        <f>IF(F1186="","",IF(F1186&gt;$L$3,"",VLOOKUP(F1186,'Índice de Preço  INCC-DI FGV'!$A$3:$D$158,4)))</f>
        <v/>
      </c>
      <c r="I1186" s="147" t="str">
        <f t="shared" si="338"/>
        <v/>
      </c>
      <c r="J1186" s="148" t="str">
        <f t="shared" si="339"/>
        <v/>
      </c>
    </row>
    <row r="1187" spans="2:11" x14ac:dyDescent="0.25">
      <c r="B1187" s="24"/>
      <c r="C1187" s="23"/>
      <c r="D1187" s="23"/>
      <c r="E1187" s="31"/>
      <c r="F1187" s="26"/>
      <c r="G1187" s="101"/>
      <c r="H1187" s="146" t="str">
        <f>IF(F1187="","",IF(F1187&gt;$L$3,"",VLOOKUP(F1187,'Índice de Preço  INCC-DI FGV'!$A$3:$D$158,4)))</f>
        <v/>
      </c>
      <c r="I1187" s="147" t="str">
        <f t="shared" si="338"/>
        <v/>
      </c>
      <c r="J1187" s="148" t="str">
        <f t="shared" si="339"/>
        <v/>
      </c>
    </row>
    <row r="1188" spans="2:11" x14ac:dyDescent="0.25">
      <c r="B1188" s="17" t="s">
        <v>22</v>
      </c>
      <c r="C1188" s="18"/>
      <c r="D1188" s="19"/>
      <c r="E1188" s="27"/>
      <c r="F1188" s="20"/>
      <c r="G1188" s="20"/>
      <c r="H1188" s="125" t="str">
        <f>IF(F1188="","",VLOOKUP(F1188,'Índice de Preço  INCC-DI FGV'!$A$3:$D$158,4))</f>
        <v/>
      </c>
      <c r="I1188" s="135" t="str">
        <f>IF(F1188="","",($L$2/H1188)-1)</f>
        <v/>
      </c>
      <c r="J1188" s="21"/>
    </row>
    <row r="1189" spans="2:11" x14ac:dyDescent="0.25">
      <c r="B1189" s="7">
        <f>B1182+1</f>
        <v>170</v>
      </c>
      <c r="C1189" s="8" t="s">
        <v>250</v>
      </c>
      <c r="D1189" s="8"/>
      <c r="E1189" s="9" t="s">
        <v>130</v>
      </c>
      <c r="F1189" s="10"/>
      <c r="G1189" s="10">
        <f>IF(G1191="","Verificar",TRUNC(MEDIAN(G1191:G1194),2))</f>
        <v>19.5</v>
      </c>
      <c r="H1189" s="123" t="str">
        <f>IF(F1189="","",VLOOKUP(F1189,'Índice de Preço  INCC-DI FGV'!$A$3:$D$158,4))</f>
        <v/>
      </c>
      <c r="I1189" s="133" t="str">
        <f>IF(F1189="","",($L$2/H1189)-1)</f>
        <v/>
      </c>
      <c r="J1189" s="11">
        <f>IF(J1191="","Verificar",TRUNC(MEDIAN(J1191:J1194),2))</f>
        <v>19.82</v>
      </c>
      <c r="K1189" s="2">
        <f>COUNTA(C1191:C1195)</f>
        <v>2</v>
      </c>
    </row>
    <row r="1190" spans="2:11" x14ac:dyDescent="0.25">
      <c r="B1190" s="12" t="s">
        <v>10</v>
      </c>
      <c r="C1190" s="13" t="s">
        <v>11</v>
      </c>
      <c r="D1190" s="13" t="s">
        <v>12</v>
      </c>
      <c r="E1190" s="14" t="s">
        <v>13</v>
      </c>
      <c r="F1190" s="15" t="s">
        <v>14</v>
      </c>
      <c r="G1190" s="14" t="s">
        <v>7</v>
      </c>
      <c r="H1190" s="124"/>
      <c r="I1190" s="134"/>
      <c r="J1190" s="16"/>
    </row>
    <row r="1191" spans="2:11" x14ac:dyDescent="0.25">
      <c r="B1191" s="24" t="s">
        <v>1076</v>
      </c>
      <c r="C1191" s="23" t="s">
        <v>247</v>
      </c>
      <c r="D1191" s="23" t="s">
        <v>242</v>
      </c>
      <c r="E1191" s="31" t="s">
        <v>251</v>
      </c>
      <c r="F1191" s="26">
        <v>44888</v>
      </c>
      <c r="G1191" s="101">
        <v>17.260000000000002</v>
      </c>
      <c r="H1191" s="146">
        <f>IF(F1191="","",IF(F1191&gt;$L$3,"",VLOOKUP(F1191,'Índice de Preço  INCC-DI FGV'!$A$3:$D$158,4)))</f>
        <v>1050.701</v>
      </c>
      <c r="I1191" s="147">
        <f t="shared" ref="I1191:I1194" si="340">IF(F1191="","",IF(F1191&gt;$L$3,"",($L$2/H1191)-1))</f>
        <v>1.6387154861373654E-2</v>
      </c>
      <c r="J1191" s="148">
        <f t="shared" ref="J1191:J1194" si="341">IF(G1191="","",IF(F1191&gt;$L$3,G1191,G1191*(1+I1191)))</f>
        <v>17.542842292907309</v>
      </c>
    </row>
    <row r="1192" spans="2:11" x14ac:dyDescent="0.25">
      <c r="B1192" s="24" t="s">
        <v>1053</v>
      </c>
      <c r="C1192" s="23" t="s">
        <v>1052</v>
      </c>
      <c r="D1192" s="23" t="s">
        <v>242</v>
      </c>
      <c r="E1192" s="31" t="s">
        <v>252</v>
      </c>
      <c r="F1192" s="26">
        <v>44888</v>
      </c>
      <c r="G1192" s="101">
        <v>21.75</v>
      </c>
      <c r="H1192" s="146">
        <f>IF(F1192="","",IF(F1192&gt;$L$3,"",VLOOKUP(F1192,'Índice de Preço  INCC-DI FGV'!$A$3:$D$158,4)))</f>
        <v>1050.701</v>
      </c>
      <c r="I1192" s="147">
        <f t="shared" si="340"/>
        <v>1.6387154861373654E-2</v>
      </c>
      <c r="J1192" s="148">
        <f t="shared" si="341"/>
        <v>22.106420618234878</v>
      </c>
    </row>
    <row r="1193" spans="2:11" x14ac:dyDescent="0.25">
      <c r="B1193" s="24"/>
      <c r="C1193" s="23"/>
      <c r="D1193" s="23"/>
      <c r="E1193" s="31"/>
      <c r="F1193" s="26"/>
      <c r="G1193" s="101"/>
      <c r="H1193" s="146" t="str">
        <f>IF(F1193="","",IF(F1193&gt;$L$3,"",VLOOKUP(F1193,'Índice de Preço  INCC-DI FGV'!$A$3:$D$158,4)))</f>
        <v/>
      </c>
      <c r="I1193" s="147" t="str">
        <f t="shared" si="340"/>
        <v/>
      </c>
      <c r="J1193" s="148" t="str">
        <f t="shared" si="341"/>
        <v/>
      </c>
    </row>
    <row r="1194" spans="2:11" x14ac:dyDescent="0.25">
      <c r="B1194" s="24"/>
      <c r="C1194" s="23"/>
      <c r="D1194" s="23"/>
      <c r="E1194" s="25"/>
      <c r="F1194" s="26"/>
      <c r="G1194" s="101"/>
      <c r="H1194" s="146" t="str">
        <f>IF(F1194="","",IF(F1194&gt;$L$3,"",VLOOKUP(F1194,'Índice de Preço  INCC-DI FGV'!$A$3:$D$158,4)))</f>
        <v/>
      </c>
      <c r="I1194" s="147" t="str">
        <f t="shared" si="340"/>
        <v/>
      </c>
      <c r="J1194" s="148" t="str">
        <f t="shared" si="341"/>
        <v/>
      </c>
    </row>
    <row r="1195" spans="2:11" x14ac:dyDescent="0.25">
      <c r="B1195" s="17" t="s">
        <v>22</v>
      </c>
      <c r="C1195" s="18"/>
      <c r="D1195" s="19"/>
      <c r="E1195" s="27"/>
      <c r="F1195" s="20"/>
      <c r="G1195" s="20"/>
      <c r="H1195" s="125" t="str">
        <f>IF(F1195="","",VLOOKUP(F1195,'Índice de Preço  INCC-DI FGV'!$A$3:$D$158,4))</f>
        <v/>
      </c>
      <c r="I1195" s="135" t="str">
        <f>IF(F1195="","",($L$2/H1195)-1)</f>
        <v/>
      </c>
      <c r="J1195" s="21"/>
    </row>
    <row r="1196" spans="2:11" x14ac:dyDescent="0.25">
      <c r="B1196" s="7">
        <f>B1189+1</f>
        <v>171</v>
      </c>
      <c r="C1196" s="8" t="s">
        <v>253</v>
      </c>
      <c r="D1196" s="8"/>
      <c r="E1196" s="9" t="s">
        <v>130</v>
      </c>
      <c r="F1196" s="10"/>
      <c r="G1196" s="10">
        <f>IF(G1198="","Verificar",TRUNC(MEDIAN(G1198:G1201),2))</f>
        <v>97.34</v>
      </c>
      <c r="H1196" s="123" t="str">
        <f>IF(F1196="","",VLOOKUP(F1196,'Índice de Preço  INCC-DI FGV'!$A$3:$D$158,4))</f>
        <v/>
      </c>
      <c r="I1196" s="133" t="str">
        <f>IF(F1196="","",($L$2/H1196)-1)</f>
        <v/>
      </c>
      <c r="J1196" s="11">
        <f>IF(J1198="","Verificar",TRUNC(MEDIAN(J1198:J1201),2))</f>
        <v>98.94</v>
      </c>
      <c r="K1196" s="2">
        <f>COUNTA(C1198:C1202)</f>
        <v>2</v>
      </c>
    </row>
    <row r="1197" spans="2:11" x14ac:dyDescent="0.25">
      <c r="B1197" s="12" t="s">
        <v>10</v>
      </c>
      <c r="C1197" s="13" t="s">
        <v>11</v>
      </c>
      <c r="D1197" s="13" t="s">
        <v>12</v>
      </c>
      <c r="E1197" s="14" t="s">
        <v>13</v>
      </c>
      <c r="F1197" s="15" t="s">
        <v>14</v>
      </c>
      <c r="G1197" s="14" t="s">
        <v>7</v>
      </c>
      <c r="H1197" s="124"/>
      <c r="I1197" s="134"/>
      <c r="J1197" s="16"/>
    </row>
    <row r="1198" spans="2:11" x14ac:dyDescent="0.25">
      <c r="B1198" s="24" t="s">
        <v>373</v>
      </c>
      <c r="C1198" s="23" t="s">
        <v>254</v>
      </c>
      <c r="D1198" s="23" t="s">
        <v>242</v>
      </c>
      <c r="E1198" s="31" t="s">
        <v>255</v>
      </c>
      <c r="F1198" s="26">
        <v>44888</v>
      </c>
      <c r="G1198" s="101">
        <v>85</v>
      </c>
      <c r="H1198" s="146">
        <f>IF(F1198="","",IF(F1198&gt;$L$3,"",VLOOKUP(F1198,'Índice de Preço  INCC-DI FGV'!$A$3:$D$158,4)))</f>
        <v>1050.701</v>
      </c>
      <c r="I1198" s="147">
        <f t="shared" ref="I1198:I1201" si="342">IF(F1198="","",IF(F1198&gt;$L$3,"",($L$2/H1198)-1))</f>
        <v>1.6387154861373654E-2</v>
      </c>
      <c r="J1198" s="148">
        <f t="shared" ref="J1198:J1201" si="343">IF(G1198="","",IF(F1198&gt;$L$3,G1198,G1198*(1+I1198)))</f>
        <v>86.392908163216759</v>
      </c>
    </row>
    <row r="1199" spans="2:11" x14ac:dyDescent="0.25">
      <c r="B1199" s="152" t="s">
        <v>1027</v>
      </c>
      <c r="C1199" s="23" t="s">
        <v>256</v>
      </c>
      <c r="D1199" s="23" t="s">
        <v>242</v>
      </c>
      <c r="E1199" s="31" t="s">
        <v>257</v>
      </c>
      <c r="F1199" s="26">
        <v>44888</v>
      </c>
      <c r="G1199" s="101">
        <v>109.69</v>
      </c>
      <c r="H1199" s="146">
        <f>IF(F1199="","",IF(F1199&gt;$L$3,"",VLOOKUP(F1199,'Índice de Preço  INCC-DI FGV'!$A$3:$D$158,4)))</f>
        <v>1050.701</v>
      </c>
      <c r="I1199" s="147">
        <f t="shared" si="342"/>
        <v>1.6387154861373654E-2</v>
      </c>
      <c r="J1199" s="148">
        <f t="shared" si="343"/>
        <v>111.48750701674408</v>
      </c>
    </row>
    <row r="1200" spans="2:11" x14ac:dyDescent="0.25">
      <c r="B1200" s="152"/>
      <c r="C1200" s="23"/>
      <c r="D1200" s="23"/>
      <c r="E1200" s="31"/>
      <c r="F1200" s="26"/>
      <c r="G1200" s="101"/>
      <c r="H1200" s="146" t="str">
        <f>IF(F1200="","",IF(F1200&gt;$L$3,"",VLOOKUP(F1200,'Índice de Preço  INCC-DI FGV'!$A$3:$D$158,4)))</f>
        <v/>
      </c>
      <c r="I1200" s="147" t="str">
        <f t="shared" si="342"/>
        <v/>
      </c>
      <c r="J1200" s="148" t="str">
        <f t="shared" si="343"/>
        <v/>
      </c>
    </row>
    <row r="1201" spans="2:11" x14ac:dyDescent="0.25">
      <c r="B1201" s="24"/>
      <c r="C1201" s="23"/>
      <c r="D1201" s="23"/>
      <c r="E1201" s="25"/>
      <c r="F1201" s="26"/>
      <c r="G1201" s="101"/>
      <c r="H1201" s="146" t="str">
        <f>IF(F1201="","",IF(F1201&gt;$L$3,"",VLOOKUP(F1201,'Índice de Preço  INCC-DI FGV'!$A$3:$D$158,4)))</f>
        <v/>
      </c>
      <c r="I1201" s="147" t="str">
        <f t="shared" si="342"/>
        <v/>
      </c>
      <c r="J1201" s="148" t="str">
        <f t="shared" si="343"/>
        <v/>
      </c>
    </row>
    <row r="1202" spans="2:11" x14ac:dyDescent="0.25">
      <c r="B1202" s="17" t="s">
        <v>22</v>
      </c>
      <c r="C1202" s="18"/>
      <c r="D1202" s="19"/>
      <c r="E1202" s="27"/>
      <c r="F1202" s="20"/>
      <c r="G1202" s="20"/>
      <c r="H1202" s="125" t="str">
        <f>IF(F1202="","",VLOOKUP(F1202,'Índice de Preço  INCC-DI FGV'!$A$3:$D$158,4))</f>
        <v/>
      </c>
      <c r="I1202" s="135" t="str">
        <f>IF(F1202="","",($L$2/H1202)-1)</f>
        <v/>
      </c>
      <c r="J1202" s="21"/>
    </row>
    <row r="1203" spans="2:11" x14ac:dyDescent="0.25">
      <c r="B1203" s="7">
        <f>B1196+1</f>
        <v>172</v>
      </c>
      <c r="C1203" s="8" t="s">
        <v>258</v>
      </c>
      <c r="D1203" s="8"/>
      <c r="E1203" s="9" t="s">
        <v>130</v>
      </c>
      <c r="F1203" s="10"/>
      <c r="G1203" s="10">
        <f>IF(G1205="","Verificar",TRUNC(MEDIAN(G1205:G1208),2))</f>
        <v>20.02</v>
      </c>
      <c r="H1203" s="123" t="str">
        <f>IF(F1203="","",VLOOKUP(F1203,'Índice de Preço  INCC-DI FGV'!$A$3:$D$158,4))</f>
        <v/>
      </c>
      <c r="I1203" s="133" t="str">
        <f>IF(F1203="","",($L$2/H1203)-1)</f>
        <v/>
      </c>
      <c r="J1203" s="11">
        <f>IF(J1205="","Verificar",TRUNC(MEDIAN(J1205:J1208),2))</f>
        <v>20.350000000000001</v>
      </c>
      <c r="K1203" s="2">
        <f>COUNTA(C1205:C1209)</f>
        <v>2</v>
      </c>
    </row>
    <row r="1204" spans="2:11" x14ac:dyDescent="0.25">
      <c r="B1204" s="12" t="s">
        <v>10</v>
      </c>
      <c r="C1204" s="13" t="s">
        <v>11</v>
      </c>
      <c r="D1204" s="13" t="s">
        <v>12</v>
      </c>
      <c r="E1204" s="14" t="s">
        <v>13</v>
      </c>
      <c r="F1204" s="15" t="s">
        <v>14</v>
      </c>
      <c r="G1204" s="14" t="s">
        <v>7</v>
      </c>
      <c r="H1204" s="124"/>
      <c r="I1204" s="134"/>
      <c r="J1204" s="16"/>
    </row>
    <row r="1205" spans="2:11" x14ac:dyDescent="0.25">
      <c r="B1205" s="24" t="s">
        <v>1054</v>
      </c>
      <c r="C1205" s="23" t="s">
        <v>259</v>
      </c>
      <c r="D1205" s="23" t="s">
        <v>242</v>
      </c>
      <c r="E1205" s="31" t="s">
        <v>260</v>
      </c>
      <c r="F1205" s="26">
        <v>44888</v>
      </c>
      <c r="G1205" s="101">
        <v>24.35</v>
      </c>
      <c r="H1205" s="146">
        <f>IF(F1205="","",IF(F1205&gt;$L$3,"",VLOOKUP(F1205,'Índice de Preço  INCC-DI FGV'!$A$3:$D$158,4)))</f>
        <v>1050.701</v>
      </c>
      <c r="I1205" s="147">
        <f t="shared" ref="I1205:I1208" si="344">IF(F1205="","",IF(F1205&gt;$L$3,"",($L$2/H1205)-1))</f>
        <v>1.6387154861373654E-2</v>
      </c>
      <c r="J1205" s="148">
        <f t="shared" ref="J1205:J1208" si="345">IF(G1205="","",IF(F1205&gt;$L$3,G1205,G1205*(1+I1205)))</f>
        <v>24.749027220874449</v>
      </c>
    </row>
    <row r="1206" spans="2:11" x14ac:dyDescent="0.25">
      <c r="B1206" s="152" t="s">
        <v>1027</v>
      </c>
      <c r="C1206" s="23" t="s">
        <v>261</v>
      </c>
      <c r="D1206" s="23" t="s">
        <v>242</v>
      </c>
      <c r="E1206" s="31" t="s">
        <v>262</v>
      </c>
      <c r="F1206" s="26">
        <v>44888</v>
      </c>
      <c r="G1206" s="101">
        <v>15.7</v>
      </c>
      <c r="H1206" s="146">
        <f>IF(F1206="","",IF(F1206&gt;$L$3,"",VLOOKUP(F1206,'Índice de Preço  INCC-DI FGV'!$A$3:$D$158,4)))</f>
        <v>1050.701</v>
      </c>
      <c r="I1206" s="147">
        <f t="shared" si="344"/>
        <v>1.6387154861373654E-2</v>
      </c>
      <c r="J1206" s="148">
        <f t="shared" si="345"/>
        <v>15.957278331323566</v>
      </c>
    </row>
    <row r="1207" spans="2:11" x14ac:dyDescent="0.25">
      <c r="B1207" s="152"/>
      <c r="C1207" s="23"/>
      <c r="D1207" s="23"/>
      <c r="E1207" s="31"/>
      <c r="F1207" s="26"/>
      <c r="G1207" s="101"/>
      <c r="H1207" s="146" t="str">
        <f>IF(F1207="","",IF(F1207&gt;$L$3,"",VLOOKUP(F1207,'Índice de Preço  INCC-DI FGV'!$A$3:$D$158,4)))</f>
        <v/>
      </c>
      <c r="I1207" s="147" t="str">
        <f t="shared" si="344"/>
        <v/>
      </c>
      <c r="J1207" s="148" t="str">
        <f t="shared" si="345"/>
        <v/>
      </c>
    </row>
    <row r="1208" spans="2:11" x14ac:dyDescent="0.25">
      <c r="B1208" s="24"/>
      <c r="C1208" s="23"/>
      <c r="D1208" s="23"/>
      <c r="E1208" s="25"/>
      <c r="F1208" s="26"/>
      <c r="G1208" s="101"/>
      <c r="H1208" s="146" t="str">
        <f>IF(F1208="","",IF(F1208&gt;$L$3,"",VLOOKUP(F1208,'Índice de Preço  INCC-DI FGV'!$A$3:$D$158,4)))</f>
        <v/>
      </c>
      <c r="I1208" s="147" t="str">
        <f t="shared" si="344"/>
        <v/>
      </c>
      <c r="J1208" s="148" t="str">
        <f t="shared" si="345"/>
        <v/>
      </c>
    </row>
    <row r="1209" spans="2:11" x14ac:dyDescent="0.25">
      <c r="B1209" s="17" t="s">
        <v>22</v>
      </c>
      <c r="C1209" s="18"/>
      <c r="D1209" s="19"/>
      <c r="E1209" s="27"/>
      <c r="F1209" s="20"/>
      <c r="G1209" s="20"/>
      <c r="H1209" s="125" t="str">
        <f>IF(F1209="","",VLOOKUP(F1209,'Índice de Preço  INCC-DI FGV'!$A$3:$D$158,4))</f>
        <v/>
      </c>
      <c r="I1209" s="135" t="str">
        <f>IF(F1209="","",($L$2/H1209)-1)</f>
        <v/>
      </c>
      <c r="J1209" s="21"/>
    </row>
    <row r="1210" spans="2:11" x14ac:dyDescent="0.25">
      <c r="B1210" s="7">
        <f>B1203+1</f>
        <v>173</v>
      </c>
      <c r="C1210" s="8" t="s">
        <v>263</v>
      </c>
      <c r="D1210" s="8"/>
      <c r="E1210" s="9" t="s">
        <v>130</v>
      </c>
      <c r="F1210" s="10"/>
      <c r="G1210" s="10">
        <f>IF(G1212="","Verificar",TRUNC(MEDIAN(G1212:G1215),2))</f>
        <v>0.71</v>
      </c>
      <c r="H1210" s="123" t="str">
        <f>IF(F1210="","",VLOOKUP(F1210,'Índice de Preço  INCC-DI FGV'!$A$3:$D$158,4))</f>
        <v/>
      </c>
      <c r="I1210" s="133" t="str">
        <f>IF(F1210="","",($L$2/H1210)-1)</f>
        <v/>
      </c>
      <c r="J1210" s="11">
        <f>IF(J1212="","Verificar",TRUNC(MEDIAN(J1212:J1215),2))</f>
        <v>0.72</v>
      </c>
      <c r="K1210" s="2">
        <f>COUNTA(C1212:C1216)</f>
        <v>1</v>
      </c>
    </row>
    <row r="1211" spans="2:11" x14ac:dyDescent="0.25">
      <c r="B1211" s="12" t="s">
        <v>10</v>
      </c>
      <c r="C1211" s="13" t="s">
        <v>11</v>
      </c>
      <c r="D1211" s="13" t="s">
        <v>12</v>
      </c>
      <c r="E1211" s="14" t="s">
        <v>13</v>
      </c>
      <c r="F1211" s="15" t="s">
        <v>14</v>
      </c>
      <c r="G1211" s="14" t="s">
        <v>7</v>
      </c>
      <c r="H1211" s="124"/>
      <c r="I1211" s="134"/>
      <c r="J1211" s="16"/>
    </row>
    <row r="1212" spans="2:11" x14ac:dyDescent="0.25">
      <c r="B1212" s="24" t="s">
        <v>1078</v>
      </c>
      <c r="C1212" s="23" t="s">
        <v>264</v>
      </c>
      <c r="D1212" s="23"/>
      <c r="E1212" s="31" t="s">
        <v>265</v>
      </c>
      <c r="F1212" s="26">
        <v>44888</v>
      </c>
      <c r="G1212" s="101">
        <f>213.91/300</f>
        <v>0.7130333333333333</v>
      </c>
      <c r="H1212" s="146">
        <f>IF(F1212="","",IF(F1212&gt;$L$3,"",VLOOKUP(F1212,'Índice de Preço  INCC-DI FGV'!$A$3:$D$158,4)))</f>
        <v>1050.701</v>
      </c>
      <c r="I1212" s="147">
        <f t="shared" ref="I1212:I1215" si="346">IF(F1212="","",IF(F1212&gt;$L$3,"",($L$2/H1212)-1))</f>
        <v>1.6387154861373654E-2</v>
      </c>
      <c r="J1212" s="148">
        <f t="shared" ref="J1212:J1215" si="347">IF(G1212="","",IF(F1212&gt;$L$3,G1212,G1212*(1+I1212)))</f>
        <v>0.72471792098798804</v>
      </c>
    </row>
    <row r="1213" spans="2:11" x14ac:dyDescent="0.25">
      <c r="B1213" s="24"/>
      <c r="C1213" s="23"/>
      <c r="D1213" s="23"/>
      <c r="E1213" s="25"/>
      <c r="F1213" s="26"/>
      <c r="G1213" s="101"/>
      <c r="H1213" s="146" t="str">
        <f>IF(F1213="","",IF(F1213&gt;$L$3,"",VLOOKUP(F1213,'Índice de Preço  INCC-DI FGV'!$A$3:$D$158,4)))</f>
        <v/>
      </c>
      <c r="I1213" s="147" t="str">
        <f t="shared" si="346"/>
        <v/>
      </c>
      <c r="J1213" s="148" t="str">
        <f t="shared" si="347"/>
        <v/>
      </c>
    </row>
    <row r="1214" spans="2:11" x14ac:dyDescent="0.25">
      <c r="B1214" s="24"/>
      <c r="C1214" s="23"/>
      <c r="D1214" s="23"/>
      <c r="E1214" s="25"/>
      <c r="F1214" s="26"/>
      <c r="G1214" s="101"/>
      <c r="H1214" s="146" t="str">
        <f>IF(F1214="","",IF(F1214&gt;$L$3,"",VLOOKUP(F1214,'Índice de Preço  INCC-DI FGV'!$A$3:$D$158,4)))</f>
        <v/>
      </c>
      <c r="I1214" s="147" t="str">
        <f t="shared" si="346"/>
        <v/>
      </c>
      <c r="J1214" s="148" t="str">
        <f t="shared" si="347"/>
        <v/>
      </c>
    </row>
    <row r="1215" spans="2:11" x14ac:dyDescent="0.25">
      <c r="B1215" s="24"/>
      <c r="C1215" s="23"/>
      <c r="D1215" s="23"/>
      <c r="E1215" s="25"/>
      <c r="F1215" s="26"/>
      <c r="G1215" s="101"/>
      <c r="H1215" s="146" t="str">
        <f>IF(F1215="","",IF(F1215&gt;$L$3,"",VLOOKUP(F1215,'Índice de Preço  INCC-DI FGV'!$A$3:$D$158,4)))</f>
        <v/>
      </c>
      <c r="I1215" s="147" t="str">
        <f t="shared" si="346"/>
        <v/>
      </c>
      <c r="J1215" s="148" t="str">
        <f t="shared" si="347"/>
        <v/>
      </c>
    </row>
    <row r="1216" spans="2:11" x14ac:dyDescent="0.25">
      <c r="B1216" s="17" t="s">
        <v>22</v>
      </c>
      <c r="C1216" s="18"/>
      <c r="D1216" s="19"/>
      <c r="E1216" s="27"/>
      <c r="F1216" s="20"/>
      <c r="G1216" s="20"/>
      <c r="H1216" s="125" t="str">
        <f>IF(F1216="","",VLOOKUP(F1216,'Índice de Preço  INCC-DI FGV'!$A$3:$D$158,4))</f>
        <v/>
      </c>
      <c r="I1216" s="135" t="str">
        <f>IF(F1216="","",($L$2/H1216)-1)</f>
        <v/>
      </c>
      <c r="J1216" s="21"/>
    </row>
    <row r="1217" spans="2:11" x14ac:dyDescent="0.25">
      <c r="B1217" s="7">
        <f>B1210+1</f>
        <v>174</v>
      </c>
      <c r="C1217" s="8" t="s">
        <v>266</v>
      </c>
      <c r="D1217" s="8"/>
      <c r="E1217" s="9" t="s">
        <v>130</v>
      </c>
      <c r="F1217" s="10"/>
      <c r="G1217" s="10">
        <f>IF(G1219="","Verificar",TRUNC(MEDIAN(G1219:G1222),2))</f>
        <v>49.63</v>
      </c>
      <c r="H1217" s="123" t="str">
        <f>IF(F1217="","",VLOOKUP(F1217,'Índice de Preço  INCC-DI FGV'!$A$3:$D$158,4))</f>
        <v/>
      </c>
      <c r="I1217" s="133" t="str">
        <f>IF(F1217="","",($L$2/H1217)-1)</f>
        <v/>
      </c>
      <c r="J1217" s="11">
        <f>IF(J1219="","Verificar",TRUNC(MEDIAN(J1219:J1222),2))</f>
        <v>50.44</v>
      </c>
      <c r="K1217" s="2">
        <f>COUNTA(C1219:C1223)</f>
        <v>2</v>
      </c>
    </row>
    <row r="1218" spans="2:11" x14ac:dyDescent="0.25">
      <c r="B1218" s="12" t="s">
        <v>10</v>
      </c>
      <c r="C1218" s="13" t="s">
        <v>11</v>
      </c>
      <c r="D1218" s="13" t="s">
        <v>12</v>
      </c>
      <c r="E1218" s="14" t="s">
        <v>13</v>
      </c>
      <c r="F1218" s="15" t="s">
        <v>14</v>
      </c>
      <c r="G1218" s="14" t="s">
        <v>7</v>
      </c>
      <c r="H1218" s="124"/>
      <c r="I1218" s="134"/>
      <c r="J1218" s="16"/>
    </row>
    <row r="1219" spans="2:11" x14ac:dyDescent="0.25">
      <c r="B1219" s="152" t="s">
        <v>1027</v>
      </c>
      <c r="C1219" s="23" t="s">
        <v>261</v>
      </c>
      <c r="D1219" s="23" t="s">
        <v>242</v>
      </c>
      <c r="E1219" s="31" t="s">
        <v>267</v>
      </c>
      <c r="F1219" s="26">
        <v>44888</v>
      </c>
      <c r="G1219" s="101">
        <v>63.28</v>
      </c>
      <c r="H1219" s="146">
        <f>IF(F1219="","",IF(F1219&gt;$L$3,"",VLOOKUP(F1219,'Índice de Preço  INCC-DI FGV'!$A$3:$D$158,4)))</f>
        <v>1050.701</v>
      </c>
      <c r="I1219" s="147">
        <f t="shared" ref="I1219:I1222" si="348">IF(F1219="","",IF(F1219&gt;$L$3,"",($L$2/H1219)-1))</f>
        <v>1.6387154861373654E-2</v>
      </c>
      <c r="J1219" s="148">
        <f t="shared" ref="J1219:J1222" si="349">IF(G1219="","",IF(F1219&gt;$L$3,G1219,G1219*(1+I1219)))</f>
        <v>64.316979159627721</v>
      </c>
    </row>
    <row r="1220" spans="2:11" x14ac:dyDescent="0.25">
      <c r="B1220" s="22" t="s">
        <v>369</v>
      </c>
      <c r="C1220" s="23" t="s">
        <v>268</v>
      </c>
      <c r="D1220" s="23" t="s">
        <v>242</v>
      </c>
      <c r="E1220" s="31" t="s">
        <v>269</v>
      </c>
      <c r="F1220" s="26">
        <v>44888</v>
      </c>
      <c r="G1220" s="101">
        <v>35.99</v>
      </c>
      <c r="H1220" s="146">
        <f>IF(F1220="","",IF(F1220&gt;$L$3,"",VLOOKUP(F1220,'Índice de Preço  INCC-DI FGV'!$A$3:$D$158,4)))</f>
        <v>1050.701</v>
      </c>
      <c r="I1220" s="147">
        <f t="shared" si="348"/>
        <v>1.6387154861373654E-2</v>
      </c>
      <c r="J1220" s="148">
        <f t="shared" si="349"/>
        <v>36.579773703460837</v>
      </c>
    </row>
    <row r="1221" spans="2:11" x14ac:dyDescent="0.25">
      <c r="B1221" s="22"/>
      <c r="C1221" s="23"/>
      <c r="D1221" s="23"/>
      <c r="E1221" s="31"/>
      <c r="F1221" s="26"/>
      <c r="G1221" s="101"/>
      <c r="H1221" s="146" t="str">
        <f>IF(F1221="","",IF(F1221&gt;$L$3,"",VLOOKUP(F1221,'Índice de Preço  INCC-DI FGV'!$A$3:$D$158,4)))</f>
        <v/>
      </c>
      <c r="I1221" s="147" t="str">
        <f t="shared" si="348"/>
        <v/>
      </c>
      <c r="J1221" s="148" t="str">
        <f t="shared" si="349"/>
        <v/>
      </c>
    </row>
    <row r="1222" spans="2:11" x14ac:dyDescent="0.25">
      <c r="B1222" s="24"/>
      <c r="C1222" s="23"/>
      <c r="D1222" s="23"/>
      <c r="E1222" s="25"/>
      <c r="F1222" s="26"/>
      <c r="G1222" s="101"/>
      <c r="H1222" s="146" t="str">
        <f>IF(F1222="","",IF(F1222&gt;$L$3,"",VLOOKUP(F1222,'Índice de Preço  INCC-DI FGV'!$A$3:$D$158,4)))</f>
        <v/>
      </c>
      <c r="I1222" s="147" t="str">
        <f t="shared" si="348"/>
        <v/>
      </c>
      <c r="J1222" s="148" t="str">
        <f t="shared" si="349"/>
        <v/>
      </c>
    </row>
    <row r="1223" spans="2:11" x14ac:dyDescent="0.25">
      <c r="B1223" s="17" t="s">
        <v>22</v>
      </c>
      <c r="C1223" s="18"/>
      <c r="D1223" s="19"/>
      <c r="E1223" s="27"/>
      <c r="F1223" s="20"/>
      <c r="G1223" s="20"/>
      <c r="H1223" s="125" t="str">
        <f>IF(F1223="","",VLOOKUP(F1223,'Índice de Preço  INCC-DI FGV'!$A$3:$D$158,4))</f>
        <v/>
      </c>
      <c r="I1223" s="135" t="str">
        <f>IF(F1223="","",($L$2/H1223)-1)</f>
        <v/>
      </c>
      <c r="J1223" s="21"/>
    </row>
    <row r="1224" spans="2:11" ht="22.5" x14ac:dyDescent="0.25">
      <c r="B1224" s="7">
        <f>B1217+1</f>
        <v>175</v>
      </c>
      <c r="C1224" s="8" t="s">
        <v>270</v>
      </c>
      <c r="D1224" s="8"/>
      <c r="E1224" s="9" t="s">
        <v>130</v>
      </c>
      <c r="F1224" s="10"/>
      <c r="G1224" s="10">
        <f>IF(G1226="","Verificar",TRUNC(MEDIAN(G1226:G1229),2))</f>
        <v>16.579999999999998</v>
      </c>
      <c r="H1224" s="123" t="str">
        <f>IF(F1224="","",VLOOKUP(F1224,'Índice de Preço  INCC-DI FGV'!$A$3:$D$158,4))</f>
        <v/>
      </c>
      <c r="I1224" s="133" t="str">
        <f>IF(F1224="","",($L$2/H1224)-1)</f>
        <v/>
      </c>
      <c r="J1224" s="11">
        <f>IF(J1226="","Verificar",TRUNC(MEDIAN(J1226:J1229),2))</f>
        <v>16.899999999999999</v>
      </c>
      <c r="K1224" s="2">
        <f>COUNTA(C1226:C1229)</f>
        <v>4</v>
      </c>
    </row>
    <row r="1225" spans="2:11" x14ac:dyDescent="0.25">
      <c r="B1225" s="12" t="s">
        <v>10</v>
      </c>
      <c r="C1225" s="13" t="s">
        <v>11</v>
      </c>
      <c r="D1225" s="13" t="s">
        <v>12</v>
      </c>
      <c r="E1225" s="14" t="s">
        <v>13</v>
      </c>
      <c r="F1225" s="15" t="s">
        <v>14</v>
      </c>
      <c r="G1225" s="14" t="s">
        <v>7</v>
      </c>
      <c r="H1225" s="124"/>
      <c r="I1225" s="134"/>
      <c r="J1225" s="16"/>
    </row>
    <row r="1226" spans="2:11" x14ac:dyDescent="0.25">
      <c r="B1226" s="152" t="s">
        <v>1027</v>
      </c>
      <c r="C1226" s="23" t="s">
        <v>261</v>
      </c>
      <c r="D1226" s="23" t="s">
        <v>242</v>
      </c>
      <c r="E1226" s="31" t="s">
        <v>271</v>
      </c>
      <c r="F1226" s="26">
        <v>44888</v>
      </c>
      <c r="G1226" s="101">
        <v>17.829999999999998</v>
      </c>
      <c r="H1226" s="146">
        <f>IF(F1226="","",IF(F1226&gt;$L$3,"",VLOOKUP(F1226,'Índice de Preço  INCC-DI FGV'!$A$3:$D$158,4)))</f>
        <v>1050.701</v>
      </c>
      <c r="I1226" s="147">
        <f t="shared" ref="I1226:I1229" si="350">IF(F1226="","",IF(F1226&gt;$L$3,"",($L$2/H1226)-1))</f>
        <v>1.6387154861373654E-2</v>
      </c>
      <c r="J1226" s="148">
        <f t="shared" ref="J1226:J1229" si="351">IF(G1226="","",IF(F1226&gt;$L$3,G1226,G1226*(1+I1226)))</f>
        <v>18.12218297117829</v>
      </c>
    </row>
    <row r="1227" spans="2:11" x14ac:dyDescent="0.25">
      <c r="B1227" s="24" t="s">
        <v>272</v>
      </c>
      <c r="C1227" s="23" t="s">
        <v>273</v>
      </c>
      <c r="D1227" s="23" t="s">
        <v>274</v>
      </c>
      <c r="E1227" s="31" t="s">
        <v>275</v>
      </c>
      <c r="F1227" s="26">
        <v>44753</v>
      </c>
      <c r="G1227" s="101">
        <v>15.34</v>
      </c>
      <c r="H1227" s="146">
        <f>IF(F1227="","",IF(F1227&gt;$L$3,"",VLOOKUP(F1227,'Índice de Preço  INCC-DI FGV'!$A$3:$D$158,4)))</f>
        <v>1043.76</v>
      </c>
      <c r="I1227" s="147">
        <f t="shared" si="350"/>
        <v>2.3146125546102736E-2</v>
      </c>
      <c r="J1227" s="148">
        <f t="shared" si="351"/>
        <v>15.695061565877216</v>
      </c>
    </row>
    <row r="1228" spans="2:11" x14ac:dyDescent="0.25">
      <c r="B1228" s="24" t="s">
        <v>276</v>
      </c>
      <c r="C1228" s="23" t="s">
        <v>277</v>
      </c>
      <c r="D1228" s="23" t="s">
        <v>278</v>
      </c>
      <c r="E1228" s="31" t="s">
        <v>279</v>
      </c>
      <c r="F1228" s="26">
        <v>44750</v>
      </c>
      <c r="G1228" s="101">
        <v>17.940000000000001</v>
      </c>
      <c r="H1228" s="146">
        <f>IF(F1228="","",IF(F1228&gt;$L$3,"",VLOOKUP(F1228,'Índice de Preço  INCC-DI FGV'!$A$3:$D$158,4)))</f>
        <v>1043.76</v>
      </c>
      <c r="I1228" s="147">
        <f t="shared" si="350"/>
        <v>2.3146125546102736E-2</v>
      </c>
      <c r="J1228" s="148">
        <f t="shared" si="351"/>
        <v>18.355241492297086</v>
      </c>
    </row>
    <row r="1229" spans="2:11" x14ac:dyDescent="0.25">
      <c r="B1229" s="24"/>
      <c r="C1229" s="23" t="s">
        <v>280</v>
      </c>
      <c r="D1229" s="23" t="s">
        <v>281</v>
      </c>
      <c r="E1229" s="153" t="s">
        <v>1079</v>
      </c>
      <c r="F1229" s="26">
        <v>44753</v>
      </c>
      <c r="G1229" s="101">
        <v>13.76</v>
      </c>
      <c r="H1229" s="146">
        <f>IF(F1229="","",IF(F1229&gt;$L$3,"",VLOOKUP(F1229,'Índice de Preço  INCC-DI FGV'!$A$3:$D$158,4)))</f>
        <v>1043.76</v>
      </c>
      <c r="I1229" s="147">
        <f t="shared" si="350"/>
        <v>2.3146125546102736E-2</v>
      </c>
      <c r="J1229" s="148">
        <f t="shared" si="351"/>
        <v>14.078490687514373</v>
      </c>
    </row>
    <row r="1230" spans="2:11" x14ac:dyDescent="0.25">
      <c r="B1230" s="17" t="s">
        <v>22</v>
      </c>
      <c r="C1230" s="18"/>
      <c r="D1230" s="19"/>
      <c r="E1230" s="27"/>
      <c r="F1230" s="20"/>
      <c r="G1230" s="20"/>
      <c r="H1230" s="125" t="str">
        <f>IF(F1230="","",VLOOKUP(F1230,'Índice de Preço  INCC-DI FGV'!$A$3:$D$158,4))</f>
        <v/>
      </c>
      <c r="I1230" s="135" t="str">
        <f t="shared" ref="I1230:I1231" si="352">IF(F1230="","",($L$2/H1230)-1)</f>
        <v/>
      </c>
      <c r="J1230" s="21"/>
    </row>
    <row r="1231" spans="2:11" ht="22.5" x14ac:dyDescent="0.25">
      <c r="B1231" s="7">
        <f>B1224+1</f>
        <v>176</v>
      </c>
      <c r="C1231" s="8" t="s">
        <v>282</v>
      </c>
      <c r="D1231" s="8"/>
      <c r="E1231" s="9" t="s">
        <v>130</v>
      </c>
      <c r="F1231" s="10"/>
      <c r="G1231" s="10">
        <f>IF(G1233="","Verificar",TRUNC(MEDIAN(G1233:G1236),2))</f>
        <v>21.78</v>
      </c>
      <c r="H1231" s="123" t="str">
        <f>IF(F1231="","",VLOOKUP(F1231,'Índice de Preço  INCC-DI FGV'!$A$3:$D$158,4))</f>
        <v/>
      </c>
      <c r="I1231" s="133" t="str">
        <f t="shared" si="352"/>
        <v/>
      </c>
      <c r="J1231" s="11">
        <f>IF(J1233="","Verificar",TRUNC(MEDIAN(J1233:J1236),2))</f>
        <v>22.13</v>
      </c>
      <c r="K1231" s="2">
        <f>COUNTA(C1233:C1237)</f>
        <v>2</v>
      </c>
    </row>
    <row r="1232" spans="2:11" x14ac:dyDescent="0.25">
      <c r="B1232" s="12" t="s">
        <v>10</v>
      </c>
      <c r="C1232" s="13" t="s">
        <v>11</v>
      </c>
      <c r="D1232" s="13" t="s">
        <v>12</v>
      </c>
      <c r="E1232" s="14" t="s">
        <v>13</v>
      </c>
      <c r="F1232" s="15" t="s">
        <v>14</v>
      </c>
      <c r="G1232" s="14" t="s">
        <v>7</v>
      </c>
      <c r="H1232" s="124"/>
      <c r="I1232" s="134"/>
      <c r="J1232" s="16"/>
    </row>
    <row r="1233" spans="2:11" x14ac:dyDescent="0.25">
      <c r="B1233" s="152" t="s">
        <v>1027</v>
      </c>
      <c r="C1233" s="23" t="s">
        <v>261</v>
      </c>
      <c r="D1233" s="23" t="s">
        <v>242</v>
      </c>
      <c r="E1233" s="31" t="s">
        <v>283</v>
      </c>
      <c r="F1233" s="26">
        <v>44888</v>
      </c>
      <c r="G1233" s="101">
        <v>21.57</v>
      </c>
      <c r="H1233" s="146">
        <f>IF(F1233="","",IF(F1233&gt;$L$3,"",VLOOKUP(F1233,'Índice de Preço  INCC-DI FGV'!$A$3:$D$158,4)))</f>
        <v>1050.701</v>
      </c>
      <c r="I1233" s="147">
        <f t="shared" ref="I1233:I1236" si="353">IF(F1233="","",IF(F1233&gt;$L$3,"",($L$2/H1233)-1))</f>
        <v>1.6387154861373654E-2</v>
      </c>
      <c r="J1233" s="148">
        <f t="shared" ref="J1233:J1236" si="354">IF(G1233="","",IF(F1233&gt;$L$3,G1233,G1233*(1+I1233)))</f>
        <v>21.92347093035983</v>
      </c>
    </row>
    <row r="1234" spans="2:11" x14ac:dyDescent="0.25">
      <c r="B1234" s="22" t="s">
        <v>298</v>
      </c>
      <c r="C1234" s="23" t="s">
        <v>299</v>
      </c>
      <c r="D1234" s="23" t="s">
        <v>242</v>
      </c>
      <c r="E1234" s="31" t="s">
        <v>284</v>
      </c>
      <c r="F1234" s="26">
        <v>44888</v>
      </c>
      <c r="G1234" s="101">
        <v>21.99</v>
      </c>
      <c r="H1234" s="146">
        <f>IF(F1234="","",IF(F1234&gt;$L$3,"",VLOOKUP(F1234,'Índice de Preço  INCC-DI FGV'!$A$3:$D$158,4)))</f>
        <v>1050.701</v>
      </c>
      <c r="I1234" s="147">
        <f t="shared" si="353"/>
        <v>1.6387154861373654E-2</v>
      </c>
      <c r="J1234" s="148">
        <f t="shared" si="354"/>
        <v>22.350353535401606</v>
      </c>
    </row>
    <row r="1235" spans="2:11" x14ac:dyDescent="0.25">
      <c r="B1235" s="22"/>
      <c r="C1235" s="23"/>
      <c r="D1235" s="23"/>
      <c r="E1235" s="31"/>
      <c r="F1235" s="26"/>
      <c r="G1235" s="101"/>
      <c r="H1235" s="146" t="str">
        <f>IF(F1235="","",IF(F1235&gt;$L$3,"",VLOOKUP(F1235,'Índice de Preço  INCC-DI FGV'!$A$3:$D$158,4)))</f>
        <v/>
      </c>
      <c r="I1235" s="147" t="str">
        <f t="shared" si="353"/>
        <v/>
      </c>
      <c r="J1235" s="148" t="str">
        <f t="shared" si="354"/>
        <v/>
      </c>
    </row>
    <row r="1236" spans="2:11" x14ac:dyDescent="0.25">
      <c r="B1236" s="24"/>
      <c r="C1236" s="23"/>
      <c r="D1236" s="23"/>
      <c r="E1236" s="25"/>
      <c r="F1236" s="26"/>
      <c r="G1236" s="101"/>
      <c r="H1236" s="146" t="str">
        <f>IF(F1236="","",IF(F1236&gt;$L$3,"",VLOOKUP(F1236,'Índice de Preço  INCC-DI FGV'!$A$3:$D$158,4)))</f>
        <v/>
      </c>
      <c r="I1236" s="147" t="str">
        <f t="shared" si="353"/>
        <v/>
      </c>
      <c r="J1236" s="148" t="str">
        <f t="shared" si="354"/>
        <v/>
      </c>
    </row>
    <row r="1237" spans="2:11" x14ac:dyDescent="0.25">
      <c r="B1237" s="17" t="s">
        <v>22</v>
      </c>
      <c r="C1237" s="18"/>
      <c r="D1237" s="19"/>
      <c r="E1237" s="27"/>
      <c r="F1237" s="20"/>
      <c r="G1237" s="20"/>
      <c r="H1237" s="125" t="str">
        <f>IF(F1237="","",VLOOKUP(F1237,'Índice de Preço  INCC-DI FGV'!$A$3:$D$158,4))</f>
        <v/>
      </c>
      <c r="I1237" s="135" t="str">
        <f>IF(F1237="","",($L$2/H1237)-1)</f>
        <v/>
      </c>
      <c r="J1237" s="21"/>
    </row>
    <row r="1238" spans="2:11" ht="22.5" x14ac:dyDescent="0.25">
      <c r="B1238" s="7">
        <f>B1231+1</f>
        <v>177</v>
      </c>
      <c r="C1238" s="8" t="s">
        <v>285</v>
      </c>
      <c r="D1238" s="8"/>
      <c r="E1238" s="9" t="s">
        <v>130</v>
      </c>
      <c r="F1238" s="10"/>
      <c r="G1238" s="10">
        <f>IF(G1240="","Verificar",TRUNC(MEDIAN(G1240:G1243),2))</f>
        <v>94.51</v>
      </c>
      <c r="H1238" s="123" t="str">
        <f>IF(F1238="","",VLOOKUP(F1238,'Índice de Preço  INCC-DI FGV'!$A$3:$D$158,4))</f>
        <v/>
      </c>
      <c r="I1238" s="133" t="str">
        <f>IF(F1238="","",($L$2/H1238)-1)</f>
        <v/>
      </c>
      <c r="J1238" s="11">
        <f>IF(J1240="","Verificar",TRUNC(MEDIAN(J1240:J1243),2))</f>
        <v>96.06</v>
      </c>
      <c r="K1238" s="2">
        <f>COUNTA(C1240:C1244)</f>
        <v>2</v>
      </c>
    </row>
    <row r="1239" spans="2:11" x14ac:dyDescent="0.25">
      <c r="B1239" s="12" t="s">
        <v>10</v>
      </c>
      <c r="C1239" s="13" t="s">
        <v>11</v>
      </c>
      <c r="D1239" s="13" t="s">
        <v>12</v>
      </c>
      <c r="E1239" s="14" t="s">
        <v>13</v>
      </c>
      <c r="F1239" s="15" t="s">
        <v>14</v>
      </c>
      <c r="G1239" s="14" t="s">
        <v>7</v>
      </c>
      <c r="H1239" s="124"/>
      <c r="I1239" s="134"/>
      <c r="J1239" s="16"/>
    </row>
    <row r="1240" spans="2:11" x14ac:dyDescent="0.25">
      <c r="B1240" s="152" t="s">
        <v>1027</v>
      </c>
      <c r="C1240" s="23" t="s">
        <v>261</v>
      </c>
      <c r="D1240" s="23" t="s">
        <v>242</v>
      </c>
      <c r="E1240" s="31" t="s">
        <v>286</v>
      </c>
      <c r="F1240" s="26">
        <v>44888</v>
      </c>
      <c r="G1240" s="101">
        <v>107.04</v>
      </c>
      <c r="H1240" s="146">
        <f>IF(F1240="","",IF(F1240&gt;$L$3,"",VLOOKUP(F1240,'Índice de Preço  INCC-DI FGV'!$A$3:$D$158,4)))</f>
        <v>1050.701</v>
      </c>
      <c r="I1240" s="147">
        <f t="shared" ref="I1240:I1243" si="355">IF(F1240="","",IF(F1240&gt;$L$3,"",($L$2/H1240)-1))</f>
        <v>1.6387154861373654E-2</v>
      </c>
      <c r="J1240" s="148">
        <f t="shared" ref="J1240:J1243" si="356">IF(G1240="","",IF(F1240&gt;$L$3,G1240,G1240*(1+I1240)))</f>
        <v>108.79408105636145</v>
      </c>
    </row>
    <row r="1241" spans="2:11" x14ac:dyDescent="0.25">
      <c r="B1241" s="22" t="s">
        <v>298</v>
      </c>
      <c r="C1241" s="23" t="s">
        <v>299</v>
      </c>
      <c r="D1241" s="23" t="s">
        <v>242</v>
      </c>
      <c r="E1241" s="31" t="s">
        <v>284</v>
      </c>
      <c r="F1241" s="26">
        <v>44888</v>
      </c>
      <c r="G1241" s="101">
        <v>81.99</v>
      </c>
      <c r="H1241" s="146">
        <f>IF(F1241="","",IF(F1241&gt;$L$3,"",VLOOKUP(F1241,'Índice de Preço  INCC-DI FGV'!$A$3:$D$158,4)))</f>
        <v>1050.701</v>
      </c>
      <c r="I1241" s="147">
        <f t="shared" si="355"/>
        <v>1.6387154861373654E-2</v>
      </c>
      <c r="J1241" s="148">
        <f t="shared" si="356"/>
        <v>83.333582827084015</v>
      </c>
    </row>
    <row r="1242" spans="2:11" x14ac:dyDescent="0.25">
      <c r="B1242" s="22"/>
      <c r="C1242" s="23"/>
      <c r="D1242" s="23"/>
      <c r="E1242" s="31"/>
      <c r="F1242" s="26"/>
      <c r="G1242" s="101"/>
      <c r="H1242" s="146" t="str">
        <f>IF(F1242="","",IF(F1242&gt;$L$3,"",VLOOKUP(F1242,'Índice de Preço  INCC-DI FGV'!$A$3:$D$158,4)))</f>
        <v/>
      </c>
      <c r="I1242" s="147" t="str">
        <f t="shared" si="355"/>
        <v/>
      </c>
      <c r="J1242" s="148" t="str">
        <f t="shared" si="356"/>
        <v/>
      </c>
    </row>
    <row r="1243" spans="2:11" x14ac:dyDescent="0.25">
      <c r="B1243" s="24"/>
      <c r="C1243" s="23"/>
      <c r="D1243" s="23"/>
      <c r="E1243" s="25"/>
      <c r="F1243" s="26"/>
      <c r="G1243" s="101"/>
      <c r="H1243" s="146" t="str">
        <f>IF(F1243="","",IF(F1243&gt;$L$3,"",VLOOKUP(F1243,'Índice de Preço  INCC-DI FGV'!$A$3:$D$158,4)))</f>
        <v/>
      </c>
      <c r="I1243" s="147" t="str">
        <f t="shared" si="355"/>
        <v/>
      </c>
      <c r="J1243" s="148" t="str">
        <f t="shared" si="356"/>
        <v/>
      </c>
    </row>
    <row r="1244" spans="2:11" x14ac:dyDescent="0.25">
      <c r="B1244" s="17" t="s">
        <v>22</v>
      </c>
      <c r="C1244" s="18"/>
      <c r="D1244" s="19"/>
      <c r="E1244" s="27"/>
      <c r="F1244" s="20"/>
      <c r="G1244" s="20"/>
      <c r="H1244" s="125" t="str">
        <f>IF(F1244="","",VLOOKUP(F1244,'Índice de Preço  INCC-DI FGV'!$A$3:$D$158,4))</f>
        <v/>
      </c>
      <c r="I1244" s="135" t="str">
        <f>IF(F1244="","",($L$2/H1244)-1)</f>
        <v/>
      </c>
      <c r="J1244" s="21"/>
    </row>
    <row r="1245" spans="2:11" ht="22.5" x14ac:dyDescent="0.25">
      <c r="B1245" s="7">
        <f>B1238+1</f>
        <v>178</v>
      </c>
      <c r="C1245" s="8" t="s">
        <v>287</v>
      </c>
      <c r="D1245" s="8"/>
      <c r="E1245" s="9" t="s">
        <v>130</v>
      </c>
      <c r="F1245" s="10"/>
      <c r="G1245" s="10">
        <f>IF(G1247="","Verificar",TRUNC(MEDIAN(G1247:G1250),2))</f>
        <v>21.2</v>
      </c>
      <c r="H1245" s="123" t="str">
        <f>IF(F1245="","",VLOOKUP(F1245,'Índice de Preço  INCC-DI FGV'!$A$3:$D$158,4))</f>
        <v/>
      </c>
      <c r="I1245" s="133" t="str">
        <f>IF(F1245="","",($L$2/H1245)-1)</f>
        <v/>
      </c>
      <c r="J1245" s="11">
        <f>IF(J1247="","Verificar",TRUNC(MEDIAN(J1247:J1250),2))</f>
        <v>21.54</v>
      </c>
      <c r="K1245" s="2">
        <f>COUNTA(C1247:C1251)</f>
        <v>1</v>
      </c>
    </row>
    <row r="1246" spans="2:11" x14ac:dyDescent="0.25">
      <c r="B1246" s="12" t="s">
        <v>10</v>
      </c>
      <c r="C1246" s="13" t="s">
        <v>11</v>
      </c>
      <c r="D1246" s="13" t="s">
        <v>12</v>
      </c>
      <c r="E1246" s="14" t="s">
        <v>13</v>
      </c>
      <c r="F1246" s="15" t="s">
        <v>14</v>
      </c>
      <c r="G1246" s="14" t="s">
        <v>7</v>
      </c>
      <c r="H1246" s="124"/>
      <c r="I1246" s="134"/>
      <c r="J1246" s="16"/>
    </row>
    <row r="1247" spans="2:11" x14ac:dyDescent="0.25">
      <c r="B1247" s="152" t="s">
        <v>1027</v>
      </c>
      <c r="C1247" s="23" t="s">
        <v>261</v>
      </c>
      <c r="D1247" s="23" t="s">
        <v>242</v>
      </c>
      <c r="E1247" s="31" t="s">
        <v>288</v>
      </c>
      <c r="F1247" s="26">
        <v>44888</v>
      </c>
      <c r="G1247" s="101">
        <v>21.2</v>
      </c>
      <c r="H1247" s="146">
        <f>IF(F1247="","",IF(F1247&gt;$L$3,"",VLOOKUP(F1247,'Índice de Preço  INCC-DI FGV'!$A$3:$D$158,4)))</f>
        <v>1050.701</v>
      </c>
      <c r="I1247" s="147">
        <f t="shared" ref="I1247:I1250" si="357">IF(F1247="","",IF(F1247&gt;$L$3,"",($L$2/H1247)-1))</f>
        <v>1.6387154861373654E-2</v>
      </c>
      <c r="J1247" s="148">
        <f t="shared" ref="J1247:J1250" si="358">IF(G1247="","",IF(F1247&gt;$L$3,G1247,G1247*(1+I1247)))</f>
        <v>21.54740768306112</v>
      </c>
    </row>
    <row r="1248" spans="2:11" x14ac:dyDescent="0.25">
      <c r="B1248" s="24"/>
      <c r="C1248" s="23"/>
      <c r="D1248" s="23"/>
      <c r="E1248" s="31"/>
      <c r="F1248" s="26"/>
      <c r="G1248" s="101"/>
      <c r="H1248" s="146" t="str">
        <f>IF(F1248="","",IF(F1248&gt;$L$3,"",VLOOKUP(F1248,'Índice de Preço  INCC-DI FGV'!$A$3:$D$158,4)))</f>
        <v/>
      </c>
      <c r="I1248" s="147" t="str">
        <f t="shared" si="357"/>
        <v/>
      </c>
      <c r="J1248" s="148" t="str">
        <f t="shared" si="358"/>
        <v/>
      </c>
    </row>
    <row r="1249" spans="2:11" x14ac:dyDescent="0.25">
      <c r="B1249" s="24"/>
      <c r="C1249" s="23"/>
      <c r="D1249" s="23"/>
      <c r="E1249" s="31"/>
      <c r="F1249" s="26"/>
      <c r="G1249" s="101"/>
      <c r="H1249" s="146" t="str">
        <f>IF(F1249="","",IF(F1249&gt;$L$3,"",VLOOKUP(F1249,'Índice de Preço  INCC-DI FGV'!$A$3:$D$158,4)))</f>
        <v/>
      </c>
      <c r="I1249" s="147" t="str">
        <f t="shared" si="357"/>
        <v/>
      </c>
      <c r="J1249" s="148" t="str">
        <f t="shared" si="358"/>
        <v/>
      </c>
    </row>
    <row r="1250" spans="2:11" x14ac:dyDescent="0.25">
      <c r="B1250" s="24"/>
      <c r="C1250" s="23"/>
      <c r="D1250" s="23"/>
      <c r="E1250" s="25"/>
      <c r="F1250" s="26"/>
      <c r="G1250" s="101"/>
      <c r="H1250" s="146" t="str">
        <f>IF(F1250="","",IF(F1250&gt;$L$3,"",VLOOKUP(F1250,'Índice de Preço  INCC-DI FGV'!$A$3:$D$158,4)))</f>
        <v/>
      </c>
      <c r="I1250" s="147" t="str">
        <f t="shared" si="357"/>
        <v/>
      </c>
      <c r="J1250" s="148" t="str">
        <f t="shared" si="358"/>
        <v/>
      </c>
    </row>
    <row r="1251" spans="2:11" x14ac:dyDescent="0.25">
      <c r="B1251" s="17" t="s">
        <v>22</v>
      </c>
      <c r="C1251" s="18"/>
      <c r="D1251" s="19"/>
      <c r="E1251" s="27"/>
      <c r="F1251" s="20"/>
      <c r="G1251" s="20"/>
      <c r="H1251" s="125" t="str">
        <f>IF(F1251="","",VLOOKUP(F1251,'Índice de Preço  INCC-DI FGV'!$A$3:$D$158,4))</f>
        <v/>
      </c>
      <c r="I1251" s="135" t="str">
        <f>IF(F1251="","",($L$2/H1251)-1)</f>
        <v/>
      </c>
      <c r="J1251" s="21"/>
    </row>
    <row r="1252" spans="2:11" x14ac:dyDescent="0.25">
      <c r="B1252" s="7">
        <f>B1245+1</f>
        <v>179</v>
      </c>
      <c r="C1252" s="8" t="s">
        <v>289</v>
      </c>
      <c r="D1252" s="8"/>
      <c r="E1252" s="9" t="s">
        <v>130</v>
      </c>
      <c r="F1252" s="10"/>
      <c r="G1252" s="10">
        <f>IF(G1254="","Verificar",TRUNC(MEDIAN(G1254:G1257),2))</f>
        <v>104.66</v>
      </c>
      <c r="H1252" s="123" t="str">
        <f>IF(F1252="","",VLOOKUP(F1252,'Índice de Preço  INCC-DI FGV'!$A$3:$D$158,4))</f>
        <v/>
      </c>
      <c r="I1252" s="133" t="str">
        <f>IF(F1252="","",($L$2/H1252)-1)</f>
        <v/>
      </c>
      <c r="J1252" s="11">
        <f>IF(J1254="","Verificar",TRUNC(MEDIAN(J1254:J1257),2))</f>
        <v>106.37</v>
      </c>
      <c r="K1252" s="2">
        <f>COUNTA(C1254:C1258)</f>
        <v>3</v>
      </c>
    </row>
    <row r="1253" spans="2:11" x14ac:dyDescent="0.25">
      <c r="B1253" s="12" t="s">
        <v>10</v>
      </c>
      <c r="C1253" s="13" t="s">
        <v>11</v>
      </c>
      <c r="D1253" s="13" t="s">
        <v>12</v>
      </c>
      <c r="E1253" s="14" t="s">
        <v>13</v>
      </c>
      <c r="F1253" s="15" t="s">
        <v>14</v>
      </c>
      <c r="G1253" s="14" t="s">
        <v>7</v>
      </c>
      <c r="H1253" s="124"/>
      <c r="I1253" s="134"/>
      <c r="J1253" s="16"/>
    </row>
    <row r="1254" spans="2:11" x14ac:dyDescent="0.25">
      <c r="B1254" s="152" t="s">
        <v>1027</v>
      </c>
      <c r="C1254" s="23" t="s">
        <v>261</v>
      </c>
      <c r="D1254" s="23" t="s">
        <v>242</v>
      </c>
      <c r="E1254" s="31" t="s">
        <v>290</v>
      </c>
      <c r="F1254" s="26">
        <v>44888</v>
      </c>
      <c r="G1254" s="101">
        <f>311.38/3</f>
        <v>103.79333333333334</v>
      </c>
      <c r="H1254" s="146">
        <f>IF(F1254="","",IF(F1254&gt;$L$3,"",VLOOKUP(F1254,'Índice de Preço  INCC-DI FGV'!$A$3:$D$158,4)))</f>
        <v>1050.701</v>
      </c>
      <c r="I1254" s="147">
        <f t="shared" ref="I1254:I1257" si="359">IF(F1254="","",IF(F1254&gt;$L$3,"",($L$2/H1254)-1))</f>
        <v>1.6387154861373654E-2</v>
      </c>
      <c r="J1254" s="148">
        <f t="shared" ref="J1254:J1257" si="360">IF(G1254="","",IF(F1254&gt;$L$3,G1254,G1254*(1+I1254)))</f>
        <v>105.49421076024484</v>
      </c>
    </row>
    <row r="1255" spans="2:11" x14ac:dyDescent="0.25">
      <c r="B1255" s="22" t="s">
        <v>298</v>
      </c>
      <c r="C1255" s="23" t="s">
        <v>299</v>
      </c>
      <c r="D1255" s="23" t="s">
        <v>242</v>
      </c>
      <c r="E1255" s="31" t="s">
        <v>291</v>
      </c>
      <c r="F1255" s="26">
        <v>44888</v>
      </c>
      <c r="G1255" s="101">
        <f>313.99/3</f>
        <v>104.66333333333334</v>
      </c>
      <c r="H1255" s="146">
        <f>IF(F1255="","",IF(F1255&gt;$L$3,"",VLOOKUP(F1255,'Índice de Preço  INCC-DI FGV'!$A$3:$D$158,4)))</f>
        <v>1050.701</v>
      </c>
      <c r="I1255" s="147">
        <f t="shared" si="359"/>
        <v>1.6387154861373654E-2</v>
      </c>
      <c r="J1255" s="148">
        <f t="shared" si="360"/>
        <v>106.37846758497425</v>
      </c>
    </row>
    <row r="1256" spans="2:11" x14ac:dyDescent="0.25">
      <c r="B1256" s="22" t="s">
        <v>369</v>
      </c>
      <c r="C1256" s="23" t="s">
        <v>268</v>
      </c>
      <c r="D1256" s="23" t="s">
        <v>242</v>
      </c>
      <c r="E1256" s="31" t="s">
        <v>292</v>
      </c>
      <c r="F1256" s="26">
        <v>44888</v>
      </c>
      <c r="G1256" s="101">
        <f>666.99/6</f>
        <v>111.16500000000001</v>
      </c>
      <c r="H1256" s="146">
        <f>IF(F1256="","",IF(F1256&gt;$L$3,"",VLOOKUP(F1256,'Índice de Preço  INCC-DI FGV'!$A$3:$D$158,4)))</f>
        <v>1050.701</v>
      </c>
      <c r="I1256" s="147">
        <f t="shared" si="359"/>
        <v>1.6387154861373654E-2</v>
      </c>
      <c r="J1256" s="148">
        <f t="shared" si="360"/>
        <v>112.98667807016461</v>
      </c>
    </row>
    <row r="1257" spans="2:11" x14ac:dyDescent="0.25">
      <c r="B1257" s="22"/>
      <c r="C1257" s="23"/>
      <c r="D1257" s="23"/>
      <c r="E1257" s="31"/>
      <c r="F1257" s="26"/>
      <c r="G1257" s="101"/>
      <c r="H1257" s="146" t="str">
        <f>IF(F1257="","",IF(F1257&gt;$L$3,"",VLOOKUP(F1257,'Índice de Preço  INCC-DI FGV'!$A$3:$D$158,4)))</f>
        <v/>
      </c>
      <c r="I1257" s="147" t="str">
        <f t="shared" si="359"/>
        <v/>
      </c>
      <c r="J1257" s="148" t="str">
        <f t="shared" si="360"/>
        <v/>
      </c>
    </row>
    <row r="1258" spans="2:11" x14ac:dyDescent="0.25">
      <c r="B1258" s="17" t="s">
        <v>22</v>
      </c>
      <c r="C1258" s="18"/>
      <c r="D1258" s="19"/>
      <c r="E1258" s="27"/>
      <c r="F1258" s="20"/>
      <c r="G1258" s="20"/>
      <c r="H1258" s="125" t="str">
        <f>IF(F1258="","",VLOOKUP(F1258,'Índice de Preço  INCC-DI FGV'!$A$3:$D$158,4))</f>
        <v/>
      </c>
      <c r="I1258" s="135" t="str">
        <f>IF(F1258="","",($L$2/H1258)-1)</f>
        <v/>
      </c>
      <c r="J1258" s="21"/>
    </row>
    <row r="1259" spans="2:11" x14ac:dyDescent="0.25">
      <c r="B1259" s="7">
        <f>B1252+1</f>
        <v>180</v>
      </c>
      <c r="C1259" s="8" t="s">
        <v>293</v>
      </c>
      <c r="D1259" s="8"/>
      <c r="E1259" s="9" t="s">
        <v>130</v>
      </c>
      <c r="F1259" s="10"/>
      <c r="G1259" s="10">
        <f>IF(G1261="","Verificar",TRUNC(MEDIAN(G1261:G1264),2))</f>
        <v>269.61</v>
      </c>
      <c r="H1259" s="123" t="str">
        <f>IF(F1259="","",VLOOKUP(F1259,'Índice de Preço  INCC-DI FGV'!$A$3:$D$158,4))</f>
        <v/>
      </c>
      <c r="I1259" s="133" t="str">
        <f>IF(F1259="","",($L$2/H1259)-1)</f>
        <v/>
      </c>
      <c r="J1259" s="11">
        <f>IF(J1261="","Verificar",TRUNC(MEDIAN(J1261:J1264),2))</f>
        <v>274.02999999999997</v>
      </c>
      <c r="K1259" s="2">
        <f>COUNTA(C1261:C1265)</f>
        <v>3</v>
      </c>
    </row>
    <row r="1260" spans="2:11" x14ac:dyDescent="0.25">
      <c r="B1260" s="12" t="s">
        <v>10</v>
      </c>
      <c r="C1260" s="13" t="s">
        <v>11</v>
      </c>
      <c r="D1260" s="13" t="s">
        <v>12</v>
      </c>
      <c r="E1260" s="14" t="s">
        <v>13</v>
      </c>
      <c r="F1260" s="15" t="s">
        <v>14</v>
      </c>
      <c r="G1260" s="14" t="s">
        <v>7</v>
      </c>
      <c r="H1260" s="124"/>
      <c r="I1260" s="134"/>
      <c r="J1260" s="16"/>
    </row>
    <row r="1261" spans="2:11" x14ac:dyDescent="0.25">
      <c r="B1261" s="152" t="s">
        <v>1027</v>
      </c>
      <c r="C1261" s="23" t="s">
        <v>261</v>
      </c>
      <c r="D1261" s="23" t="s">
        <v>242</v>
      </c>
      <c r="E1261" s="31" t="s">
        <v>294</v>
      </c>
      <c r="F1261" s="26">
        <v>44888</v>
      </c>
      <c r="G1261" s="101">
        <f>808.85/3</f>
        <v>269.61666666666667</v>
      </c>
      <c r="H1261" s="146">
        <f>IF(F1261="","",IF(F1261&gt;$L$3,"",VLOOKUP(F1261,'Índice de Preço  INCC-DI FGV'!$A$3:$D$158,4)))</f>
        <v>1050.701</v>
      </c>
      <c r="I1261" s="147">
        <f t="shared" ref="I1261:I1264" si="361">IF(F1261="","",IF(F1261&gt;$L$3,"",($L$2/H1261)-1))</f>
        <v>1.6387154861373654E-2</v>
      </c>
      <c r="J1261" s="148">
        <f t="shared" ref="J1261:J1264" si="362">IF(G1261="","",IF(F1261&gt;$L$3,G1261,G1261*(1+I1261)))</f>
        <v>274.03491673654071</v>
      </c>
    </row>
    <row r="1262" spans="2:11" x14ac:dyDescent="0.25">
      <c r="B1262" s="22" t="s">
        <v>298</v>
      </c>
      <c r="C1262" s="23" t="s">
        <v>299</v>
      </c>
      <c r="D1262" s="23" t="s">
        <v>242</v>
      </c>
      <c r="E1262" s="31" t="s">
        <v>295</v>
      </c>
      <c r="F1262" s="26">
        <v>44888</v>
      </c>
      <c r="G1262" s="101">
        <f>829.99/3</f>
        <v>276.66333333333336</v>
      </c>
      <c r="H1262" s="146">
        <f>IF(F1262="","",IF(F1262&gt;$L$3,"",VLOOKUP(F1262,'Índice de Preço  INCC-DI FGV'!$A$3:$D$158,4)))</f>
        <v>1050.701</v>
      </c>
      <c r="I1262" s="147">
        <f t="shared" si="361"/>
        <v>1.6387154861373654E-2</v>
      </c>
      <c r="J1262" s="148">
        <f t="shared" si="362"/>
        <v>281.19705822113053</v>
      </c>
    </row>
    <row r="1263" spans="2:11" x14ac:dyDescent="0.25">
      <c r="B1263" s="22" t="s">
        <v>369</v>
      </c>
      <c r="C1263" s="23" t="s">
        <v>268</v>
      </c>
      <c r="D1263" s="23" t="s">
        <v>242</v>
      </c>
      <c r="E1263" s="31" t="s">
        <v>296</v>
      </c>
      <c r="F1263" s="26">
        <v>44888</v>
      </c>
      <c r="G1263" s="101">
        <f>759.99/3</f>
        <v>253.33</v>
      </c>
      <c r="H1263" s="146">
        <f>IF(F1263="","",IF(F1263&gt;$L$3,"",VLOOKUP(F1263,'Índice de Preço  INCC-DI FGV'!$A$3:$D$158,4)))</f>
        <v>1050.701</v>
      </c>
      <c r="I1263" s="147">
        <f t="shared" si="361"/>
        <v>1.6387154861373654E-2</v>
      </c>
      <c r="J1263" s="148">
        <f t="shared" si="362"/>
        <v>257.48135794103177</v>
      </c>
    </row>
    <row r="1264" spans="2:11" x14ac:dyDescent="0.25">
      <c r="B1264" s="22"/>
      <c r="C1264" s="23"/>
      <c r="D1264" s="23"/>
      <c r="E1264" s="31"/>
      <c r="F1264" s="26"/>
      <c r="G1264" s="101"/>
      <c r="H1264" s="146" t="str">
        <f>IF(F1264="","",IF(F1264&gt;$L$3,"",VLOOKUP(F1264,'Índice de Preço  INCC-DI FGV'!$A$3:$D$158,4)))</f>
        <v/>
      </c>
      <c r="I1264" s="147" t="str">
        <f t="shared" si="361"/>
        <v/>
      </c>
      <c r="J1264" s="148" t="str">
        <f t="shared" si="362"/>
        <v/>
      </c>
    </row>
    <row r="1265" spans="2:11" x14ac:dyDescent="0.25">
      <c r="B1265" s="17" t="s">
        <v>22</v>
      </c>
      <c r="C1265" s="18"/>
      <c r="D1265" s="19"/>
      <c r="E1265" s="28"/>
      <c r="F1265" s="20"/>
      <c r="G1265" s="20"/>
      <c r="H1265" s="125" t="str">
        <f>IF(F1265="","",VLOOKUP(F1265,'Índice de Preço  INCC-DI FGV'!$A$3:$D$158,4))</f>
        <v/>
      </c>
      <c r="I1265" s="135" t="str">
        <f>IF(F1265="","",($L$2/H1265)-1)</f>
        <v/>
      </c>
      <c r="J1265" s="21"/>
    </row>
    <row r="1266" spans="2:11" x14ac:dyDescent="0.25">
      <c r="B1266" s="29">
        <f>B1259+1</f>
        <v>181</v>
      </c>
      <c r="C1266" s="8" t="s">
        <v>297</v>
      </c>
      <c r="D1266" s="8"/>
      <c r="E1266" s="30" t="s">
        <v>130</v>
      </c>
      <c r="F1266" s="10"/>
      <c r="G1266" s="10">
        <f>IF(G1268="","Verificar",TRUNC(MEDIAN(G1268:G1271),2))</f>
        <v>25.18</v>
      </c>
      <c r="H1266" s="123" t="str">
        <f>IF(F1266="","",VLOOKUP(F1266,'Índice de Preço  INCC-DI FGV'!$A$3:$D$158,4))</f>
        <v/>
      </c>
      <c r="I1266" s="133" t="str">
        <f>IF(F1266="","",($L$2/H1266)-1)</f>
        <v/>
      </c>
      <c r="J1266" s="11">
        <f>IF(J1268="","Verificar",TRUNC(MEDIAN(J1268:J1271),2))</f>
        <v>25.58</v>
      </c>
      <c r="K1266" s="2">
        <f>COUNTA(C1268:C1272)</f>
        <v>2</v>
      </c>
    </row>
    <row r="1267" spans="2:11" x14ac:dyDescent="0.25">
      <c r="B1267" s="12" t="s">
        <v>10</v>
      </c>
      <c r="C1267" s="13" t="s">
        <v>11</v>
      </c>
      <c r="D1267" s="13" t="s">
        <v>12</v>
      </c>
      <c r="E1267" s="13" t="s">
        <v>13</v>
      </c>
      <c r="F1267" s="15" t="s">
        <v>14</v>
      </c>
      <c r="G1267" s="14" t="s">
        <v>7</v>
      </c>
      <c r="H1267" s="124"/>
      <c r="I1267" s="134"/>
      <c r="J1267" s="16"/>
    </row>
    <row r="1268" spans="2:11" x14ac:dyDescent="0.25">
      <c r="B1268" s="152" t="s">
        <v>298</v>
      </c>
      <c r="C1268" s="23" t="s">
        <v>299</v>
      </c>
      <c r="D1268" s="23" t="s">
        <v>548</v>
      </c>
      <c r="E1268" s="31" t="s">
        <v>300</v>
      </c>
      <c r="F1268" s="26">
        <v>44883</v>
      </c>
      <c r="G1268" s="101">
        <v>21.99</v>
      </c>
      <c r="H1268" s="146">
        <f>IF(F1268="","",IF(F1268&gt;$L$3,"",VLOOKUP(F1268,'Índice de Preço  INCC-DI FGV'!$A$3:$D$158,4)))</f>
        <v>1050.701</v>
      </c>
      <c r="I1268" s="147">
        <f t="shared" ref="I1268:I1271" si="363">IF(F1268="","",IF(F1268&gt;$L$3,"",($L$2/H1268)-1))</f>
        <v>1.6387154861373654E-2</v>
      </c>
      <c r="J1268" s="148">
        <f t="shared" ref="J1268:J1271" si="364">IF(G1268="","",IF(F1268&gt;$L$3,G1268,G1268*(1+I1268)))</f>
        <v>22.350353535401606</v>
      </c>
    </row>
    <row r="1269" spans="2:11" x14ac:dyDescent="0.25">
      <c r="B1269" s="152" t="s">
        <v>1027</v>
      </c>
      <c r="C1269" s="23" t="s">
        <v>261</v>
      </c>
      <c r="D1269" s="154">
        <v>5121016800</v>
      </c>
      <c r="E1269" s="31" t="s">
        <v>833</v>
      </c>
      <c r="F1269" s="26">
        <v>44896</v>
      </c>
      <c r="G1269" s="101">
        <v>28.38</v>
      </c>
      <c r="H1269" s="146">
        <f>IF(F1269="","",IF(F1269&gt;$L$3,"",VLOOKUP(F1269,'Índice de Preço  INCC-DI FGV'!$A$3:$D$158,4)))</f>
        <v>1051.6320000000001</v>
      </c>
      <c r="I1269" s="147">
        <f t="shared" si="363"/>
        <v>1.5487356794011697E-2</v>
      </c>
      <c r="J1269" s="148">
        <f t="shared" si="364"/>
        <v>28.81953118581405</v>
      </c>
    </row>
    <row r="1270" spans="2:11" x14ac:dyDescent="0.25">
      <c r="B1270" s="24"/>
      <c r="C1270" s="23"/>
      <c r="D1270" s="23"/>
      <c r="E1270" s="32"/>
      <c r="F1270" s="26"/>
      <c r="G1270" s="101"/>
      <c r="H1270" s="146" t="str">
        <f>IF(F1270="","",IF(F1270&gt;$L$3,"",VLOOKUP(F1270,'Índice de Preço  INCC-DI FGV'!$A$3:$D$158,4)))</f>
        <v/>
      </c>
      <c r="I1270" s="147" t="str">
        <f t="shared" si="363"/>
        <v/>
      </c>
      <c r="J1270" s="148" t="str">
        <f t="shared" si="364"/>
        <v/>
      </c>
    </row>
    <row r="1271" spans="2:11" x14ac:dyDescent="0.25">
      <c r="B1271" s="24"/>
      <c r="C1271" s="23"/>
      <c r="D1271" s="23"/>
      <c r="E1271" s="32"/>
      <c r="F1271" s="26"/>
      <c r="G1271" s="101"/>
      <c r="H1271" s="146" t="str">
        <f>IF(F1271="","",IF(F1271&gt;$L$3,"",VLOOKUP(F1271,'Índice de Preço  INCC-DI FGV'!$A$3:$D$158,4)))</f>
        <v/>
      </c>
      <c r="I1271" s="147" t="str">
        <f t="shared" si="363"/>
        <v/>
      </c>
      <c r="J1271" s="148" t="str">
        <f t="shared" si="364"/>
        <v/>
      </c>
    </row>
    <row r="1272" spans="2:11" x14ac:dyDescent="0.25">
      <c r="B1272" s="17" t="s">
        <v>22</v>
      </c>
      <c r="C1272" s="18"/>
      <c r="D1272" s="19"/>
      <c r="E1272" s="19"/>
      <c r="F1272" s="20"/>
      <c r="G1272" s="20"/>
      <c r="H1272" s="125" t="str">
        <f>IF(F1272="","",VLOOKUP(F1272,'Índice de Preço  INCC-DI FGV'!$A$3:$D$158,4))</f>
        <v/>
      </c>
      <c r="I1272" s="135" t="str">
        <f>IF(F1272="","",($L$2/H1272)-1)</f>
        <v/>
      </c>
      <c r="J1272" s="21"/>
    </row>
    <row r="1273" spans="2:11" x14ac:dyDescent="0.25">
      <c r="B1273" s="29">
        <f>B1266+1</f>
        <v>182</v>
      </c>
      <c r="C1273" s="8" t="s">
        <v>301</v>
      </c>
      <c r="D1273" s="8"/>
      <c r="E1273" s="30" t="s">
        <v>130</v>
      </c>
      <c r="F1273" s="10"/>
      <c r="G1273" s="10">
        <f>IF(G1275="","Verificar",TRUNC(MEDIAN(G1275:G1278),2))</f>
        <v>81.99</v>
      </c>
      <c r="H1273" s="123" t="str">
        <f>IF(F1273="","",VLOOKUP(F1273,'Índice de Preço  INCC-DI FGV'!$A$3:$D$158,4))</f>
        <v/>
      </c>
      <c r="I1273" s="133" t="str">
        <f>IF(F1273="","",($L$2/H1273)-1)</f>
        <v/>
      </c>
      <c r="J1273" s="11">
        <f>IF(J1275="","Verificar",TRUNC(MEDIAN(J1275:J1278),2))</f>
        <v>83.33</v>
      </c>
      <c r="K1273" s="2">
        <f>COUNTA(C1275:C1279)</f>
        <v>1</v>
      </c>
    </row>
    <row r="1274" spans="2:11" x14ac:dyDescent="0.25">
      <c r="B1274" s="12" t="s">
        <v>10</v>
      </c>
      <c r="C1274" s="13" t="s">
        <v>11</v>
      </c>
      <c r="D1274" s="13" t="s">
        <v>12</v>
      </c>
      <c r="E1274" s="13" t="s">
        <v>13</v>
      </c>
      <c r="F1274" s="15" t="s">
        <v>14</v>
      </c>
      <c r="G1274" s="14" t="s">
        <v>7</v>
      </c>
      <c r="H1274" s="124"/>
      <c r="I1274" s="134"/>
      <c r="J1274" s="16"/>
    </row>
    <row r="1275" spans="2:11" ht="67.5" x14ac:dyDescent="0.25">
      <c r="B1275" s="152" t="s">
        <v>298</v>
      </c>
      <c r="C1275" s="23" t="s">
        <v>299</v>
      </c>
      <c r="D1275" s="23"/>
      <c r="E1275" s="32" t="s">
        <v>302</v>
      </c>
      <c r="F1275" s="26">
        <v>44888</v>
      </c>
      <c r="G1275" s="101">
        <v>81.99</v>
      </c>
      <c r="H1275" s="146">
        <f>IF(F1275="","",IF(F1275&gt;$L$3,"",VLOOKUP(F1275,'Índice de Preço  INCC-DI FGV'!$A$3:$D$158,4)))</f>
        <v>1050.701</v>
      </c>
      <c r="I1275" s="147">
        <f t="shared" ref="I1275:I1278" si="365">IF(F1275="","",IF(F1275&gt;$L$3,"",($L$2/H1275)-1))</f>
        <v>1.6387154861373654E-2</v>
      </c>
      <c r="J1275" s="148">
        <f t="shared" ref="J1275:J1278" si="366">IF(G1275="","",IF(F1275&gt;$L$3,G1275,G1275*(1+I1275)))</f>
        <v>83.333582827084015</v>
      </c>
    </row>
    <row r="1276" spans="2:11" x14ac:dyDescent="0.25">
      <c r="B1276" s="24"/>
      <c r="C1276" s="23"/>
      <c r="D1276" s="23"/>
      <c r="E1276" s="32"/>
      <c r="F1276" s="26"/>
      <c r="G1276" s="101"/>
      <c r="H1276" s="146" t="str">
        <f>IF(F1276="","",IF(F1276&gt;$L$3,"",VLOOKUP(F1276,'Índice de Preço  INCC-DI FGV'!$A$3:$D$158,4)))</f>
        <v/>
      </c>
      <c r="I1276" s="147" t="str">
        <f t="shared" si="365"/>
        <v/>
      </c>
      <c r="J1276" s="148" t="str">
        <f t="shared" si="366"/>
        <v/>
      </c>
    </row>
    <row r="1277" spans="2:11" x14ac:dyDescent="0.25">
      <c r="B1277" s="24"/>
      <c r="C1277" s="23"/>
      <c r="D1277" s="23"/>
      <c r="E1277" s="32"/>
      <c r="F1277" s="26"/>
      <c r="G1277" s="101"/>
      <c r="H1277" s="146" t="str">
        <f>IF(F1277="","",IF(F1277&gt;$L$3,"",VLOOKUP(F1277,'Índice de Preço  INCC-DI FGV'!$A$3:$D$158,4)))</f>
        <v/>
      </c>
      <c r="I1277" s="147" t="str">
        <f t="shared" si="365"/>
        <v/>
      </c>
      <c r="J1277" s="148" t="str">
        <f t="shared" si="366"/>
        <v/>
      </c>
    </row>
    <row r="1278" spans="2:11" x14ac:dyDescent="0.25">
      <c r="B1278" s="24"/>
      <c r="C1278" s="23"/>
      <c r="D1278" s="23"/>
      <c r="E1278" s="32"/>
      <c r="F1278" s="26"/>
      <c r="G1278" s="101"/>
      <c r="H1278" s="146" t="str">
        <f>IF(F1278="","",IF(F1278&gt;$L$3,"",VLOOKUP(F1278,'Índice de Preço  INCC-DI FGV'!$A$3:$D$158,4)))</f>
        <v/>
      </c>
      <c r="I1278" s="147" t="str">
        <f t="shared" si="365"/>
        <v/>
      </c>
      <c r="J1278" s="148" t="str">
        <f t="shared" si="366"/>
        <v/>
      </c>
    </row>
    <row r="1279" spans="2:11" x14ac:dyDescent="0.25">
      <c r="B1279" s="17" t="s">
        <v>22</v>
      </c>
      <c r="C1279" s="18"/>
      <c r="D1279" s="19"/>
      <c r="E1279" s="19"/>
      <c r="F1279" s="20"/>
      <c r="G1279" s="20"/>
      <c r="H1279" s="125" t="str">
        <f>IF(F1279="","",VLOOKUP(F1279,'Índice de Preço  INCC-DI FGV'!$A$3:$D$158,4))</f>
        <v/>
      </c>
      <c r="I1279" s="135" t="str">
        <f>IF(F1279="","",($L$2/H1279)-1)</f>
        <v/>
      </c>
      <c r="J1279" s="21"/>
    </row>
    <row r="1280" spans="2:11" x14ac:dyDescent="0.25">
      <c r="B1280" s="7">
        <f>B1273+1</f>
        <v>183</v>
      </c>
      <c r="C1280" s="8" t="s">
        <v>303</v>
      </c>
      <c r="D1280" s="8"/>
      <c r="E1280" s="9" t="s">
        <v>130</v>
      </c>
      <c r="F1280" s="10"/>
      <c r="G1280" s="10">
        <f>IF(G1282="","Verificar",TRUNC(MEDIAN(G1282:G1285),2))</f>
        <v>24.45</v>
      </c>
      <c r="H1280" s="123" t="str">
        <f>IF(F1280="","",VLOOKUP(F1280,'Índice de Preço  INCC-DI FGV'!$A$3:$D$158,4))</f>
        <v/>
      </c>
      <c r="I1280" s="133" t="str">
        <f>IF(F1280="","",($L$2/H1280)-1)</f>
        <v/>
      </c>
      <c r="J1280" s="11">
        <f>IF(J1282="","Verificar",TRUNC(MEDIAN(J1282:J1285),2))</f>
        <v>24.99</v>
      </c>
      <c r="K1280" s="2">
        <f>COUNTA(C1282:C1286)</f>
        <v>1</v>
      </c>
    </row>
    <row r="1281" spans="2:11" x14ac:dyDescent="0.25">
      <c r="B1281" s="12" t="s">
        <v>10</v>
      </c>
      <c r="C1281" s="13" t="s">
        <v>11</v>
      </c>
      <c r="D1281" s="13" t="s">
        <v>12</v>
      </c>
      <c r="E1281" s="14" t="s">
        <v>13</v>
      </c>
      <c r="F1281" s="15" t="s">
        <v>14</v>
      </c>
      <c r="G1281" s="14" t="s">
        <v>7</v>
      </c>
      <c r="H1281" s="124"/>
      <c r="I1281" s="134"/>
      <c r="J1281" s="16"/>
    </row>
    <row r="1282" spans="2:11" x14ac:dyDescent="0.25">
      <c r="B1282" s="24" t="s">
        <v>1056</v>
      </c>
      <c r="C1282" s="23" t="s">
        <v>1055</v>
      </c>
      <c r="D1282" s="23"/>
      <c r="E1282" s="25"/>
      <c r="F1282" s="26">
        <v>44785</v>
      </c>
      <c r="G1282" s="101">
        <v>24.45</v>
      </c>
      <c r="H1282" s="146">
        <f>IF(F1282="","",IF(F1282&gt;$L$3,"",VLOOKUP(F1282,'Índice de Preço  INCC-DI FGV'!$A$3:$D$158,4)))</f>
        <v>1044.6790000000001</v>
      </c>
      <c r="I1282" s="147">
        <f t="shared" ref="I1282:I1285" si="367">IF(F1282="","",IF(F1282&gt;$L$3,"",($L$2/H1282)-1))</f>
        <v>2.2246067930914659E-2</v>
      </c>
      <c r="J1282" s="148">
        <f t="shared" ref="J1282:J1285" si="368">IF(G1282="","",IF(F1282&gt;$L$3,G1282,G1282*(1+I1282)))</f>
        <v>24.993916360910863</v>
      </c>
    </row>
    <row r="1283" spans="2:11" x14ac:dyDescent="0.25">
      <c r="B1283" s="24"/>
      <c r="C1283" s="23"/>
      <c r="D1283" s="23"/>
      <c r="E1283" s="25"/>
      <c r="F1283" s="26"/>
      <c r="G1283" s="101"/>
      <c r="H1283" s="146" t="str">
        <f>IF(F1283="","",IF(F1283&gt;$L$3,"",VLOOKUP(F1283,'Índice de Preço  INCC-DI FGV'!$A$3:$D$158,4)))</f>
        <v/>
      </c>
      <c r="I1283" s="147" t="str">
        <f t="shared" si="367"/>
        <v/>
      </c>
      <c r="J1283" s="148" t="str">
        <f t="shared" si="368"/>
        <v/>
      </c>
    </row>
    <row r="1284" spans="2:11" x14ac:dyDescent="0.25">
      <c r="B1284" s="24"/>
      <c r="C1284" s="23"/>
      <c r="D1284" s="23"/>
      <c r="E1284" s="25"/>
      <c r="F1284" s="26"/>
      <c r="G1284" s="101"/>
      <c r="H1284" s="146" t="str">
        <f>IF(F1284="","",IF(F1284&gt;$L$3,"",VLOOKUP(F1284,'Índice de Preço  INCC-DI FGV'!$A$3:$D$158,4)))</f>
        <v/>
      </c>
      <c r="I1284" s="147" t="str">
        <f t="shared" si="367"/>
        <v/>
      </c>
      <c r="J1284" s="148" t="str">
        <f t="shared" si="368"/>
        <v/>
      </c>
    </row>
    <row r="1285" spans="2:11" x14ac:dyDescent="0.25">
      <c r="B1285" s="24"/>
      <c r="C1285" s="23"/>
      <c r="D1285" s="23"/>
      <c r="E1285" s="25"/>
      <c r="F1285" s="26"/>
      <c r="G1285" s="101"/>
      <c r="H1285" s="146" t="str">
        <f>IF(F1285="","",IF(F1285&gt;$L$3,"",VLOOKUP(F1285,'Índice de Preço  INCC-DI FGV'!$A$3:$D$158,4)))</f>
        <v/>
      </c>
      <c r="I1285" s="147" t="str">
        <f t="shared" si="367"/>
        <v/>
      </c>
      <c r="J1285" s="148" t="str">
        <f t="shared" si="368"/>
        <v/>
      </c>
    </row>
    <row r="1286" spans="2:11" x14ac:dyDescent="0.25">
      <c r="B1286" s="17" t="s">
        <v>22</v>
      </c>
      <c r="C1286" s="18"/>
      <c r="D1286" s="19"/>
      <c r="E1286" s="20"/>
      <c r="F1286" s="20"/>
      <c r="G1286" s="20"/>
      <c r="H1286" s="125" t="str">
        <f>IF(F1286="","",VLOOKUP(F1286,'Índice de Preço  INCC-DI FGV'!$A$3:$D$158,4))</f>
        <v/>
      </c>
      <c r="I1286" s="135" t="str">
        <f>IF(F1286="","",($L$2/H1286)-1)</f>
        <v/>
      </c>
      <c r="J1286" s="21"/>
    </row>
    <row r="1287" spans="2:11" x14ac:dyDescent="0.25">
      <c r="B1287" s="7">
        <f>B1280+1</f>
        <v>184</v>
      </c>
      <c r="C1287" s="8" t="s">
        <v>304</v>
      </c>
      <c r="D1287" s="8"/>
      <c r="E1287" s="9" t="s">
        <v>130</v>
      </c>
      <c r="F1287" s="10"/>
      <c r="G1287" s="10">
        <f>IF(G1289="","Verificar",TRUNC(MEDIAN(G1289:G1292),2))</f>
        <v>5.39</v>
      </c>
      <c r="H1287" s="123" t="str">
        <f>IF(F1287="","",VLOOKUP(F1287,'Índice de Preço  INCC-DI FGV'!$A$3:$D$158,4))</f>
        <v/>
      </c>
      <c r="I1287" s="133" t="str">
        <f>IF(F1287="","",($L$2/H1287)-1)</f>
        <v/>
      </c>
      <c r="J1287" s="11">
        <f>IF(J1289="","Verificar",TRUNC(MEDIAN(J1289:J1292),2))</f>
        <v>5.93</v>
      </c>
      <c r="K1287" s="2">
        <f>COUNTA(C1289:C1293)</f>
        <v>1</v>
      </c>
    </row>
    <row r="1288" spans="2:11" x14ac:dyDescent="0.25">
      <c r="B1288" s="12" t="s">
        <v>10</v>
      </c>
      <c r="C1288" s="13" t="s">
        <v>11</v>
      </c>
      <c r="D1288" s="13" t="s">
        <v>12</v>
      </c>
      <c r="E1288" s="14" t="s">
        <v>13</v>
      </c>
      <c r="F1288" s="15" t="s">
        <v>14</v>
      </c>
      <c r="G1288" s="14" t="s">
        <v>7</v>
      </c>
      <c r="H1288" s="124"/>
      <c r="I1288" s="134"/>
      <c r="J1288" s="16"/>
    </row>
    <row r="1289" spans="2:11" x14ac:dyDescent="0.25">
      <c r="B1289" s="24" t="s">
        <v>305</v>
      </c>
      <c r="C1289" s="23" t="s">
        <v>306</v>
      </c>
      <c r="D1289" s="23" t="s">
        <v>307</v>
      </c>
      <c r="E1289" s="25" t="s">
        <v>308</v>
      </c>
      <c r="F1289" s="26">
        <v>44571</v>
      </c>
      <c r="G1289" s="101">
        <v>5.39</v>
      </c>
      <c r="H1289" s="146">
        <f>IF(F1289="","",IF(F1289&gt;$L$3,"",VLOOKUP(F1289,'Índice de Preço  INCC-DI FGV'!$A$3:$D$158,4)))</f>
        <v>969.18399999999997</v>
      </c>
      <c r="I1289" s="147">
        <f t="shared" ref="I1289:I1292" si="369">IF(F1289="","",IF(F1289&gt;$L$3,"",($L$2/H1289)-1))</f>
        <v>0.10187436028659169</v>
      </c>
      <c r="J1289" s="148">
        <f t="shared" ref="J1289:J1292" si="370">IF(G1289="","",IF(F1289&gt;$L$3,G1289,G1289*(1+I1289)))</f>
        <v>5.9391028019447285</v>
      </c>
    </row>
    <row r="1290" spans="2:11" x14ac:dyDescent="0.25">
      <c r="B1290" s="24"/>
      <c r="C1290" s="23"/>
      <c r="D1290" s="23"/>
      <c r="E1290" s="25"/>
      <c r="F1290" s="26"/>
      <c r="G1290" s="101"/>
      <c r="H1290" s="146" t="str">
        <f>IF(F1290="","",IF(F1290&gt;$L$3,"",VLOOKUP(F1290,'Índice de Preço  INCC-DI FGV'!$A$3:$D$158,4)))</f>
        <v/>
      </c>
      <c r="I1290" s="147" t="str">
        <f t="shared" si="369"/>
        <v/>
      </c>
      <c r="J1290" s="148" t="str">
        <f t="shared" si="370"/>
        <v/>
      </c>
    </row>
    <row r="1291" spans="2:11" x14ac:dyDescent="0.25">
      <c r="B1291" s="24"/>
      <c r="C1291" s="23"/>
      <c r="D1291" s="23"/>
      <c r="E1291" s="25"/>
      <c r="F1291" s="26"/>
      <c r="G1291" s="101"/>
      <c r="H1291" s="146" t="str">
        <f>IF(F1291="","",IF(F1291&gt;$L$3,"",VLOOKUP(F1291,'Índice de Preço  INCC-DI FGV'!$A$3:$D$158,4)))</f>
        <v/>
      </c>
      <c r="I1291" s="147" t="str">
        <f t="shared" si="369"/>
        <v/>
      </c>
      <c r="J1291" s="148" t="str">
        <f t="shared" si="370"/>
        <v/>
      </c>
    </row>
    <row r="1292" spans="2:11" x14ac:dyDescent="0.25">
      <c r="B1292" s="24"/>
      <c r="C1292" s="23"/>
      <c r="D1292" s="23"/>
      <c r="E1292" s="25"/>
      <c r="F1292" s="26"/>
      <c r="G1292" s="101"/>
      <c r="H1292" s="146" t="str">
        <f>IF(F1292="","",IF(F1292&gt;$L$3,"",VLOOKUP(F1292,'Índice de Preço  INCC-DI FGV'!$A$3:$D$158,4)))</f>
        <v/>
      </c>
      <c r="I1292" s="147" t="str">
        <f t="shared" si="369"/>
        <v/>
      </c>
      <c r="J1292" s="148" t="str">
        <f t="shared" si="370"/>
        <v/>
      </c>
    </row>
    <row r="1293" spans="2:11" x14ac:dyDescent="0.25">
      <c r="B1293" s="17" t="s">
        <v>22</v>
      </c>
      <c r="C1293" s="18"/>
      <c r="D1293" s="19"/>
      <c r="E1293" s="20"/>
      <c r="F1293" s="20"/>
      <c r="G1293" s="20"/>
      <c r="H1293" s="125" t="str">
        <f>IF(F1293="","",VLOOKUP(F1293,'Índice de Preço  INCC-DI FGV'!$A$3:$D$158,4))</f>
        <v/>
      </c>
      <c r="I1293" s="135" t="str">
        <f>IF(F1293="","",($L$2/H1293)-1)</f>
        <v/>
      </c>
      <c r="J1293" s="21"/>
    </row>
    <row r="1294" spans="2:11" x14ac:dyDescent="0.25">
      <c r="B1294" s="7">
        <f>B1287+1</f>
        <v>185</v>
      </c>
      <c r="C1294" s="8" t="s">
        <v>309</v>
      </c>
      <c r="D1294" s="8"/>
      <c r="E1294" s="9" t="s">
        <v>130</v>
      </c>
      <c r="F1294" s="10"/>
      <c r="G1294" s="10">
        <f>IF(G1296="","Verificar",TRUNC(MEDIAN(G1296:G1299),2))</f>
        <v>8.93</v>
      </c>
      <c r="H1294" s="123" t="str">
        <f>IF(F1294="","",VLOOKUP(F1294,'Índice de Preço  INCC-DI FGV'!$A$3:$D$158,4))</f>
        <v/>
      </c>
      <c r="I1294" s="133" t="str">
        <f>IF(F1294="","",($L$2/H1294)-1)</f>
        <v/>
      </c>
      <c r="J1294" s="11">
        <f>IF(J1296="","Verificar",TRUNC(MEDIAN(J1296:J1299),2))</f>
        <v>9.83</v>
      </c>
      <c r="K1294" s="2">
        <f>COUNTA(C1296:C1300)</f>
        <v>1</v>
      </c>
    </row>
    <row r="1295" spans="2:11" x14ac:dyDescent="0.25">
      <c r="B1295" s="12" t="s">
        <v>10</v>
      </c>
      <c r="C1295" s="13" t="s">
        <v>11</v>
      </c>
      <c r="D1295" s="13" t="s">
        <v>12</v>
      </c>
      <c r="E1295" s="14" t="s">
        <v>13</v>
      </c>
      <c r="F1295" s="15" t="s">
        <v>14</v>
      </c>
      <c r="G1295" s="14" t="s">
        <v>7</v>
      </c>
      <c r="H1295" s="124"/>
      <c r="I1295" s="134"/>
      <c r="J1295" s="16"/>
    </row>
    <row r="1296" spans="2:11" x14ac:dyDescent="0.25">
      <c r="B1296" s="24" t="s">
        <v>310</v>
      </c>
      <c r="C1296" s="23" t="s">
        <v>311</v>
      </c>
      <c r="D1296" s="23" t="s">
        <v>312</v>
      </c>
      <c r="E1296" s="25" t="s">
        <v>313</v>
      </c>
      <c r="F1296" s="26">
        <v>44571</v>
      </c>
      <c r="G1296" s="101">
        <v>8.93</v>
      </c>
      <c r="H1296" s="146">
        <f>IF(F1296="","",IF(F1296&gt;$L$3,"",VLOOKUP(F1296,'Índice de Preço  INCC-DI FGV'!$A$3:$D$158,4)))</f>
        <v>969.18399999999997</v>
      </c>
      <c r="I1296" s="147">
        <f t="shared" ref="I1296:I1299" si="371">IF(F1296="","",IF(F1296&gt;$L$3,"",($L$2/H1296)-1))</f>
        <v>0.10187436028659169</v>
      </c>
      <c r="J1296" s="148">
        <f t="shared" ref="J1296:J1299" si="372">IF(G1296="","",IF(F1296&gt;$L$3,G1296,G1296*(1+I1296)))</f>
        <v>9.8397380373592629</v>
      </c>
    </row>
    <row r="1297" spans="2:11" x14ac:dyDescent="0.25">
      <c r="B1297" s="24"/>
      <c r="C1297" s="23"/>
      <c r="D1297" s="23"/>
      <c r="E1297" s="25"/>
      <c r="F1297" s="26"/>
      <c r="G1297" s="101"/>
      <c r="H1297" s="146" t="str">
        <f>IF(F1297="","",IF(F1297&gt;$L$3,"",VLOOKUP(F1297,'Índice de Preço  INCC-DI FGV'!$A$3:$D$158,4)))</f>
        <v/>
      </c>
      <c r="I1297" s="147" t="str">
        <f t="shared" si="371"/>
        <v/>
      </c>
      <c r="J1297" s="148" t="str">
        <f t="shared" si="372"/>
        <v/>
      </c>
    </row>
    <row r="1298" spans="2:11" x14ac:dyDescent="0.25">
      <c r="B1298" s="24"/>
      <c r="C1298" s="23"/>
      <c r="D1298" s="23"/>
      <c r="E1298" s="25"/>
      <c r="F1298" s="26"/>
      <c r="G1298" s="101"/>
      <c r="H1298" s="146" t="str">
        <f>IF(F1298="","",IF(F1298&gt;$L$3,"",VLOOKUP(F1298,'Índice de Preço  INCC-DI FGV'!$A$3:$D$158,4)))</f>
        <v/>
      </c>
      <c r="I1298" s="147" t="str">
        <f t="shared" si="371"/>
        <v/>
      </c>
      <c r="J1298" s="148" t="str">
        <f t="shared" si="372"/>
        <v/>
      </c>
    </row>
    <row r="1299" spans="2:11" x14ac:dyDescent="0.25">
      <c r="B1299" s="24"/>
      <c r="C1299" s="23"/>
      <c r="D1299" s="23"/>
      <c r="E1299" s="25"/>
      <c r="F1299" s="26"/>
      <c r="G1299" s="101"/>
      <c r="H1299" s="146" t="str">
        <f>IF(F1299="","",IF(F1299&gt;$L$3,"",VLOOKUP(F1299,'Índice de Preço  INCC-DI FGV'!$A$3:$D$158,4)))</f>
        <v/>
      </c>
      <c r="I1299" s="147" t="str">
        <f t="shared" si="371"/>
        <v/>
      </c>
      <c r="J1299" s="148" t="str">
        <f t="shared" si="372"/>
        <v/>
      </c>
    </row>
    <row r="1300" spans="2:11" x14ac:dyDescent="0.25">
      <c r="B1300" s="17" t="s">
        <v>22</v>
      </c>
      <c r="C1300" s="18"/>
      <c r="D1300" s="19"/>
      <c r="E1300" s="20"/>
      <c r="F1300" s="20"/>
      <c r="G1300" s="20"/>
      <c r="H1300" s="125" t="str">
        <f>IF(F1300="","",VLOOKUP(F1300,'Índice de Preço  INCC-DI FGV'!$A$3:$D$158,4))</f>
        <v/>
      </c>
      <c r="I1300" s="135" t="str">
        <f>IF(F1300="","",($L$2/H1300)-1)</f>
        <v/>
      </c>
      <c r="J1300" s="21"/>
    </row>
    <row r="1301" spans="2:11" x14ac:dyDescent="0.25">
      <c r="B1301" s="7">
        <f>B1294+1</f>
        <v>186</v>
      </c>
      <c r="C1301" s="8" t="s">
        <v>314</v>
      </c>
      <c r="D1301" s="8"/>
      <c r="E1301" s="9" t="s">
        <v>130</v>
      </c>
      <c r="F1301" s="10"/>
      <c r="G1301" s="10">
        <f>IF(G1303="","Verificar",TRUNC(MEDIAN(G1303:G1306),2))</f>
        <v>51.71</v>
      </c>
      <c r="H1301" s="123" t="str">
        <f>IF(F1301="","",VLOOKUP(F1301,'Índice de Preço  INCC-DI FGV'!$A$3:$D$158,4))</f>
        <v/>
      </c>
      <c r="I1301" s="133" t="str">
        <f>IF(F1301="","",($L$2/H1301)-1)</f>
        <v/>
      </c>
      <c r="J1301" s="11">
        <f>IF(J1303="","Verificar",TRUNC(MEDIAN(J1303:J1306),2))</f>
        <v>56.97</v>
      </c>
      <c r="K1301" s="2">
        <f>COUNTA(C1303:C1307)</f>
        <v>1</v>
      </c>
    </row>
    <row r="1302" spans="2:11" x14ac:dyDescent="0.25">
      <c r="B1302" s="12" t="s">
        <v>10</v>
      </c>
      <c r="C1302" s="13" t="s">
        <v>11</v>
      </c>
      <c r="D1302" s="13" t="s">
        <v>12</v>
      </c>
      <c r="E1302" s="14" t="s">
        <v>13</v>
      </c>
      <c r="F1302" s="15" t="s">
        <v>14</v>
      </c>
      <c r="G1302" s="14" t="s">
        <v>7</v>
      </c>
      <c r="H1302" s="124"/>
      <c r="I1302" s="134"/>
      <c r="J1302" s="16"/>
    </row>
    <row r="1303" spans="2:11" x14ac:dyDescent="0.25">
      <c r="B1303" s="24" t="s">
        <v>315</v>
      </c>
      <c r="C1303" s="23" t="s">
        <v>316</v>
      </c>
      <c r="D1303" s="23" t="s">
        <v>317</v>
      </c>
      <c r="E1303" s="25" t="s">
        <v>318</v>
      </c>
      <c r="F1303" s="26">
        <v>44571</v>
      </c>
      <c r="G1303" s="101">
        <v>51.71</v>
      </c>
      <c r="H1303" s="146">
        <f>IF(F1303="","",IF(F1303&gt;$L$3,"",VLOOKUP(F1303,'Índice de Preço  INCC-DI FGV'!$A$3:$D$158,4)))</f>
        <v>969.18399999999997</v>
      </c>
      <c r="I1303" s="147">
        <f t="shared" ref="I1303:I1306" si="373">IF(F1303="","",IF(F1303&gt;$L$3,"",($L$2/H1303)-1))</f>
        <v>0.10187436028659169</v>
      </c>
      <c r="J1303" s="148">
        <f t="shared" ref="J1303:J1306" si="374">IF(G1303="","",IF(F1303&gt;$L$3,G1303,G1303*(1+I1303)))</f>
        <v>56.977923170419658</v>
      </c>
    </row>
    <row r="1304" spans="2:11" x14ac:dyDescent="0.25">
      <c r="B1304" s="24"/>
      <c r="C1304" s="23"/>
      <c r="D1304" s="23"/>
      <c r="E1304" s="25"/>
      <c r="F1304" s="26"/>
      <c r="G1304" s="101"/>
      <c r="H1304" s="146" t="str">
        <f>IF(F1304="","",IF(F1304&gt;$L$3,"",VLOOKUP(F1304,'Índice de Preço  INCC-DI FGV'!$A$3:$D$158,4)))</f>
        <v/>
      </c>
      <c r="I1304" s="147" t="str">
        <f t="shared" si="373"/>
        <v/>
      </c>
      <c r="J1304" s="148" t="str">
        <f t="shared" si="374"/>
        <v/>
      </c>
    </row>
    <row r="1305" spans="2:11" x14ac:dyDescent="0.25">
      <c r="B1305" s="24"/>
      <c r="C1305" s="23"/>
      <c r="D1305" s="23"/>
      <c r="E1305" s="25"/>
      <c r="F1305" s="26"/>
      <c r="G1305" s="101"/>
      <c r="H1305" s="146" t="str">
        <f>IF(F1305="","",IF(F1305&gt;$L$3,"",VLOOKUP(F1305,'Índice de Preço  INCC-DI FGV'!$A$3:$D$158,4)))</f>
        <v/>
      </c>
      <c r="I1305" s="147" t="str">
        <f t="shared" si="373"/>
        <v/>
      </c>
      <c r="J1305" s="148" t="str">
        <f t="shared" si="374"/>
        <v/>
      </c>
    </row>
    <row r="1306" spans="2:11" x14ac:dyDescent="0.25">
      <c r="B1306" s="24"/>
      <c r="C1306" s="23"/>
      <c r="D1306" s="23"/>
      <c r="E1306" s="25"/>
      <c r="F1306" s="26"/>
      <c r="G1306" s="101"/>
      <c r="H1306" s="146" t="str">
        <f>IF(F1306="","",IF(F1306&gt;$L$3,"",VLOOKUP(F1306,'Índice de Preço  INCC-DI FGV'!$A$3:$D$158,4)))</f>
        <v/>
      </c>
      <c r="I1306" s="147" t="str">
        <f t="shared" si="373"/>
        <v/>
      </c>
      <c r="J1306" s="148" t="str">
        <f t="shared" si="374"/>
        <v/>
      </c>
    </row>
    <row r="1307" spans="2:11" x14ac:dyDescent="0.25">
      <c r="B1307" s="17" t="s">
        <v>22</v>
      </c>
      <c r="C1307" s="18"/>
      <c r="D1307" s="19"/>
      <c r="E1307" s="20"/>
      <c r="F1307" s="20"/>
      <c r="G1307" s="20"/>
      <c r="H1307" s="125" t="str">
        <f>IF(F1307="","",VLOOKUP(F1307,'Índice de Preço  INCC-DI FGV'!$A$3:$D$158,4))</f>
        <v/>
      </c>
      <c r="I1307" s="135" t="str">
        <f>IF(F1307="","",($L$2/H1307)-1)</f>
        <v/>
      </c>
      <c r="J1307" s="21"/>
    </row>
    <row r="1308" spans="2:11" x14ac:dyDescent="0.25">
      <c r="B1308" s="7">
        <f>B1301+1</f>
        <v>187</v>
      </c>
      <c r="C1308" s="8" t="s">
        <v>319</v>
      </c>
      <c r="D1308" s="8"/>
      <c r="E1308" s="9" t="s">
        <v>130</v>
      </c>
      <c r="F1308" s="10"/>
      <c r="G1308" s="10">
        <f>IF(G1310="","Verificar",TRUNC(MEDIAN(G1310:G1313),2))</f>
        <v>47.38</v>
      </c>
      <c r="H1308" s="123" t="str">
        <f>IF(F1308="","",VLOOKUP(F1308,'Índice de Preço  INCC-DI FGV'!$A$3:$D$158,4))</f>
        <v/>
      </c>
      <c r="I1308" s="133" t="str">
        <f>IF(F1308="","",($L$2/H1308)-1)</f>
        <v/>
      </c>
      <c r="J1308" s="11">
        <f>IF(J1310="","Verificar",TRUNC(MEDIAN(J1310:J1313),2))</f>
        <v>52.2</v>
      </c>
      <c r="K1308" s="2">
        <f>COUNTA(C1310:C1314)</f>
        <v>1</v>
      </c>
    </row>
    <row r="1309" spans="2:11" x14ac:dyDescent="0.25">
      <c r="B1309" s="12" t="s">
        <v>10</v>
      </c>
      <c r="C1309" s="13" t="s">
        <v>11</v>
      </c>
      <c r="D1309" s="13" t="s">
        <v>12</v>
      </c>
      <c r="E1309" s="14" t="s">
        <v>13</v>
      </c>
      <c r="F1309" s="15" t="s">
        <v>14</v>
      </c>
      <c r="G1309" s="14" t="s">
        <v>7</v>
      </c>
      <c r="H1309" s="124"/>
      <c r="I1309" s="134"/>
      <c r="J1309" s="16"/>
    </row>
    <row r="1310" spans="2:11" x14ac:dyDescent="0.25">
      <c r="B1310" s="24" t="s">
        <v>320</v>
      </c>
      <c r="C1310" s="23" t="s">
        <v>321</v>
      </c>
      <c r="D1310" s="23" t="s">
        <v>322</v>
      </c>
      <c r="E1310" s="25" t="s">
        <v>323</v>
      </c>
      <c r="F1310" s="26">
        <v>44571</v>
      </c>
      <c r="G1310" s="101">
        <v>47.38</v>
      </c>
      <c r="H1310" s="146">
        <f>IF(F1310="","",IF(F1310&gt;$L$3,"",VLOOKUP(F1310,'Índice de Preço  INCC-DI FGV'!$A$3:$D$158,4)))</f>
        <v>969.18399999999997</v>
      </c>
      <c r="I1310" s="147">
        <f t="shared" ref="I1310:I1313" si="375">IF(F1310="","",IF(F1310&gt;$L$3,"",($L$2/H1310)-1))</f>
        <v>0.10187436028659169</v>
      </c>
      <c r="J1310" s="148">
        <f t="shared" ref="J1310:J1313" si="376">IF(G1310="","",IF(F1310&gt;$L$3,G1310,G1310*(1+I1310)))</f>
        <v>52.206807190378719</v>
      </c>
    </row>
    <row r="1311" spans="2:11" x14ac:dyDescent="0.25">
      <c r="B1311" s="24"/>
      <c r="C1311" s="23"/>
      <c r="D1311" s="23"/>
      <c r="E1311" s="25"/>
      <c r="F1311" s="26"/>
      <c r="G1311" s="101"/>
      <c r="H1311" s="146" t="str">
        <f>IF(F1311="","",IF(F1311&gt;$L$3,"",VLOOKUP(F1311,'Índice de Preço  INCC-DI FGV'!$A$3:$D$158,4)))</f>
        <v/>
      </c>
      <c r="I1311" s="147" t="str">
        <f t="shared" si="375"/>
        <v/>
      </c>
      <c r="J1311" s="148" t="str">
        <f t="shared" si="376"/>
        <v/>
      </c>
    </row>
    <row r="1312" spans="2:11" x14ac:dyDescent="0.25">
      <c r="B1312" s="24"/>
      <c r="C1312" s="23"/>
      <c r="D1312" s="23"/>
      <c r="E1312" s="25"/>
      <c r="F1312" s="26"/>
      <c r="G1312" s="101"/>
      <c r="H1312" s="146" t="str">
        <f>IF(F1312="","",IF(F1312&gt;$L$3,"",VLOOKUP(F1312,'Índice de Preço  INCC-DI FGV'!$A$3:$D$158,4)))</f>
        <v/>
      </c>
      <c r="I1312" s="147" t="str">
        <f t="shared" si="375"/>
        <v/>
      </c>
      <c r="J1312" s="148" t="str">
        <f t="shared" si="376"/>
        <v/>
      </c>
    </row>
    <row r="1313" spans="2:11" x14ac:dyDescent="0.25">
      <c r="B1313" s="24"/>
      <c r="C1313" s="23"/>
      <c r="D1313" s="23"/>
      <c r="E1313" s="25"/>
      <c r="F1313" s="26"/>
      <c r="G1313" s="101"/>
      <c r="H1313" s="146" t="str">
        <f>IF(F1313="","",IF(F1313&gt;$L$3,"",VLOOKUP(F1313,'Índice de Preço  INCC-DI FGV'!$A$3:$D$158,4)))</f>
        <v/>
      </c>
      <c r="I1313" s="147" t="str">
        <f t="shared" si="375"/>
        <v/>
      </c>
      <c r="J1313" s="148" t="str">
        <f t="shared" si="376"/>
        <v/>
      </c>
    </row>
    <row r="1314" spans="2:11" x14ac:dyDescent="0.25">
      <c r="B1314" s="17" t="s">
        <v>22</v>
      </c>
      <c r="C1314" s="18"/>
      <c r="D1314" s="19"/>
      <c r="E1314" s="20"/>
      <c r="F1314" s="20"/>
      <c r="G1314" s="20"/>
      <c r="H1314" s="125" t="str">
        <f>IF(F1314="","",VLOOKUP(F1314,'Índice de Preço  INCC-DI FGV'!$A$3:$D$158,4))</f>
        <v/>
      </c>
      <c r="I1314" s="135" t="str">
        <f>IF(F1314="","",($L$2/H1314)-1)</f>
        <v/>
      </c>
      <c r="J1314" s="21"/>
    </row>
    <row r="1315" spans="2:11" x14ac:dyDescent="0.25">
      <c r="B1315" s="7">
        <f>B1308+1</f>
        <v>188</v>
      </c>
      <c r="C1315" s="8" t="s">
        <v>324</v>
      </c>
      <c r="D1315" s="8"/>
      <c r="E1315" s="9" t="s">
        <v>130</v>
      </c>
      <c r="F1315" s="10"/>
      <c r="G1315" s="10">
        <f>IF(G1317="","Verificar",TRUNC(MEDIAN(G1317:G1320),2))</f>
        <v>39.06</v>
      </c>
      <c r="H1315" s="123" t="str">
        <f>IF(F1315="","",VLOOKUP(F1315,'Índice de Preço  INCC-DI FGV'!$A$3:$D$158,4))</f>
        <v/>
      </c>
      <c r="I1315" s="133" t="str">
        <f>IF(F1315="","",($L$2/H1315)-1)</f>
        <v/>
      </c>
      <c r="J1315" s="11">
        <f>IF(J1317="","Verificar",TRUNC(MEDIAN(J1317:J1320),2))</f>
        <v>43.03</v>
      </c>
      <c r="K1315" s="2">
        <f>COUNTA(C1317:C1321)</f>
        <v>1</v>
      </c>
    </row>
    <row r="1316" spans="2:11" x14ac:dyDescent="0.25">
      <c r="B1316" s="12" t="s">
        <v>10</v>
      </c>
      <c r="C1316" s="13" t="s">
        <v>11</v>
      </c>
      <c r="D1316" s="13" t="s">
        <v>12</v>
      </c>
      <c r="E1316" s="14" t="s">
        <v>13</v>
      </c>
      <c r="F1316" s="15" t="s">
        <v>14</v>
      </c>
      <c r="G1316" s="14" t="s">
        <v>7</v>
      </c>
      <c r="H1316" s="124"/>
      <c r="I1316" s="134"/>
      <c r="J1316" s="16"/>
    </row>
    <row r="1317" spans="2:11" x14ac:dyDescent="0.25">
      <c r="B1317" s="24" t="s">
        <v>325</v>
      </c>
      <c r="C1317" s="23" t="s">
        <v>1057</v>
      </c>
      <c r="D1317" s="23">
        <v>8007708411</v>
      </c>
      <c r="E1317" s="25" t="s">
        <v>326</v>
      </c>
      <c r="F1317" s="26">
        <v>44571</v>
      </c>
      <c r="G1317" s="101">
        <v>39.06</v>
      </c>
      <c r="H1317" s="146">
        <f>IF(F1317="","",IF(F1317&gt;$L$3,"",VLOOKUP(F1317,'Índice de Preço  INCC-DI FGV'!$A$3:$D$158,4)))</f>
        <v>969.18399999999997</v>
      </c>
      <c r="I1317" s="147">
        <f t="shared" ref="I1317:I1320" si="377">IF(F1317="","",IF(F1317&gt;$L$3,"",($L$2/H1317)-1))</f>
        <v>0.10187436028659169</v>
      </c>
      <c r="J1317" s="148">
        <f t="shared" ref="J1317:J1320" si="378">IF(G1317="","",IF(F1317&gt;$L$3,G1317,G1317*(1+I1317)))</f>
        <v>43.039212512794272</v>
      </c>
    </row>
    <row r="1318" spans="2:11" x14ac:dyDescent="0.25">
      <c r="B1318" s="24"/>
      <c r="C1318" s="23"/>
      <c r="D1318" s="23"/>
      <c r="E1318" s="25"/>
      <c r="F1318" s="26"/>
      <c r="G1318" s="101"/>
      <c r="H1318" s="146" t="str">
        <f>IF(F1318="","",IF(F1318&gt;$L$3,"",VLOOKUP(F1318,'Índice de Preço  INCC-DI FGV'!$A$3:$D$158,4)))</f>
        <v/>
      </c>
      <c r="I1318" s="147" t="str">
        <f t="shared" si="377"/>
        <v/>
      </c>
      <c r="J1318" s="148" t="str">
        <f t="shared" si="378"/>
        <v/>
      </c>
    </row>
    <row r="1319" spans="2:11" x14ac:dyDescent="0.25">
      <c r="B1319" s="24"/>
      <c r="C1319" s="23"/>
      <c r="D1319" s="23"/>
      <c r="E1319" s="25"/>
      <c r="F1319" s="26"/>
      <c r="G1319" s="101"/>
      <c r="H1319" s="146" t="str">
        <f>IF(F1319="","",IF(F1319&gt;$L$3,"",VLOOKUP(F1319,'Índice de Preço  INCC-DI FGV'!$A$3:$D$158,4)))</f>
        <v/>
      </c>
      <c r="I1319" s="147" t="str">
        <f t="shared" si="377"/>
        <v/>
      </c>
      <c r="J1319" s="148" t="str">
        <f t="shared" si="378"/>
        <v/>
      </c>
    </row>
    <row r="1320" spans="2:11" x14ac:dyDescent="0.25">
      <c r="B1320" s="24"/>
      <c r="C1320" s="23"/>
      <c r="D1320" s="23"/>
      <c r="E1320" s="25"/>
      <c r="F1320" s="26"/>
      <c r="G1320" s="101"/>
      <c r="H1320" s="146" t="str">
        <f>IF(F1320="","",IF(F1320&gt;$L$3,"",VLOOKUP(F1320,'Índice de Preço  INCC-DI FGV'!$A$3:$D$158,4)))</f>
        <v/>
      </c>
      <c r="I1320" s="147" t="str">
        <f t="shared" si="377"/>
        <v/>
      </c>
      <c r="J1320" s="148" t="str">
        <f t="shared" si="378"/>
        <v/>
      </c>
    </row>
    <row r="1321" spans="2:11" x14ac:dyDescent="0.25">
      <c r="B1321" s="17" t="s">
        <v>22</v>
      </c>
      <c r="C1321" s="18"/>
      <c r="D1321" s="19"/>
      <c r="E1321" s="20"/>
      <c r="F1321" s="20"/>
      <c r="G1321" s="20"/>
      <c r="H1321" s="125" t="str">
        <f>IF(F1321="","",VLOOKUP(F1321,'Índice de Preço  INCC-DI FGV'!$A$3:$D$158,4))</f>
        <v/>
      </c>
      <c r="I1321" s="135" t="str">
        <f>IF(F1321="","",($L$2/H1321)-1)</f>
        <v/>
      </c>
      <c r="J1321" s="21"/>
    </row>
    <row r="1322" spans="2:11" x14ac:dyDescent="0.25">
      <c r="B1322" s="7">
        <f>B1315+1</f>
        <v>189</v>
      </c>
      <c r="C1322" s="8" t="s">
        <v>327</v>
      </c>
      <c r="D1322" s="8"/>
      <c r="E1322" s="9" t="s">
        <v>130</v>
      </c>
      <c r="F1322" s="10"/>
      <c r="G1322" s="10">
        <f>IF(G1324="","Verificar",TRUNC(MEDIAN(G1324:G1327),2))</f>
        <v>3.29</v>
      </c>
      <c r="H1322" s="123" t="str">
        <f>IF(F1322="","",VLOOKUP(F1322,'Índice de Preço  INCC-DI FGV'!$A$3:$D$158,4))</f>
        <v/>
      </c>
      <c r="I1322" s="133" t="str">
        <f>IF(F1322="","",($L$2/H1322)-1)</f>
        <v/>
      </c>
      <c r="J1322" s="11">
        <f>IF(J1324="","Verificar",TRUNC(MEDIAN(J1324:J1327),2))</f>
        <v>3.34</v>
      </c>
      <c r="K1322" s="2">
        <f>COUNTA(C1324:C1328)</f>
        <v>1</v>
      </c>
    </row>
    <row r="1323" spans="2:11" x14ac:dyDescent="0.25">
      <c r="B1323" s="12" t="s">
        <v>10</v>
      </c>
      <c r="C1323" s="13" t="s">
        <v>11</v>
      </c>
      <c r="D1323" s="13" t="s">
        <v>12</v>
      </c>
      <c r="E1323" s="14" t="s">
        <v>13</v>
      </c>
      <c r="F1323" s="15" t="s">
        <v>14</v>
      </c>
      <c r="G1323" s="14" t="s">
        <v>7</v>
      </c>
      <c r="H1323" s="124"/>
      <c r="I1323" s="134"/>
      <c r="J1323" s="16"/>
    </row>
    <row r="1324" spans="2:11" x14ac:dyDescent="0.25">
      <c r="B1324" s="22" t="s">
        <v>298</v>
      </c>
      <c r="C1324" s="23" t="s">
        <v>299</v>
      </c>
      <c r="D1324" s="23" t="s">
        <v>242</v>
      </c>
      <c r="E1324" s="31" t="s">
        <v>328</v>
      </c>
      <c r="F1324" s="26">
        <v>44895</v>
      </c>
      <c r="G1324" s="101">
        <v>3.29</v>
      </c>
      <c r="H1324" s="146">
        <f>IF(F1324="","",IF(F1324&gt;$L$3,"",VLOOKUP(F1324,'Índice de Preço  INCC-DI FGV'!$A$3:$D$158,4)))</f>
        <v>1050.701</v>
      </c>
      <c r="I1324" s="147">
        <f t="shared" ref="I1324:I1327" si="379">IF(F1324="","",IF(F1324&gt;$L$3,"",($L$2/H1324)-1))</f>
        <v>1.6387154861373654E-2</v>
      </c>
      <c r="J1324" s="148">
        <f t="shared" ref="J1324:J1327" si="380">IF(G1324="","",IF(F1324&gt;$L$3,G1324,G1324*(1+I1324)))</f>
        <v>3.3439137394939196</v>
      </c>
    </row>
    <row r="1325" spans="2:11" x14ac:dyDescent="0.25">
      <c r="B1325" s="22"/>
      <c r="C1325" s="23"/>
      <c r="D1325" s="23"/>
      <c r="E1325" s="32"/>
      <c r="F1325" s="33"/>
      <c r="G1325" s="102"/>
      <c r="H1325" s="146" t="str">
        <f>IF(F1325="","",IF(F1325&gt;$L$3,"",VLOOKUP(F1325,'Índice de Preço  INCC-DI FGV'!$A$3:$D$158,4)))</f>
        <v/>
      </c>
      <c r="I1325" s="147" t="str">
        <f t="shared" si="379"/>
        <v/>
      </c>
      <c r="J1325" s="148" t="str">
        <f t="shared" si="380"/>
        <v/>
      </c>
    </row>
    <row r="1326" spans="2:11" x14ac:dyDescent="0.25">
      <c r="B1326" s="22"/>
      <c r="C1326" s="23"/>
      <c r="D1326" s="23"/>
      <c r="E1326" s="32"/>
      <c r="F1326" s="33"/>
      <c r="G1326" s="102"/>
      <c r="H1326" s="146" t="str">
        <f>IF(F1326="","",IF(F1326&gt;$L$3,"",VLOOKUP(F1326,'Índice de Preço  INCC-DI FGV'!$A$3:$D$158,4)))</f>
        <v/>
      </c>
      <c r="I1326" s="147" t="str">
        <f t="shared" si="379"/>
        <v/>
      </c>
      <c r="J1326" s="148" t="str">
        <f t="shared" si="380"/>
        <v/>
      </c>
    </row>
    <row r="1327" spans="2:11" x14ac:dyDescent="0.25">
      <c r="B1327" s="22"/>
      <c r="C1327" s="23"/>
      <c r="D1327" s="23"/>
      <c r="E1327" s="32"/>
      <c r="F1327" s="33"/>
      <c r="G1327" s="102"/>
      <c r="H1327" s="146" t="str">
        <f>IF(F1327="","",IF(F1327&gt;$L$3,"",VLOOKUP(F1327,'Índice de Preço  INCC-DI FGV'!$A$3:$D$158,4)))</f>
        <v/>
      </c>
      <c r="I1327" s="147" t="str">
        <f t="shared" si="379"/>
        <v/>
      </c>
      <c r="J1327" s="148" t="str">
        <f t="shared" si="380"/>
        <v/>
      </c>
    </row>
    <row r="1328" spans="2:11" x14ac:dyDescent="0.25">
      <c r="B1328" s="17" t="s">
        <v>22</v>
      </c>
      <c r="C1328" s="18"/>
      <c r="D1328" s="19"/>
      <c r="E1328" s="20"/>
      <c r="F1328" s="20"/>
      <c r="G1328" s="20"/>
      <c r="H1328" s="125" t="str">
        <f>IF(F1328="","",VLOOKUP(F1328,'Índice de Preço  INCC-DI FGV'!$A$3:$D$158,4))</f>
        <v/>
      </c>
      <c r="I1328" s="135" t="str">
        <f>IF(F1328="","",($L$2/H1328)-1)</f>
        <v/>
      </c>
      <c r="J1328" s="21"/>
    </row>
    <row r="1329" spans="2:11" ht="33.75" x14ac:dyDescent="0.25">
      <c r="B1329" s="7">
        <f>B1322+1</f>
        <v>190</v>
      </c>
      <c r="C1329" s="8" t="s">
        <v>329</v>
      </c>
      <c r="D1329" s="8"/>
      <c r="E1329" s="9" t="s">
        <v>130</v>
      </c>
      <c r="F1329" s="10"/>
      <c r="G1329" s="10">
        <f>IF(G1331="","Verificar",TRUNC(MEDIAN(G1331:G1334),2))</f>
        <v>337.27</v>
      </c>
      <c r="H1329" s="123" t="str">
        <f>IF(F1329="","",VLOOKUP(F1329,'Índice de Preço  INCC-DI FGV'!$A$3:$D$158,4))</f>
        <v/>
      </c>
      <c r="I1329" s="133" t="str">
        <f>IF(F1329="","",($L$2/H1329)-1)</f>
        <v/>
      </c>
      <c r="J1329" s="11">
        <f>IF(J1331="","Verificar",TRUNC(MEDIAN(J1331:J1334),2))</f>
        <v>344.77</v>
      </c>
      <c r="K1329" s="2">
        <f>COUNTA(C1331:C1335)</f>
        <v>1</v>
      </c>
    </row>
    <row r="1330" spans="2:11" x14ac:dyDescent="0.25">
      <c r="B1330" s="12" t="s">
        <v>10</v>
      </c>
      <c r="C1330" s="13" t="s">
        <v>11</v>
      </c>
      <c r="D1330" s="13" t="s">
        <v>12</v>
      </c>
      <c r="E1330" s="14" t="s">
        <v>13</v>
      </c>
      <c r="F1330" s="15" t="s">
        <v>14</v>
      </c>
      <c r="G1330" s="14" t="s">
        <v>7</v>
      </c>
      <c r="H1330" s="124"/>
      <c r="I1330" s="134"/>
      <c r="J1330" s="16"/>
    </row>
    <row r="1331" spans="2:11" x14ac:dyDescent="0.25">
      <c r="B1331" s="22"/>
      <c r="C1331" s="23" t="s">
        <v>330</v>
      </c>
      <c r="D1331" s="23"/>
      <c r="E1331" s="32"/>
      <c r="F1331" s="33">
        <v>44804</v>
      </c>
      <c r="G1331" s="103">
        <v>337.27</v>
      </c>
      <c r="H1331" s="146">
        <f>IF(F1331="","",IF(F1331&gt;$L$3,"",VLOOKUP(F1331,'Índice de Preço  INCC-DI FGV'!$A$3:$D$158,4)))</f>
        <v>1044.6790000000001</v>
      </c>
      <c r="I1331" s="147">
        <f t="shared" ref="I1331:I1334" si="381">IF(F1331="","",IF(F1331&gt;$L$3,"",($L$2/H1331)-1))</f>
        <v>2.2246067930914659E-2</v>
      </c>
      <c r="J1331" s="148">
        <f t="shared" ref="J1331:J1334" si="382">IF(G1331="","",IF(F1331&gt;$L$3,G1331,G1331*(1+I1331)))</f>
        <v>344.77293133105957</v>
      </c>
    </row>
    <row r="1332" spans="2:11" x14ac:dyDescent="0.25">
      <c r="B1332" s="22"/>
      <c r="C1332" s="23"/>
      <c r="D1332" s="23"/>
      <c r="E1332" s="32"/>
      <c r="F1332" s="33"/>
      <c r="G1332" s="102"/>
      <c r="H1332" s="146" t="str">
        <f>IF(F1332="","",IF(F1332&gt;$L$3,"",VLOOKUP(F1332,'Índice de Preço  INCC-DI FGV'!$A$3:$D$158,4)))</f>
        <v/>
      </c>
      <c r="I1332" s="147" t="str">
        <f t="shared" si="381"/>
        <v/>
      </c>
      <c r="J1332" s="148" t="str">
        <f t="shared" si="382"/>
        <v/>
      </c>
    </row>
    <row r="1333" spans="2:11" x14ac:dyDescent="0.25">
      <c r="B1333" s="22"/>
      <c r="C1333" s="23"/>
      <c r="D1333" s="23"/>
      <c r="E1333" s="32"/>
      <c r="F1333" s="33"/>
      <c r="G1333" s="102"/>
      <c r="H1333" s="146" t="str">
        <f>IF(F1333="","",IF(F1333&gt;$L$3,"",VLOOKUP(F1333,'Índice de Preço  INCC-DI FGV'!$A$3:$D$158,4)))</f>
        <v/>
      </c>
      <c r="I1333" s="147" t="str">
        <f t="shared" si="381"/>
        <v/>
      </c>
      <c r="J1333" s="148" t="str">
        <f t="shared" si="382"/>
        <v/>
      </c>
    </row>
    <row r="1334" spans="2:11" x14ac:dyDescent="0.25">
      <c r="B1334" s="22"/>
      <c r="C1334" s="23"/>
      <c r="D1334" s="23"/>
      <c r="E1334" s="32"/>
      <c r="F1334" s="33"/>
      <c r="G1334" s="102"/>
      <c r="H1334" s="146" t="str">
        <f>IF(F1334="","",IF(F1334&gt;$L$3,"",VLOOKUP(F1334,'Índice de Preço  INCC-DI FGV'!$A$3:$D$158,4)))</f>
        <v/>
      </c>
      <c r="I1334" s="147" t="str">
        <f t="shared" si="381"/>
        <v/>
      </c>
      <c r="J1334" s="148" t="str">
        <f t="shared" si="382"/>
        <v/>
      </c>
    </row>
    <row r="1335" spans="2:11" x14ac:dyDescent="0.25">
      <c r="B1335" s="17" t="s">
        <v>22</v>
      </c>
      <c r="C1335" s="18"/>
      <c r="D1335" s="19"/>
      <c r="E1335" s="20"/>
      <c r="F1335" s="20"/>
      <c r="G1335" s="20"/>
      <c r="H1335" s="125" t="str">
        <f>IF(F1335="","",VLOOKUP(F1335,'Índice de Preço  INCC-DI FGV'!$A$3:$D$158,4))</f>
        <v/>
      </c>
      <c r="I1335" s="135" t="str">
        <f>IF(F1335="","",($L$2/H1335)-1)</f>
        <v/>
      </c>
      <c r="J1335" s="21"/>
    </row>
    <row r="1336" spans="2:11" ht="22.5" x14ac:dyDescent="0.25">
      <c r="B1336" s="7">
        <f>B1329+1</f>
        <v>191</v>
      </c>
      <c r="C1336" s="8" t="s">
        <v>331</v>
      </c>
      <c r="D1336" s="8"/>
      <c r="E1336" s="9" t="s">
        <v>130</v>
      </c>
      <c r="F1336" s="10"/>
      <c r="G1336" s="10">
        <f>IF(G1338="","Verificar",TRUNC(MEDIAN(G1338:G1341),2))</f>
        <v>337.27</v>
      </c>
      <c r="H1336" s="123" t="str">
        <f>IF(F1336="","",VLOOKUP(F1336,'Índice de Preço  INCC-DI FGV'!$A$3:$D$158,4))</f>
        <v/>
      </c>
      <c r="I1336" s="133" t="str">
        <f>IF(F1336="","",($L$2/H1336)-1)</f>
        <v/>
      </c>
      <c r="J1336" s="11">
        <f>IF(J1338="","Verificar",TRUNC(MEDIAN(J1338:J1341),2))</f>
        <v>344.77</v>
      </c>
      <c r="K1336" s="2">
        <f>COUNTA(C1338:C1342)</f>
        <v>1</v>
      </c>
    </row>
    <row r="1337" spans="2:11" x14ac:dyDescent="0.25">
      <c r="B1337" s="12" t="s">
        <v>10</v>
      </c>
      <c r="C1337" s="13" t="s">
        <v>11</v>
      </c>
      <c r="D1337" s="13" t="s">
        <v>12</v>
      </c>
      <c r="E1337" s="14" t="s">
        <v>13</v>
      </c>
      <c r="F1337" s="15" t="s">
        <v>14</v>
      </c>
      <c r="G1337" s="14" t="s">
        <v>7</v>
      </c>
      <c r="H1337" s="124"/>
      <c r="I1337" s="134"/>
      <c r="J1337" s="16"/>
    </row>
    <row r="1338" spans="2:11" x14ac:dyDescent="0.25">
      <c r="B1338" s="22"/>
      <c r="C1338" s="23" t="s">
        <v>330</v>
      </c>
      <c r="D1338" s="23"/>
      <c r="E1338" s="32"/>
      <c r="F1338" s="33">
        <v>44804</v>
      </c>
      <c r="G1338" s="103">
        <v>337.27</v>
      </c>
      <c r="H1338" s="146">
        <f>IF(F1338="","",IF(F1338&gt;$L$3,"",VLOOKUP(F1338,'Índice de Preço  INCC-DI FGV'!$A$3:$D$158,4)))</f>
        <v>1044.6790000000001</v>
      </c>
      <c r="I1338" s="147">
        <f t="shared" ref="I1338:I1341" si="383">IF(F1338="","",IF(F1338&gt;$L$3,"",($L$2/H1338)-1))</f>
        <v>2.2246067930914659E-2</v>
      </c>
      <c r="J1338" s="148">
        <f t="shared" ref="J1338:J1341" si="384">IF(G1338="","",IF(F1338&gt;$L$3,G1338,G1338*(1+I1338)))</f>
        <v>344.77293133105957</v>
      </c>
    </row>
    <row r="1339" spans="2:11" x14ac:dyDescent="0.25">
      <c r="B1339" s="22"/>
      <c r="C1339" s="23"/>
      <c r="D1339" s="23"/>
      <c r="E1339" s="32"/>
      <c r="F1339" s="33"/>
      <c r="G1339" s="102"/>
      <c r="H1339" s="146" t="str">
        <f>IF(F1339="","",IF(F1339&gt;$L$3,"",VLOOKUP(F1339,'Índice de Preço  INCC-DI FGV'!$A$3:$D$158,4)))</f>
        <v/>
      </c>
      <c r="I1339" s="147" t="str">
        <f t="shared" si="383"/>
        <v/>
      </c>
      <c r="J1339" s="148" t="str">
        <f t="shared" si="384"/>
        <v/>
      </c>
    </row>
    <row r="1340" spans="2:11" x14ac:dyDescent="0.25">
      <c r="B1340" s="22"/>
      <c r="C1340" s="23"/>
      <c r="D1340" s="23"/>
      <c r="E1340" s="32"/>
      <c r="F1340" s="33"/>
      <c r="G1340" s="102"/>
      <c r="H1340" s="146" t="str">
        <f>IF(F1340="","",IF(F1340&gt;$L$3,"",VLOOKUP(F1340,'Índice de Preço  INCC-DI FGV'!$A$3:$D$158,4)))</f>
        <v/>
      </c>
      <c r="I1340" s="147" t="str">
        <f t="shared" si="383"/>
        <v/>
      </c>
      <c r="J1340" s="148" t="str">
        <f t="shared" si="384"/>
        <v/>
      </c>
    </row>
    <row r="1341" spans="2:11" x14ac:dyDescent="0.25">
      <c r="B1341" s="22"/>
      <c r="C1341" s="23"/>
      <c r="D1341" s="23"/>
      <c r="E1341" s="32"/>
      <c r="F1341" s="33"/>
      <c r="G1341" s="102"/>
      <c r="H1341" s="146" t="str">
        <f>IF(F1341="","",IF(F1341&gt;$L$3,"",VLOOKUP(F1341,'Índice de Preço  INCC-DI FGV'!$A$3:$D$158,4)))</f>
        <v/>
      </c>
      <c r="I1341" s="147" t="str">
        <f t="shared" si="383"/>
        <v/>
      </c>
      <c r="J1341" s="148" t="str">
        <f t="shared" si="384"/>
        <v/>
      </c>
    </row>
    <row r="1342" spans="2:11" x14ac:dyDescent="0.25">
      <c r="B1342" s="17" t="s">
        <v>22</v>
      </c>
      <c r="C1342" s="18"/>
      <c r="D1342" s="19"/>
      <c r="E1342" s="20"/>
      <c r="F1342" s="20"/>
      <c r="G1342" s="20"/>
      <c r="H1342" s="125" t="str">
        <f>IF(F1342="","",VLOOKUP(F1342,'Índice de Preço  INCC-DI FGV'!$A$3:$D$158,4))</f>
        <v/>
      </c>
      <c r="I1342" s="135" t="str">
        <f>IF(F1342="","",($L$2/H1342)-1)</f>
        <v/>
      </c>
      <c r="J1342" s="21"/>
    </row>
    <row r="1343" spans="2:11" x14ac:dyDescent="0.25">
      <c r="B1343" s="7">
        <f>B1336+1</f>
        <v>192</v>
      </c>
      <c r="C1343" s="8" t="s">
        <v>332</v>
      </c>
      <c r="D1343" s="8"/>
      <c r="E1343" s="9" t="s">
        <v>130</v>
      </c>
      <c r="F1343" s="10"/>
      <c r="G1343" s="10">
        <f>IF(G1345="","Verificar",TRUNC(MEDIAN(G1345:G1348),2))</f>
        <v>0.85</v>
      </c>
      <c r="H1343" s="123" t="str">
        <f>IF(F1343="","",VLOOKUP(F1343,'Índice de Preço  INCC-DI FGV'!$A$3:$D$158,4))</f>
        <v/>
      </c>
      <c r="I1343" s="133" t="str">
        <f>IF(F1343="","",($L$2/H1343)-1)</f>
        <v/>
      </c>
      <c r="J1343" s="11">
        <f>IF(J1345="","Verificar",TRUNC(MEDIAN(J1345:J1348),2))</f>
        <v>1.06</v>
      </c>
      <c r="K1343" s="2">
        <f>COUNTA(C1345:C1349)</f>
        <v>1</v>
      </c>
    </row>
    <row r="1344" spans="2:11" x14ac:dyDescent="0.25">
      <c r="B1344" s="12" t="s">
        <v>10</v>
      </c>
      <c r="C1344" s="13" t="s">
        <v>11</v>
      </c>
      <c r="D1344" s="13" t="s">
        <v>12</v>
      </c>
      <c r="E1344" s="14" t="s">
        <v>13</v>
      </c>
      <c r="F1344" s="15" t="s">
        <v>14</v>
      </c>
      <c r="G1344" s="14" t="s">
        <v>7</v>
      </c>
      <c r="H1344" s="124"/>
      <c r="I1344" s="134"/>
      <c r="J1344" s="16"/>
    </row>
    <row r="1345" spans="2:11" ht="146.25" x14ac:dyDescent="0.25">
      <c r="B1345" s="22" t="s">
        <v>305</v>
      </c>
      <c r="C1345" s="23" t="s">
        <v>306</v>
      </c>
      <c r="D1345" s="23" t="s">
        <v>333</v>
      </c>
      <c r="E1345" s="32" t="s">
        <v>334</v>
      </c>
      <c r="F1345" s="33">
        <v>44201</v>
      </c>
      <c r="G1345" s="103">
        <v>0.85</v>
      </c>
      <c r="H1345" s="146">
        <f>IF(F1345="","",IF(F1345&gt;$L$3,"",VLOOKUP(F1345,'Índice de Preço  INCC-DI FGV'!$A$3:$D$158,4)))</f>
        <v>852.80899999999997</v>
      </c>
      <c r="I1345" s="147">
        <f t="shared" ref="I1345:I1348" si="385">IF(F1345="","",IF(F1345&gt;$L$3,"",($L$2/H1345)-1))</f>
        <v>0.25223701907461127</v>
      </c>
      <c r="J1345" s="148">
        <f t="shared" ref="J1345:J1348" si="386">IF(G1345="","",IF(F1345&gt;$L$3,G1345,G1345*(1+I1345)))</f>
        <v>1.0644014662134196</v>
      </c>
    </row>
    <row r="1346" spans="2:11" x14ac:dyDescent="0.25">
      <c r="B1346" s="22"/>
      <c r="C1346" s="23"/>
      <c r="D1346" s="23"/>
      <c r="E1346" s="32"/>
      <c r="F1346" s="33"/>
      <c r="G1346" s="102"/>
      <c r="H1346" s="146" t="str">
        <f>IF(F1346="","",IF(F1346&gt;$L$3,"",VLOOKUP(F1346,'Índice de Preço  INCC-DI FGV'!$A$3:$D$158,4)))</f>
        <v/>
      </c>
      <c r="I1346" s="147" t="str">
        <f t="shared" si="385"/>
        <v/>
      </c>
      <c r="J1346" s="148" t="str">
        <f t="shared" si="386"/>
        <v/>
      </c>
    </row>
    <row r="1347" spans="2:11" x14ac:dyDescent="0.25">
      <c r="B1347" s="22"/>
      <c r="C1347" s="23"/>
      <c r="D1347" s="23"/>
      <c r="E1347" s="32"/>
      <c r="F1347" s="33"/>
      <c r="G1347" s="102"/>
      <c r="H1347" s="146" t="str">
        <f>IF(F1347="","",IF(F1347&gt;$L$3,"",VLOOKUP(F1347,'Índice de Preço  INCC-DI FGV'!$A$3:$D$158,4)))</f>
        <v/>
      </c>
      <c r="I1347" s="147" t="str">
        <f t="shared" si="385"/>
        <v/>
      </c>
      <c r="J1347" s="148" t="str">
        <f t="shared" si="386"/>
        <v/>
      </c>
    </row>
    <row r="1348" spans="2:11" x14ac:dyDescent="0.25">
      <c r="B1348" s="22"/>
      <c r="C1348" s="23"/>
      <c r="D1348" s="23"/>
      <c r="E1348" s="32"/>
      <c r="F1348" s="33"/>
      <c r="G1348" s="102"/>
      <c r="H1348" s="146" t="str">
        <f>IF(F1348="","",IF(F1348&gt;$L$3,"",VLOOKUP(F1348,'Índice de Preço  INCC-DI FGV'!$A$3:$D$158,4)))</f>
        <v/>
      </c>
      <c r="I1348" s="147" t="str">
        <f t="shared" si="385"/>
        <v/>
      </c>
      <c r="J1348" s="148" t="str">
        <f t="shared" si="386"/>
        <v/>
      </c>
    </row>
    <row r="1349" spans="2:11" x14ac:dyDescent="0.25">
      <c r="B1349" s="17" t="s">
        <v>22</v>
      </c>
      <c r="C1349" s="18"/>
      <c r="D1349" s="19"/>
      <c r="E1349" s="20"/>
      <c r="F1349" s="20"/>
      <c r="G1349" s="20"/>
      <c r="H1349" s="125" t="str">
        <f>IF(F1349="","",VLOOKUP(F1349,'Índice de Preço  INCC-DI FGV'!$A$3:$D$158,4))</f>
        <v/>
      </c>
      <c r="I1349" s="135" t="str">
        <f>IF(F1349="","",($L$2/H1349)-1)</f>
        <v/>
      </c>
      <c r="J1349" s="21"/>
    </row>
    <row r="1350" spans="2:11" x14ac:dyDescent="0.25">
      <c r="B1350" s="7">
        <f>B1343+1</f>
        <v>193</v>
      </c>
      <c r="C1350" s="8" t="s">
        <v>335</v>
      </c>
      <c r="D1350" s="8"/>
      <c r="E1350" s="9" t="s">
        <v>130</v>
      </c>
      <c r="F1350" s="10"/>
      <c r="G1350" s="10">
        <f>IF(G1352="","Verificar",TRUNC(MEDIAN(G1352:G1355),2))</f>
        <v>0.99</v>
      </c>
      <c r="H1350" s="123" t="str">
        <f>IF(F1350="","",VLOOKUP(F1350,'Índice de Preço  INCC-DI FGV'!$A$3:$D$158,4))</f>
        <v/>
      </c>
      <c r="I1350" s="133" t="str">
        <f>IF(F1350="","",($L$2/H1350)-1)</f>
        <v/>
      </c>
      <c r="J1350" s="11">
        <f>IF(J1352="","Verificar",TRUNC(MEDIAN(J1352:J1355),2))</f>
        <v>1.23</v>
      </c>
      <c r="K1350" s="2">
        <f>COUNTA(C1352:C1356)</f>
        <v>1</v>
      </c>
    </row>
    <row r="1351" spans="2:11" x14ac:dyDescent="0.25">
      <c r="B1351" s="12" t="s">
        <v>10</v>
      </c>
      <c r="C1351" s="13" t="s">
        <v>11</v>
      </c>
      <c r="D1351" s="13" t="s">
        <v>12</v>
      </c>
      <c r="E1351" s="14" t="s">
        <v>13</v>
      </c>
      <c r="F1351" s="15" t="s">
        <v>14</v>
      </c>
      <c r="G1351" s="14" t="s">
        <v>7</v>
      </c>
      <c r="H1351" s="124"/>
      <c r="I1351" s="134"/>
      <c r="J1351" s="16"/>
    </row>
    <row r="1352" spans="2:11" ht="157.5" x14ac:dyDescent="0.25">
      <c r="B1352" s="22" t="s">
        <v>305</v>
      </c>
      <c r="C1352" s="23" t="s">
        <v>306</v>
      </c>
      <c r="D1352" s="23" t="s">
        <v>333</v>
      </c>
      <c r="E1352" s="32" t="s">
        <v>336</v>
      </c>
      <c r="F1352" s="33">
        <v>44201</v>
      </c>
      <c r="G1352" s="103">
        <v>0.99</v>
      </c>
      <c r="H1352" s="146">
        <f>IF(F1352="","",IF(F1352&gt;$L$3,"",VLOOKUP(F1352,'Índice de Preço  INCC-DI FGV'!$A$3:$D$158,4)))</f>
        <v>852.80899999999997</v>
      </c>
      <c r="I1352" s="147">
        <f t="shared" ref="I1352:I1355" si="387">IF(F1352="","",IF(F1352&gt;$L$3,"",($L$2/H1352)-1))</f>
        <v>0.25223701907461127</v>
      </c>
      <c r="J1352" s="148">
        <f t="shared" ref="J1352:J1355" si="388">IF(G1352="","",IF(F1352&gt;$L$3,G1352,G1352*(1+I1352)))</f>
        <v>1.2397146488838651</v>
      </c>
    </row>
    <row r="1353" spans="2:11" x14ac:dyDescent="0.25">
      <c r="B1353" s="22"/>
      <c r="C1353" s="23"/>
      <c r="D1353" s="23"/>
      <c r="E1353" s="32"/>
      <c r="F1353" s="33"/>
      <c r="G1353" s="103"/>
      <c r="H1353" s="146" t="str">
        <f>IF(F1353="","",IF(F1353&gt;$L$3,"",VLOOKUP(F1353,'Índice de Preço  INCC-DI FGV'!$A$3:$D$158,4)))</f>
        <v/>
      </c>
      <c r="I1353" s="147" t="str">
        <f t="shared" si="387"/>
        <v/>
      </c>
      <c r="J1353" s="148" t="str">
        <f t="shared" si="388"/>
        <v/>
      </c>
    </row>
    <row r="1354" spans="2:11" x14ac:dyDescent="0.25">
      <c r="B1354" s="22"/>
      <c r="C1354" s="23"/>
      <c r="D1354" s="23"/>
      <c r="E1354" s="32"/>
      <c r="F1354" s="33"/>
      <c r="G1354" s="102"/>
      <c r="H1354" s="146" t="str">
        <f>IF(F1354="","",IF(F1354&gt;$L$3,"",VLOOKUP(F1354,'Índice de Preço  INCC-DI FGV'!$A$3:$D$158,4)))</f>
        <v/>
      </c>
      <c r="I1354" s="147" t="str">
        <f t="shared" si="387"/>
        <v/>
      </c>
      <c r="J1354" s="148" t="str">
        <f t="shared" si="388"/>
        <v/>
      </c>
    </row>
    <row r="1355" spans="2:11" x14ac:dyDescent="0.25">
      <c r="B1355" s="22"/>
      <c r="C1355" s="23"/>
      <c r="D1355" s="23"/>
      <c r="E1355" s="32"/>
      <c r="F1355" s="33"/>
      <c r="G1355" s="102"/>
      <c r="H1355" s="146" t="str">
        <f>IF(F1355="","",IF(F1355&gt;$L$3,"",VLOOKUP(F1355,'Índice de Preço  INCC-DI FGV'!$A$3:$D$158,4)))</f>
        <v/>
      </c>
      <c r="I1355" s="147" t="str">
        <f t="shared" si="387"/>
        <v/>
      </c>
      <c r="J1355" s="148" t="str">
        <f t="shared" si="388"/>
        <v/>
      </c>
    </row>
    <row r="1356" spans="2:11" x14ac:dyDescent="0.25">
      <c r="B1356" s="17" t="s">
        <v>22</v>
      </c>
      <c r="C1356" s="18"/>
      <c r="D1356" s="19"/>
      <c r="E1356" s="20"/>
      <c r="F1356" s="20"/>
      <c r="G1356" s="20"/>
      <c r="H1356" s="125" t="str">
        <f>IF(F1356="","",VLOOKUP(F1356,'Índice de Preço  INCC-DI FGV'!$A$3:$D$158,4))</f>
        <v/>
      </c>
      <c r="I1356" s="135" t="str">
        <f>IF(F1356="","",($L$2/H1356)-1)</f>
        <v/>
      </c>
      <c r="J1356" s="21"/>
    </row>
    <row r="1357" spans="2:11" ht="22.5" x14ac:dyDescent="0.25">
      <c r="B1357" s="7">
        <f>B1350+1</f>
        <v>194</v>
      </c>
      <c r="C1357" s="8" t="s">
        <v>337</v>
      </c>
      <c r="D1357" s="8"/>
      <c r="E1357" s="9" t="s">
        <v>130</v>
      </c>
      <c r="F1357" s="10"/>
      <c r="G1357" s="10">
        <f>IF(G1359="","Verificar",TRUNC(MEDIAN(G1359:G1362),2))</f>
        <v>134</v>
      </c>
      <c r="H1357" s="123" t="str">
        <f>IF(F1357="","",VLOOKUP(F1357,'Índice de Preço  INCC-DI FGV'!$A$3:$D$158,4))</f>
        <v/>
      </c>
      <c r="I1357" s="133" t="str">
        <f>IF(F1357="","",($L$2/H1357)-1)</f>
        <v/>
      </c>
      <c r="J1357" s="11">
        <f>IF(J1359="","Verificar",TRUNC(MEDIAN(J1359:J1362),2))</f>
        <v>147.65</v>
      </c>
      <c r="K1357" s="2">
        <f>COUNTA(C1359:C1363)</f>
        <v>1</v>
      </c>
    </row>
    <row r="1358" spans="2:11" x14ac:dyDescent="0.25">
      <c r="B1358" s="12" t="s">
        <v>10</v>
      </c>
      <c r="C1358" s="13" t="s">
        <v>11</v>
      </c>
      <c r="D1358" s="13" t="s">
        <v>12</v>
      </c>
      <c r="E1358" s="14" t="s">
        <v>13</v>
      </c>
      <c r="F1358" s="15" t="s">
        <v>14</v>
      </c>
      <c r="G1358" s="14" t="s">
        <v>7</v>
      </c>
      <c r="H1358" s="124"/>
      <c r="I1358" s="134"/>
      <c r="J1358" s="16"/>
    </row>
    <row r="1359" spans="2:11" ht="90" x14ac:dyDescent="0.25">
      <c r="B1359" s="22" t="s">
        <v>1041</v>
      </c>
      <c r="C1359" s="23" t="s">
        <v>338</v>
      </c>
      <c r="D1359" s="155" t="s">
        <v>339</v>
      </c>
      <c r="E1359" s="32" t="s">
        <v>340</v>
      </c>
      <c r="F1359" s="33">
        <v>44567</v>
      </c>
      <c r="G1359" s="103">
        <v>134</v>
      </c>
      <c r="H1359" s="146">
        <f>IF(F1359="","",IF(F1359&gt;$L$3,"",VLOOKUP(F1359,'Índice de Preço  INCC-DI FGV'!$A$3:$D$158,4)))</f>
        <v>969.18399999999997</v>
      </c>
      <c r="I1359" s="147">
        <f t="shared" ref="I1359:I1362" si="389">IF(F1359="","",IF(F1359&gt;$L$3,"",($L$2/H1359)-1))</f>
        <v>0.10187436028659169</v>
      </c>
      <c r="J1359" s="148">
        <f t="shared" ref="J1359:J1362" si="390">IF(G1359="","",IF(F1359&gt;$L$3,G1359,G1359*(1+I1359)))</f>
        <v>147.65116427840329</v>
      </c>
    </row>
    <row r="1360" spans="2:11" x14ac:dyDescent="0.25">
      <c r="B1360" s="22"/>
      <c r="C1360" s="23"/>
      <c r="D1360" s="23"/>
      <c r="E1360" s="32"/>
      <c r="F1360" s="33"/>
      <c r="G1360" s="102"/>
      <c r="H1360" s="146" t="str">
        <f>IF(F1360="","",IF(F1360&gt;$L$3,"",VLOOKUP(F1360,'Índice de Preço  INCC-DI FGV'!$A$3:$D$158,4)))</f>
        <v/>
      </c>
      <c r="I1360" s="147" t="str">
        <f t="shared" si="389"/>
        <v/>
      </c>
      <c r="J1360" s="148" t="str">
        <f t="shared" si="390"/>
        <v/>
      </c>
    </row>
    <row r="1361" spans="2:11" x14ac:dyDescent="0.25">
      <c r="B1361" s="22"/>
      <c r="C1361" s="23"/>
      <c r="D1361" s="23"/>
      <c r="E1361" s="32"/>
      <c r="F1361" s="33"/>
      <c r="G1361" s="102"/>
      <c r="H1361" s="146" t="str">
        <f>IF(F1361="","",IF(F1361&gt;$L$3,"",VLOOKUP(F1361,'Índice de Preço  INCC-DI FGV'!$A$3:$D$158,4)))</f>
        <v/>
      </c>
      <c r="I1361" s="147" t="str">
        <f t="shared" si="389"/>
        <v/>
      </c>
      <c r="J1361" s="148" t="str">
        <f t="shared" si="390"/>
        <v/>
      </c>
    </row>
    <row r="1362" spans="2:11" x14ac:dyDescent="0.25">
      <c r="B1362" s="22"/>
      <c r="C1362" s="23"/>
      <c r="D1362" s="23"/>
      <c r="E1362" s="32"/>
      <c r="F1362" s="33"/>
      <c r="G1362" s="102"/>
      <c r="H1362" s="146" t="str">
        <f>IF(F1362="","",IF(F1362&gt;$L$3,"",VLOOKUP(F1362,'Índice de Preço  INCC-DI FGV'!$A$3:$D$158,4)))</f>
        <v/>
      </c>
      <c r="I1362" s="147" t="str">
        <f t="shared" si="389"/>
        <v/>
      </c>
      <c r="J1362" s="148" t="str">
        <f t="shared" si="390"/>
        <v/>
      </c>
    </row>
    <row r="1363" spans="2:11" x14ac:dyDescent="0.25">
      <c r="B1363" s="17" t="s">
        <v>22</v>
      </c>
      <c r="C1363" s="18"/>
      <c r="D1363" s="19"/>
      <c r="E1363" s="20"/>
      <c r="F1363" s="20"/>
      <c r="G1363" s="20"/>
      <c r="H1363" s="125" t="str">
        <f>IF(F1363="","",VLOOKUP(F1363,'Índice de Preço  INCC-DI FGV'!$A$3:$D$158,4))</f>
        <v/>
      </c>
      <c r="I1363" s="135" t="str">
        <f>IF(F1363="","",($L$2/H1363)-1)</f>
        <v/>
      </c>
      <c r="J1363" s="21"/>
    </row>
    <row r="1364" spans="2:11" x14ac:dyDescent="0.25">
      <c r="B1364" s="7">
        <f>B1357+1</f>
        <v>195</v>
      </c>
      <c r="C1364" s="8" t="s">
        <v>341</v>
      </c>
      <c r="D1364" s="8"/>
      <c r="E1364" s="9" t="s">
        <v>130</v>
      </c>
      <c r="F1364" s="10"/>
      <c r="G1364" s="10">
        <f>IF(G1366="","Verificar",TRUNC(MEDIAN(G1366:G1369),2))</f>
        <v>999.63</v>
      </c>
      <c r="H1364" s="123" t="str">
        <f>IF(F1364="","",VLOOKUP(F1364,'Índice de Preço  INCC-DI FGV'!$A$3:$D$158,4))</f>
        <v/>
      </c>
      <c r="I1364" s="133" t="str">
        <f>IF(F1364="","",($L$2/H1364)-1)</f>
        <v/>
      </c>
      <c r="J1364" s="11">
        <f>IF(J1366="","Verificar",TRUNC(MEDIAN(J1366:J1369),2))</f>
        <v>1021.86</v>
      </c>
      <c r="K1364" s="2">
        <f>COUNTA(C1366:C1370)</f>
        <v>1</v>
      </c>
    </row>
    <row r="1365" spans="2:11" x14ac:dyDescent="0.25">
      <c r="B1365" s="12" t="s">
        <v>10</v>
      </c>
      <c r="C1365" s="13" t="s">
        <v>11</v>
      </c>
      <c r="D1365" s="13" t="s">
        <v>12</v>
      </c>
      <c r="E1365" s="14" t="s">
        <v>13</v>
      </c>
      <c r="F1365" s="15" t="s">
        <v>14</v>
      </c>
      <c r="G1365" s="14" t="s">
        <v>7</v>
      </c>
      <c r="H1365" s="124"/>
      <c r="I1365" s="134"/>
      <c r="J1365" s="16"/>
    </row>
    <row r="1366" spans="2:11" x14ac:dyDescent="0.25">
      <c r="B1366" s="22"/>
      <c r="C1366" s="23" t="s">
        <v>342</v>
      </c>
      <c r="D1366" s="23"/>
      <c r="E1366" s="32"/>
      <c r="F1366" s="33">
        <v>44804</v>
      </c>
      <c r="G1366" s="103">
        <v>999.63</v>
      </c>
      <c r="H1366" s="146">
        <f>IF(F1366="","",IF(F1366&gt;$L$3,"",VLOOKUP(F1366,'Índice de Preço  INCC-DI FGV'!$A$3:$D$158,4)))</f>
        <v>1044.6790000000001</v>
      </c>
      <c r="I1366" s="147">
        <f t="shared" ref="I1366:I1369" si="391">IF(F1366="","",IF(F1366&gt;$L$3,"",($L$2/H1366)-1))</f>
        <v>2.2246067930914659E-2</v>
      </c>
      <c r="J1366" s="148">
        <f t="shared" ref="J1366:J1369" si="392">IF(G1366="","",IF(F1366&gt;$L$3,G1366,G1366*(1+I1366)))</f>
        <v>1021.8678368857802</v>
      </c>
    </row>
    <row r="1367" spans="2:11" x14ac:dyDescent="0.25">
      <c r="B1367" s="22"/>
      <c r="C1367" s="23"/>
      <c r="D1367" s="23"/>
      <c r="E1367" s="32"/>
      <c r="F1367" s="33"/>
      <c r="G1367" s="102"/>
      <c r="H1367" s="146" t="str">
        <f>IF(F1367="","",IF(F1367&gt;$L$3,"",VLOOKUP(F1367,'Índice de Preço  INCC-DI FGV'!$A$3:$D$158,4)))</f>
        <v/>
      </c>
      <c r="I1367" s="147" t="str">
        <f t="shared" si="391"/>
        <v/>
      </c>
      <c r="J1367" s="148" t="str">
        <f t="shared" si="392"/>
        <v/>
      </c>
    </row>
    <row r="1368" spans="2:11" x14ac:dyDescent="0.25">
      <c r="B1368" s="22"/>
      <c r="C1368" s="23"/>
      <c r="D1368" s="23"/>
      <c r="E1368" s="32"/>
      <c r="F1368" s="33"/>
      <c r="G1368" s="102"/>
      <c r="H1368" s="146" t="str">
        <f>IF(F1368="","",IF(F1368&gt;$L$3,"",VLOOKUP(F1368,'Índice de Preço  INCC-DI FGV'!$A$3:$D$158,4)))</f>
        <v/>
      </c>
      <c r="I1368" s="147" t="str">
        <f t="shared" si="391"/>
        <v/>
      </c>
      <c r="J1368" s="148" t="str">
        <f t="shared" si="392"/>
        <v/>
      </c>
    </row>
    <row r="1369" spans="2:11" x14ac:dyDescent="0.25">
      <c r="B1369" s="22"/>
      <c r="C1369" s="23"/>
      <c r="D1369" s="23"/>
      <c r="E1369" s="32"/>
      <c r="F1369" s="33"/>
      <c r="G1369" s="102"/>
      <c r="H1369" s="146" t="str">
        <f>IF(F1369="","",IF(F1369&gt;$L$3,"",VLOOKUP(F1369,'Índice de Preço  INCC-DI FGV'!$A$3:$D$158,4)))</f>
        <v/>
      </c>
      <c r="I1369" s="147" t="str">
        <f t="shared" si="391"/>
        <v/>
      </c>
      <c r="J1369" s="148" t="str">
        <f t="shared" si="392"/>
        <v/>
      </c>
    </row>
    <row r="1370" spans="2:11" x14ac:dyDescent="0.25">
      <c r="B1370" s="17" t="s">
        <v>22</v>
      </c>
      <c r="C1370" s="18"/>
      <c r="D1370" s="19"/>
      <c r="E1370" s="20"/>
      <c r="F1370" s="20"/>
      <c r="G1370" s="20"/>
      <c r="H1370" s="125" t="str">
        <f>IF(F1370="","",VLOOKUP(F1370,'Índice de Preço  INCC-DI FGV'!$A$3:$D$158,4))</f>
        <v/>
      </c>
      <c r="I1370" s="135" t="str">
        <f>IF(F1370="","",($L$2/H1370)-1)</f>
        <v/>
      </c>
      <c r="J1370" s="21"/>
    </row>
    <row r="1371" spans="2:11" ht="22.5" x14ac:dyDescent="0.25">
      <c r="B1371" s="7">
        <f>B1364+1</f>
        <v>196</v>
      </c>
      <c r="C1371" s="8" t="s">
        <v>343</v>
      </c>
      <c r="D1371" s="8"/>
      <c r="E1371" s="9" t="s">
        <v>130</v>
      </c>
      <c r="F1371" s="10"/>
      <c r="G1371" s="10">
        <f>IF(G1373="","Verificar",TRUNC(MEDIAN(G1373:G1376),2))</f>
        <v>1481.86</v>
      </c>
      <c r="H1371" s="123" t="str">
        <f>IF(F1371="","",VLOOKUP(F1371,'Índice de Preço  INCC-DI FGV'!$A$3:$D$158,4))</f>
        <v/>
      </c>
      <c r="I1371" s="133" t="str">
        <f>IF(F1371="","",($L$2/H1371)-1)</f>
        <v/>
      </c>
      <c r="J1371" s="11">
        <f>IF(J1373="","Verificar",TRUNC(MEDIAN(J1373:J1376),2))</f>
        <v>1855.63</v>
      </c>
      <c r="K1371" s="2">
        <f>COUNTA(C1373:C1377)</f>
        <v>1</v>
      </c>
    </row>
    <row r="1372" spans="2:11" x14ac:dyDescent="0.25">
      <c r="B1372" s="12" t="s">
        <v>10</v>
      </c>
      <c r="C1372" s="13" t="s">
        <v>11</v>
      </c>
      <c r="D1372" s="13" t="s">
        <v>12</v>
      </c>
      <c r="E1372" s="14" t="s">
        <v>13</v>
      </c>
      <c r="F1372" s="15" t="s">
        <v>14</v>
      </c>
      <c r="G1372" s="14" t="s">
        <v>7</v>
      </c>
      <c r="H1372" s="124"/>
      <c r="I1372" s="134"/>
      <c r="J1372" s="16"/>
    </row>
    <row r="1373" spans="2:11" ht="90" x14ac:dyDescent="0.25">
      <c r="B1373" s="22" t="s">
        <v>240</v>
      </c>
      <c r="C1373" s="23" t="s">
        <v>241</v>
      </c>
      <c r="D1373" s="23" t="s">
        <v>344</v>
      </c>
      <c r="E1373" s="32" t="s">
        <v>345</v>
      </c>
      <c r="F1373" s="33">
        <v>44201</v>
      </c>
      <c r="G1373" s="103">
        <v>1481.86</v>
      </c>
      <c r="H1373" s="146">
        <f>IF(F1373="","",IF(F1373&gt;$L$3,"",VLOOKUP(F1373,'Índice de Preço  INCC-DI FGV'!$A$3:$D$158,4)))</f>
        <v>852.80899999999997</v>
      </c>
      <c r="I1373" s="147">
        <f t="shared" ref="I1373:I1376" si="393">IF(F1373="","",IF(F1373&gt;$L$3,"",($L$2/H1373)-1))</f>
        <v>0.25223701907461127</v>
      </c>
      <c r="J1373" s="148">
        <f t="shared" ref="J1373:J1376" si="394">IF(G1373="","",IF(F1373&gt;$L$3,G1373,G1373*(1+I1373)))</f>
        <v>1855.6399490859033</v>
      </c>
    </row>
    <row r="1374" spans="2:11" x14ac:dyDescent="0.25">
      <c r="B1374" s="22"/>
      <c r="C1374" s="23"/>
      <c r="D1374" s="23"/>
      <c r="E1374" s="32"/>
      <c r="F1374" s="33"/>
      <c r="G1374" s="102"/>
      <c r="H1374" s="146" t="str">
        <f>IF(F1374="","",IF(F1374&gt;$L$3,"",VLOOKUP(F1374,'Índice de Preço  INCC-DI FGV'!$A$3:$D$158,4)))</f>
        <v/>
      </c>
      <c r="I1374" s="147" t="str">
        <f t="shared" si="393"/>
        <v/>
      </c>
      <c r="J1374" s="148" t="str">
        <f t="shared" si="394"/>
        <v/>
      </c>
    </row>
    <row r="1375" spans="2:11" x14ac:dyDescent="0.25">
      <c r="B1375" s="22"/>
      <c r="C1375" s="23"/>
      <c r="D1375" s="23"/>
      <c r="E1375" s="32"/>
      <c r="F1375" s="33"/>
      <c r="G1375" s="102"/>
      <c r="H1375" s="146" t="str">
        <f>IF(F1375="","",IF(F1375&gt;$L$3,"",VLOOKUP(F1375,'Índice de Preço  INCC-DI FGV'!$A$3:$D$158,4)))</f>
        <v/>
      </c>
      <c r="I1375" s="147" t="str">
        <f t="shared" si="393"/>
        <v/>
      </c>
      <c r="J1375" s="148" t="str">
        <f t="shared" si="394"/>
        <v/>
      </c>
    </row>
    <row r="1376" spans="2:11" x14ac:dyDescent="0.25">
      <c r="B1376" s="22"/>
      <c r="C1376" s="23"/>
      <c r="D1376" s="23"/>
      <c r="E1376" s="32"/>
      <c r="F1376" s="33"/>
      <c r="G1376" s="102"/>
      <c r="H1376" s="146" t="str">
        <f>IF(F1376="","",IF(F1376&gt;$L$3,"",VLOOKUP(F1376,'Índice de Preço  INCC-DI FGV'!$A$3:$D$158,4)))</f>
        <v/>
      </c>
      <c r="I1376" s="147" t="str">
        <f t="shared" si="393"/>
        <v/>
      </c>
      <c r="J1376" s="148" t="str">
        <f t="shared" si="394"/>
        <v/>
      </c>
    </row>
    <row r="1377" spans="2:11" x14ac:dyDescent="0.25">
      <c r="B1377" s="17" t="s">
        <v>22</v>
      </c>
      <c r="C1377" s="18"/>
      <c r="D1377" s="19"/>
      <c r="E1377" s="20"/>
      <c r="F1377" s="20"/>
      <c r="G1377" s="20"/>
      <c r="H1377" s="125" t="str">
        <f>IF(F1377="","",VLOOKUP(F1377,'Índice de Preço  INCC-DI FGV'!$A$3:$D$158,4))</f>
        <v/>
      </c>
      <c r="I1377" s="135" t="str">
        <f>IF(F1377="","",($L$2/H1377)-1)</f>
        <v/>
      </c>
      <c r="J1377" s="21"/>
    </row>
    <row r="1378" spans="2:11" x14ac:dyDescent="0.25">
      <c r="B1378" s="7">
        <f>B1371+1</f>
        <v>197</v>
      </c>
      <c r="C1378" s="8" t="s">
        <v>346</v>
      </c>
      <c r="D1378" s="8"/>
      <c r="E1378" s="9" t="s">
        <v>130</v>
      </c>
      <c r="F1378" s="10"/>
      <c r="G1378" s="10">
        <f>IF(G1380="","Verificar",TRUNC(MEDIAN(G1380:G1383),2))</f>
        <v>85.82</v>
      </c>
      <c r="H1378" s="123" t="str">
        <f>IF(F1378="","",VLOOKUP(F1378,'Índice de Preço  INCC-DI FGV'!$A$3:$D$158,4))</f>
        <v/>
      </c>
      <c r="I1378" s="133" t="str">
        <f>IF(F1378="","",($L$2/H1378)-1)</f>
        <v/>
      </c>
      <c r="J1378" s="11">
        <f>IF(J1380="","Verificar",TRUNC(MEDIAN(J1380:J1383),2))</f>
        <v>94.56</v>
      </c>
      <c r="K1378" s="2">
        <f>COUNTA(C1380:C1384)</f>
        <v>1</v>
      </c>
    </row>
    <row r="1379" spans="2:11" x14ac:dyDescent="0.25">
      <c r="B1379" s="12" t="s">
        <v>10</v>
      </c>
      <c r="C1379" s="13" t="s">
        <v>11</v>
      </c>
      <c r="D1379" s="13" t="s">
        <v>12</v>
      </c>
      <c r="E1379" s="14" t="s">
        <v>13</v>
      </c>
      <c r="F1379" s="15" t="s">
        <v>14</v>
      </c>
      <c r="G1379" s="14" t="s">
        <v>7</v>
      </c>
      <c r="H1379" s="124"/>
      <c r="I1379" s="134"/>
      <c r="J1379" s="16"/>
    </row>
    <row r="1380" spans="2:11" ht="258.75" x14ac:dyDescent="0.25">
      <c r="B1380" s="22" t="s">
        <v>347</v>
      </c>
      <c r="C1380" s="23" t="s">
        <v>348</v>
      </c>
      <c r="D1380" s="23">
        <v>8007733838</v>
      </c>
      <c r="E1380" s="32" t="s">
        <v>349</v>
      </c>
      <c r="F1380" s="33">
        <v>44566</v>
      </c>
      <c r="G1380" s="103">
        <v>85.82</v>
      </c>
      <c r="H1380" s="146">
        <f>IF(F1380="","",IF(F1380&gt;$L$3,"",VLOOKUP(F1380,'Índice de Preço  INCC-DI FGV'!$A$3:$D$158,4)))</f>
        <v>969.18399999999997</v>
      </c>
      <c r="I1380" s="147">
        <f t="shared" ref="I1380:I1383" si="395">IF(F1380="","",IF(F1380&gt;$L$3,"",($L$2/H1380)-1))</f>
        <v>0.10187436028659169</v>
      </c>
      <c r="J1380" s="148">
        <f t="shared" ref="J1380:J1383" si="396">IF(G1380="","",IF(F1380&gt;$L$3,G1380,G1380*(1+I1380)))</f>
        <v>94.562857599795294</v>
      </c>
    </row>
    <row r="1381" spans="2:11" x14ac:dyDescent="0.25">
      <c r="B1381" s="22"/>
      <c r="C1381" s="23"/>
      <c r="D1381" s="23"/>
      <c r="E1381" s="32"/>
      <c r="F1381" s="33"/>
      <c r="G1381" s="102"/>
      <c r="H1381" s="146" t="str">
        <f>IF(F1381="","",IF(F1381&gt;$L$3,"",VLOOKUP(F1381,'Índice de Preço  INCC-DI FGV'!$A$3:$D$158,4)))</f>
        <v/>
      </c>
      <c r="I1381" s="147" t="str">
        <f t="shared" si="395"/>
        <v/>
      </c>
      <c r="J1381" s="148" t="str">
        <f t="shared" si="396"/>
        <v/>
      </c>
    </row>
    <row r="1382" spans="2:11" x14ac:dyDescent="0.25">
      <c r="B1382" s="22"/>
      <c r="C1382" s="23"/>
      <c r="D1382" s="23"/>
      <c r="E1382" s="32"/>
      <c r="F1382" s="33"/>
      <c r="G1382" s="102"/>
      <c r="H1382" s="146" t="str">
        <f>IF(F1382="","",IF(F1382&gt;$L$3,"",VLOOKUP(F1382,'Índice de Preço  INCC-DI FGV'!$A$3:$D$158,4)))</f>
        <v/>
      </c>
      <c r="I1382" s="147" t="str">
        <f t="shared" si="395"/>
        <v/>
      </c>
      <c r="J1382" s="148" t="str">
        <f t="shared" si="396"/>
        <v/>
      </c>
    </row>
    <row r="1383" spans="2:11" x14ac:dyDescent="0.25">
      <c r="B1383" s="22"/>
      <c r="C1383" s="23"/>
      <c r="D1383" s="23"/>
      <c r="E1383" s="32"/>
      <c r="F1383" s="33"/>
      <c r="G1383" s="102"/>
      <c r="H1383" s="146" t="str">
        <f>IF(F1383="","",IF(F1383&gt;$L$3,"",VLOOKUP(F1383,'Índice de Preço  INCC-DI FGV'!$A$3:$D$158,4)))</f>
        <v/>
      </c>
      <c r="I1383" s="147" t="str">
        <f t="shared" si="395"/>
        <v/>
      </c>
      <c r="J1383" s="148" t="str">
        <f t="shared" si="396"/>
        <v/>
      </c>
    </row>
    <row r="1384" spans="2:11" x14ac:dyDescent="0.25">
      <c r="B1384" s="17" t="s">
        <v>22</v>
      </c>
      <c r="C1384" s="18"/>
      <c r="D1384" s="19"/>
      <c r="E1384" s="20"/>
      <c r="F1384" s="20"/>
      <c r="G1384" s="20"/>
      <c r="H1384" s="125" t="str">
        <f>IF(F1384="","",VLOOKUP(F1384,'Índice de Preço  INCC-DI FGV'!$A$3:$D$158,4))</f>
        <v/>
      </c>
      <c r="I1384" s="135" t="str">
        <f>IF(F1384="","",($L$2/H1384)-1)</f>
        <v/>
      </c>
      <c r="J1384" s="21"/>
    </row>
    <row r="1385" spans="2:11" ht="22.5" x14ac:dyDescent="0.25">
      <c r="B1385" s="7">
        <f>B1378+1</f>
        <v>198</v>
      </c>
      <c r="C1385" s="8" t="s">
        <v>350</v>
      </c>
      <c r="D1385" s="8"/>
      <c r="E1385" s="9" t="s">
        <v>130</v>
      </c>
      <c r="F1385" s="10"/>
      <c r="G1385" s="10">
        <f>IF(G1387="","Verificar",TRUNC(MEDIAN(G1387:G1390),2))</f>
        <v>31997.15</v>
      </c>
      <c r="H1385" s="123" t="str">
        <f>IF(F1385="","",VLOOKUP(F1385,'Índice de Preço  INCC-DI FGV'!$A$3:$D$158,4))</f>
        <v/>
      </c>
      <c r="I1385" s="133" t="str">
        <f>IF(F1385="","",($L$2/H1385)-1)</f>
        <v/>
      </c>
      <c r="J1385" s="11">
        <f>IF(J1387="","Verificar",TRUNC(MEDIAN(J1387:J1390),2))</f>
        <v>32708.959999999999</v>
      </c>
      <c r="K1385" s="2">
        <f>COUNTA(C1387:C1390)</f>
        <v>4</v>
      </c>
    </row>
    <row r="1386" spans="2:11" x14ac:dyDescent="0.25">
      <c r="B1386" s="12" t="s">
        <v>10</v>
      </c>
      <c r="C1386" s="13" t="s">
        <v>11</v>
      </c>
      <c r="D1386" s="13" t="s">
        <v>12</v>
      </c>
      <c r="E1386" s="14" t="s">
        <v>13</v>
      </c>
      <c r="F1386" s="15" t="s">
        <v>14</v>
      </c>
      <c r="G1386" s="14" t="s">
        <v>7</v>
      </c>
      <c r="H1386" s="124"/>
      <c r="I1386" s="134"/>
      <c r="J1386" s="16"/>
    </row>
    <row r="1387" spans="2:11" x14ac:dyDescent="0.25">
      <c r="B1387" s="22"/>
      <c r="C1387" s="23" t="s">
        <v>351</v>
      </c>
      <c r="D1387" s="23"/>
      <c r="E1387" s="32"/>
      <c r="F1387" s="33">
        <v>44774</v>
      </c>
      <c r="G1387" s="103">
        <f>26900+4985+1450</f>
        <v>33335</v>
      </c>
      <c r="H1387" s="146">
        <f>IF(F1387="","",IF(F1387&gt;$L$3,"",VLOOKUP(F1387,'Índice de Preço  INCC-DI FGV'!$A$3:$D$158,4)))</f>
        <v>1044.6790000000001</v>
      </c>
      <c r="I1387" s="147">
        <f t="shared" ref="I1387:I1390" si="397">IF(F1387="","",IF(F1387&gt;$L$3,"",($L$2/H1387)-1))</f>
        <v>2.2246067930914659E-2</v>
      </c>
      <c r="J1387" s="148">
        <f t="shared" ref="J1387:J1390" si="398">IF(G1387="","",IF(F1387&gt;$L$3,G1387,G1387*(1+I1387)))</f>
        <v>34076.572674477044</v>
      </c>
    </row>
    <row r="1388" spans="2:11" x14ac:dyDescent="0.25">
      <c r="B1388" s="22"/>
      <c r="C1388" s="23" t="s">
        <v>352</v>
      </c>
      <c r="D1388" s="23"/>
      <c r="E1388" s="32"/>
      <c r="F1388" s="33">
        <v>44774</v>
      </c>
      <c r="G1388" s="102">
        <v>29785</v>
      </c>
      <c r="H1388" s="146">
        <f>IF(F1388="","",IF(F1388&gt;$L$3,"",VLOOKUP(F1388,'Índice de Preço  INCC-DI FGV'!$A$3:$D$158,4)))</f>
        <v>1044.6790000000001</v>
      </c>
      <c r="I1388" s="147">
        <f t="shared" si="397"/>
        <v>2.2246067930914659E-2</v>
      </c>
      <c r="J1388" s="148">
        <f t="shared" si="398"/>
        <v>30447.599133322292</v>
      </c>
    </row>
    <row r="1389" spans="2:11" x14ac:dyDescent="0.25">
      <c r="B1389" s="22"/>
      <c r="C1389" s="23" t="s">
        <v>353</v>
      </c>
      <c r="D1389" s="23"/>
      <c r="E1389" s="32"/>
      <c r="F1389" s="33">
        <v>44774</v>
      </c>
      <c r="G1389" s="102">
        <v>30780.7</v>
      </c>
      <c r="H1389" s="146">
        <f>IF(F1389="","",IF(F1389&gt;$L$3,"",VLOOKUP(F1389,'Índice de Preço  INCC-DI FGV'!$A$3:$D$158,4)))</f>
        <v>1044.6790000000001</v>
      </c>
      <c r="I1389" s="147">
        <f t="shared" si="397"/>
        <v>2.2246067930914659E-2</v>
      </c>
      <c r="J1389" s="148">
        <f t="shared" si="398"/>
        <v>31465.449543161107</v>
      </c>
    </row>
    <row r="1390" spans="2:11" x14ac:dyDescent="0.25">
      <c r="B1390" s="22"/>
      <c r="C1390" s="23" t="s">
        <v>354</v>
      </c>
      <c r="D1390" s="23"/>
      <c r="E1390" s="32"/>
      <c r="F1390" s="33">
        <v>44804</v>
      </c>
      <c r="G1390" s="102">
        <v>33213.599999999999</v>
      </c>
      <c r="H1390" s="146">
        <f>IF(F1390="","",IF(F1390&gt;$L$3,"",VLOOKUP(F1390,'Índice de Preço  INCC-DI FGV'!$A$3:$D$158,4)))</f>
        <v>1044.6790000000001</v>
      </c>
      <c r="I1390" s="147">
        <f t="shared" si="397"/>
        <v>2.2246067930914659E-2</v>
      </c>
      <c r="J1390" s="148">
        <f t="shared" si="398"/>
        <v>33952.472001830225</v>
      </c>
    </row>
    <row r="1391" spans="2:11" x14ac:dyDescent="0.25">
      <c r="B1391" s="17" t="s">
        <v>22</v>
      </c>
      <c r="C1391" s="18"/>
      <c r="D1391" s="19"/>
      <c r="E1391" s="20"/>
      <c r="F1391" s="20"/>
      <c r="G1391" s="20"/>
      <c r="H1391" s="125" t="str">
        <f>IF(F1391="","",VLOOKUP(F1391,'Índice de Preço  INCC-DI FGV'!$A$3:$D$158,4))</f>
        <v/>
      </c>
      <c r="I1391" s="135" t="str">
        <f t="shared" ref="I1391:I1392" si="399">IF(F1391="","",($L$2/H1391)-1)</f>
        <v/>
      </c>
      <c r="J1391" s="21"/>
    </row>
    <row r="1392" spans="2:11" x14ac:dyDescent="0.25">
      <c r="B1392" s="7">
        <f>B1385+1</f>
        <v>199</v>
      </c>
      <c r="C1392" s="8" t="s">
        <v>355</v>
      </c>
      <c r="D1392" s="8"/>
      <c r="E1392" s="9" t="s">
        <v>130</v>
      </c>
      <c r="F1392" s="10"/>
      <c r="G1392" s="10">
        <f>IF(G1394="","Verificar",TRUNC(MEDIAN(G1394:G1397),2))</f>
        <v>99.19</v>
      </c>
      <c r="H1392" s="123" t="str">
        <f>IF(F1392="","",VLOOKUP(F1392,'Índice de Preço  INCC-DI FGV'!$A$3:$D$158,4))</f>
        <v/>
      </c>
      <c r="I1392" s="133" t="str">
        <f t="shared" si="399"/>
        <v/>
      </c>
      <c r="J1392" s="11">
        <f>IF(J1394="","Verificar",TRUNC(MEDIAN(J1394:J1397),2))</f>
        <v>109.29</v>
      </c>
      <c r="K1392" s="2">
        <f>COUNTA(C1394:C1398)</f>
        <v>1</v>
      </c>
    </row>
    <row r="1393" spans="2:11" x14ac:dyDescent="0.25">
      <c r="B1393" s="12" t="s">
        <v>10</v>
      </c>
      <c r="C1393" s="13" t="s">
        <v>11</v>
      </c>
      <c r="D1393" s="13" t="s">
        <v>12</v>
      </c>
      <c r="E1393" s="14" t="s">
        <v>13</v>
      </c>
      <c r="F1393" s="15" t="s">
        <v>14</v>
      </c>
      <c r="G1393" s="14" t="s">
        <v>7</v>
      </c>
      <c r="H1393" s="124"/>
      <c r="I1393" s="134"/>
      <c r="J1393" s="16"/>
    </row>
    <row r="1394" spans="2:11" ht="90" x14ac:dyDescent="0.25">
      <c r="B1394" s="22" t="s">
        <v>347</v>
      </c>
      <c r="C1394" s="23" t="s">
        <v>348</v>
      </c>
      <c r="D1394" s="23">
        <v>8007733838</v>
      </c>
      <c r="E1394" s="32" t="s">
        <v>356</v>
      </c>
      <c r="F1394" s="33">
        <v>44566</v>
      </c>
      <c r="G1394" s="103">
        <v>99.19</v>
      </c>
      <c r="H1394" s="146">
        <f>IF(F1394="","",IF(F1394&gt;$L$3,"",VLOOKUP(F1394,'Índice de Preço  INCC-DI FGV'!$A$3:$D$158,4)))</f>
        <v>969.18399999999997</v>
      </c>
      <c r="I1394" s="147">
        <f t="shared" ref="I1394:I1397" si="400">IF(F1394="","",IF(F1394&gt;$L$3,"",($L$2/H1394)-1))</f>
        <v>0.10187436028659169</v>
      </c>
      <c r="J1394" s="148">
        <f t="shared" ref="J1394:J1397" si="401">IF(G1394="","",IF(F1394&gt;$L$3,G1394,G1394*(1+I1394)))</f>
        <v>109.29491779682702</v>
      </c>
    </row>
    <row r="1395" spans="2:11" x14ac:dyDescent="0.25">
      <c r="B1395" s="22"/>
      <c r="C1395" s="23"/>
      <c r="D1395" s="23"/>
      <c r="E1395" s="32"/>
      <c r="F1395" s="33"/>
      <c r="G1395" s="102"/>
      <c r="H1395" s="146" t="str">
        <f>IF(F1395="","",IF(F1395&gt;$L$3,"",VLOOKUP(F1395,'Índice de Preço  INCC-DI FGV'!$A$3:$D$158,4)))</f>
        <v/>
      </c>
      <c r="I1395" s="147" t="str">
        <f t="shared" si="400"/>
        <v/>
      </c>
      <c r="J1395" s="148" t="str">
        <f t="shared" si="401"/>
        <v/>
      </c>
    </row>
    <row r="1396" spans="2:11" x14ac:dyDescent="0.25">
      <c r="B1396" s="22"/>
      <c r="C1396" s="23"/>
      <c r="D1396" s="23"/>
      <c r="E1396" s="32"/>
      <c r="F1396" s="33"/>
      <c r="G1396" s="102"/>
      <c r="H1396" s="146" t="str">
        <f>IF(F1396="","",IF(F1396&gt;$L$3,"",VLOOKUP(F1396,'Índice de Preço  INCC-DI FGV'!$A$3:$D$158,4)))</f>
        <v/>
      </c>
      <c r="I1396" s="147" t="str">
        <f t="shared" si="400"/>
        <v/>
      </c>
      <c r="J1396" s="148" t="str">
        <f t="shared" si="401"/>
        <v/>
      </c>
    </row>
    <row r="1397" spans="2:11" x14ac:dyDescent="0.25">
      <c r="B1397" s="22"/>
      <c r="C1397" s="23"/>
      <c r="D1397" s="23"/>
      <c r="E1397" s="32"/>
      <c r="F1397" s="33"/>
      <c r="G1397" s="102"/>
      <c r="H1397" s="146" t="str">
        <f>IF(F1397="","",IF(F1397&gt;$L$3,"",VLOOKUP(F1397,'Índice de Preço  INCC-DI FGV'!$A$3:$D$158,4)))</f>
        <v/>
      </c>
      <c r="I1397" s="147" t="str">
        <f t="shared" si="400"/>
        <v/>
      </c>
      <c r="J1397" s="148" t="str">
        <f t="shared" si="401"/>
        <v/>
      </c>
    </row>
    <row r="1398" spans="2:11" x14ac:dyDescent="0.25">
      <c r="B1398" s="17" t="s">
        <v>22</v>
      </c>
      <c r="C1398" s="18"/>
      <c r="D1398" s="19"/>
      <c r="E1398" s="20"/>
      <c r="F1398" s="20"/>
      <c r="G1398" s="20"/>
      <c r="H1398" s="125" t="str">
        <f>IF(F1398="","",VLOOKUP(F1398,'Índice de Preço  INCC-DI FGV'!$A$3:$D$158,4))</f>
        <v/>
      </c>
      <c r="I1398" s="135" t="str">
        <f>IF(F1398="","",($L$2/H1398)-1)</f>
        <v/>
      </c>
      <c r="J1398" s="21"/>
    </row>
    <row r="1399" spans="2:11" x14ac:dyDescent="0.25">
      <c r="B1399" s="7">
        <f>B1392+1</f>
        <v>200</v>
      </c>
      <c r="C1399" s="8" t="s">
        <v>357</v>
      </c>
      <c r="D1399" s="8"/>
      <c r="E1399" s="9" t="s">
        <v>130</v>
      </c>
      <c r="F1399" s="10"/>
      <c r="G1399" s="10">
        <f>IF(G1401="","Verificar",TRUNC(MEDIAN(G1401:G1404),2))</f>
        <v>36.479999999999997</v>
      </c>
      <c r="H1399" s="123" t="str">
        <f>IF(F1399="","",VLOOKUP(F1399,'Índice de Preço  INCC-DI FGV'!$A$3:$D$158,4))</f>
        <v/>
      </c>
      <c r="I1399" s="133" t="str">
        <f>IF(F1399="","",($L$2/H1399)-1)</f>
        <v/>
      </c>
      <c r="J1399" s="11">
        <f>IF(J1401="","Verificar",TRUNC(MEDIAN(J1401:J1404),2))</f>
        <v>37.29</v>
      </c>
      <c r="K1399" s="2">
        <f>COUNTA(C1401:C1405)</f>
        <v>1</v>
      </c>
    </row>
    <row r="1400" spans="2:11" x14ac:dyDescent="0.25">
      <c r="B1400" s="12" t="s">
        <v>10</v>
      </c>
      <c r="C1400" s="13" t="s">
        <v>11</v>
      </c>
      <c r="D1400" s="13" t="s">
        <v>12</v>
      </c>
      <c r="E1400" s="14" t="s">
        <v>13</v>
      </c>
      <c r="F1400" s="15" t="s">
        <v>14</v>
      </c>
      <c r="G1400" s="14" t="s">
        <v>7</v>
      </c>
      <c r="H1400" s="124"/>
      <c r="I1400" s="134"/>
      <c r="J1400" s="16"/>
    </row>
    <row r="1401" spans="2:11" x14ac:dyDescent="0.25">
      <c r="B1401" s="22"/>
      <c r="C1401" s="23" t="s">
        <v>358</v>
      </c>
      <c r="D1401" s="23"/>
      <c r="E1401" s="32"/>
      <c r="F1401" s="33">
        <v>44804</v>
      </c>
      <c r="G1401" s="103">
        <v>36.479999999999997</v>
      </c>
      <c r="H1401" s="146">
        <f>IF(F1401="","",IF(F1401&gt;$L$3,"",VLOOKUP(F1401,'Índice de Preço  INCC-DI FGV'!$A$3:$D$158,4)))</f>
        <v>1044.6790000000001</v>
      </c>
      <c r="I1401" s="147">
        <f t="shared" ref="I1401:I1404" si="402">IF(F1401="","",IF(F1401&gt;$L$3,"",($L$2/H1401)-1))</f>
        <v>2.2246067930914659E-2</v>
      </c>
      <c r="J1401" s="148">
        <f t="shared" ref="J1401:J1404" si="403">IF(G1401="","",IF(F1401&gt;$L$3,G1401,G1401*(1+I1401)))</f>
        <v>37.291536558119766</v>
      </c>
    </row>
    <row r="1402" spans="2:11" x14ac:dyDescent="0.25">
      <c r="B1402" s="22"/>
      <c r="C1402" s="23"/>
      <c r="D1402" s="23"/>
      <c r="E1402" s="32"/>
      <c r="F1402" s="33"/>
      <c r="G1402" s="102"/>
      <c r="H1402" s="146" t="str">
        <f>IF(F1402="","",IF(F1402&gt;$L$3,"",VLOOKUP(F1402,'Índice de Preço  INCC-DI FGV'!$A$3:$D$158,4)))</f>
        <v/>
      </c>
      <c r="I1402" s="147" t="str">
        <f t="shared" si="402"/>
        <v/>
      </c>
      <c r="J1402" s="148" t="str">
        <f t="shared" si="403"/>
        <v/>
      </c>
    </row>
    <row r="1403" spans="2:11" x14ac:dyDescent="0.25">
      <c r="B1403" s="22"/>
      <c r="C1403" s="23"/>
      <c r="D1403" s="23"/>
      <c r="E1403" s="32"/>
      <c r="F1403" s="33"/>
      <c r="G1403" s="102"/>
      <c r="H1403" s="146" t="str">
        <f>IF(F1403="","",IF(F1403&gt;$L$3,"",VLOOKUP(F1403,'Índice de Preço  INCC-DI FGV'!$A$3:$D$158,4)))</f>
        <v/>
      </c>
      <c r="I1403" s="147" t="str">
        <f t="shared" si="402"/>
        <v/>
      </c>
      <c r="J1403" s="148" t="str">
        <f t="shared" si="403"/>
        <v/>
      </c>
    </row>
    <row r="1404" spans="2:11" x14ac:dyDescent="0.25">
      <c r="B1404" s="22"/>
      <c r="C1404" s="23"/>
      <c r="D1404" s="23"/>
      <c r="E1404" s="32"/>
      <c r="F1404" s="33"/>
      <c r="G1404" s="102"/>
      <c r="H1404" s="146" t="str">
        <f>IF(F1404="","",IF(F1404&gt;$L$3,"",VLOOKUP(F1404,'Índice de Preço  INCC-DI FGV'!$A$3:$D$158,4)))</f>
        <v/>
      </c>
      <c r="I1404" s="147" t="str">
        <f t="shared" si="402"/>
        <v/>
      </c>
      <c r="J1404" s="148" t="str">
        <f t="shared" si="403"/>
        <v/>
      </c>
    </row>
    <row r="1405" spans="2:11" x14ac:dyDescent="0.25">
      <c r="B1405" s="17" t="s">
        <v>22</v>
      </c>
      <c r="C1405" s="18"/>
      <c r="D1405" s="19"/>
      <c r="E1405" s="20"/>
      <c r="F1405" s="20"/>
      <c r="G1405" s="20"/>
      <c r="H1405" s="125" t="str">
        <f>IF(F1405="","",VLOOKUP(F1405,'Índice de Preço  INCC-DI FGV'!$A$3:$D$158,4))</f>
        <v/>
      </c>
      <c r="I1405" s="135" t="str">
        <f>IF(F1405="","",($L$2/H1405)-1)</f>
        <v/>
      </c>
      <c r="J1405" s="21"/>
    </row>
    <row r="1406" spans="2:11" x14ac:dyDescent="0.25">
      <c r="B1406" s="7">
        <f>B1399+1</f>
        <v>201</v>
      </c>
      <c r="C1406" s="8" t="s">
        <v>359</v>
      </c>
      <c r="D1406" s="8"/>
      <c r="E1406" s="9" t="s">
        <v>130</v>
      </c>
      <c r="F1406" s="10"/>
      <c r="G1406" s="10">
        <f>IF(G1408="","Verificar",TRUNC(MEDIAN(G1408:G1411),2))</f>
        <v>11.9</v>
      </c>
      <c r="H1406" s="123" t="str">
        <f>IF(F1406="","",VLOOKUP(F1406,'Índice de Preço  INCC-DI FGV'!$A$3:$D$158,4))</f>
        <v/>
      </c>
      <c r="I1406" s="133" t="str">
        <f>IF(F1406="","",($L$2/H1406)-1)</f>
        <v/>
      </c>
      <c r="J1406" s="11">
        <f>IF(J1408="","Verificar",TRUNC(MEDIAN(J1408:J1411),2))</f>
        <v>14.9</v>
      </c>
      <c r="K1406" s="2">
        <f>COUNTA(C1408:C1412)</f>
        <v>1</v>
      </c>
    </row>
    <row r="1407" spans="2:11" x14ac:dyDescent="0.25">
      <c r="B1407" s="12" t="s">
        <v>10</v>
      </c>
      <c r="C1407" s="13" t="s">
        <v>11</v>
      </c>
      <c r="D1407" s="13" t="s">
        <v>12</v>
      </c>
      <c r="E1407" s="14" t="s">
        <v>13</v>
      </c>
      <c r="F1407" s="15" t="s">
        <v>14</v>
      </c>
      <c r="G1407" s="14" t="s">
        <v>7</v>
      </c>
      <c r="H1407" s="124"/>
      <c r="I1407" s="134"/>
      <c r="J1407" s="16"/>
    </row>
    <row r="1408" spans="2:11" ht="78.75" x14ac:dyDescent="0.25">
      <c r="B1408" s="156" t="s">
        <v>360</v>
      </c>
      <c r="C1408" s="23" t="s">
        <v>361</v>
      </c>
      <c r="D1408" s="23" t="s">
        <v>362</v>
      </c>
      <c r="E1408" s="32" t="s">
        <v>363</v>
      </c>
      <c r="F1408" s="33">
        <v>44202</v>
      </c>
      <c r="G1408" s="103">
        <v>11.9</v>
      </c>
      <c r="H1408" s="146">
        <f>IF(F1408="","",IF(F1408&gt;$L$3,"",VLOOKUP(F1408,'Índice de Preço  INCC-DI FGV'!$A$3:$D$158,4)))</f>
        <v>852.80899999999997</v>
      </c>
      <c r="I1408" s="147">
        <f t="shared" ref="I1408:I1411" si="404">IF(F1408="","",IF(F1408&gt;$L$3,"",($L$2/H1408)-1))</f>
        <v>0.25223701907461127</v>
      </c>
      <c r="J1408" s="148">
        <f t="shared" ref="J1408:J1411" si="405">IF(G1408="","",IF(F1408&gt;$L$3,G1408,G1408*(1+I1408)))</f>
        <v>14.901620526987875</v>
      </c>
    </row>
    <row r="1409" spans="2:11" x14ac:dyDescent="0.25">
      <c r="B1409" s="22"/>
      <c r="C1409" s="23"/>
      <c r="D1409" s="23"/>
      <c r="E1409" s="32"/>
      <c r="F1409" s="33"/>
      <c r="G1409" s="102"/>
      <c r="H1409" s="146" t="str">
        <f>IF(F1409="","",IF(F1409&gt;$L$3,"",VLOOKUP(F1409,'Índice de Preço  INCC-DI FGV'!$A$3:$D$158,4)))</f>
        <v/>
      </c>
      <c r="I1409" s="147" t="str">
        <f t="shared" si="404"/>
        <v/>
      </c>
      <c r="J1409" s="148" t="str">
        <f t="shared" si="405"/>
        <v/>
      </c>
    </row>
    <row r="1410" spans="2:11" x14ac:dyDescent="0.25">
      <c r="B1410" s="22"/>
      <c r="C1410" s="23"/>
      <c r="D1410" s="23"/>
      <c r="E1410" s="32"/>
      <c r="F1410" s="33"/>
      <c r="G1410" s="102"/>
      <c r="H1410" s="146" t="str">
        <f>IF(F1410="","",IF(F1410&gt;$L$3,"",VLOOKUP(F1410,'Índice de Preço  INCC-DI FGV'!$A$3:$D$158,4)))</f>
        <v/>
      </c>
      <c r="I1410" s="147" t="str">
        <f t="shared" si="404"/>
        <v/>
      </c>
      <c r="J1410" s="148" t="str">
        <f t="shared" si="405"/>
        <v/>
      </c>
    </row>
    <row r="1411" spans="2:11" x14ac:dyDescent="0.25">
      <c r="B1411" s="22"/>
      <c r="C1411" s="23"/>
      <c r="D1411" s="23"/>
      <c r="E1411" s="32"/>
      <c r="F1411" s="33"/>
      <c r="G1411" s="102"/>
      <c r="H1411" s="146" t="str">
        <f>IF(F1411="","",IF(F1411&gt;$L$3,"",VLOOKUP(F1411,'Índice de Preço  INCC-DI FGV'!$A$3:$D$158,4)))</f>
        <v/>
      </c>
      <c r="I1411" s="147" t="str">
        <f t="shared" si="404"/>
        <v/>
      </c>
      <c r="J1411" s="148" t="str">
        <f t="shared" si="405"/>
        <v/>
      </c>
    </row>
    <row r="1412" spans="2:11" x14ac:dyDescent="0.25">
      <c r="B1412" s="17" t="s">
        <v>22</v>
      </c>
      <c r="C1412" s="18"/>
      <c r="D1412" s="19"/>
      <c r="E1412" s="20"/>
      <c r="F1412" s="20"/>
      <c r="G1412" s="20"/>
      <c r="H1412" s="125" t="str">
        <f>IF(F1412="","",VLOOKUP(F1412,'Índice de Preço  INCC-DI FGV'!$A$3:$D$158,4))</f>
        <v/>
      </c>
      <c r="I1412" s="135" t="str">
        <f>IF(F1412="","",($L$2/H1412)-1)</f>
        <v/>
      </c>
      <c r="J1412" s="21"/>
    </row>
    <row r="1413" spans="2:11" x14ac:dyDescent="0.25">
      <c r="B1413" s="7">
        <f>B1406+1</f>
        <v>202</v>
      </c>
      <c r="C1413" s="8" t="s">
        <v>364</v>
      </c>
      <c r="D1413" s="8"/>
      <c r="E1413" s="9" t="s">
        <v>130</v>
      </c>
      <c r="F1413" s="10"/>
      <c r="G1413" s="10">
        <f>IF(G1415="","Verificar",TRUNC(MEDIAN(G1415:G1418),2))</f>
        <v>173.46</v>
      </c>
      <c r="H1413" s="123" t="str">
        <f>IF(F1413="","",VLOOKUP(F1413,'Índice de Preço  INCC-DI FGV'!$A$3:$D$158,4))</f>
        <v/>
      </c>
      <c r="I1413" s="133" t="str">
        <f>IF(F1413="","",($L$2/H1413)-1)</f>
        <v/>
      </c>
      <c r="J1413" s="11">
        <f>IF(J1415="","Verificar",TRUNC(MEDIAN(J1415:J1418),2))</f>
        <v>191.13</v>
      </c>
      <c r="K1413" s="2">
        <f>COUNTA(C1415:C1419)</f>
        <v>1</v>
      </c>
    </row>
    <row r="1414" spans="2:11" x14ac:dyDescent="0.25">
      <c r="B1414" s="12" t="s">
        <v>10</v>
      </c>
      <c r="C1414" s="13" t="s">
        <v>11</v>
      </c>
      <c r="D1414" s="13" t="s">
        <v>12</v>
      </c>
      <c r="E1414" s="14" t="s">
        <v>13</v>
      </c>
      <c r="F1414" s="15" t="s">
        <v>14</v>
      </c>
      <c r="G1414" s="14" t="s">
        <v>7</v>
      </c>
      <c r="H1414" s="124"/>
      <c r="I1414" s="134"/>
      <c r="J1414" s="16"/>
    </row>
    <row r="1415" spans="2:11" ht="112.5" x14ac:dyDescent="0.25">
      <c r="B1415" s="22" t="s">
        <v>365</v>
      </c>
      <c r="C1415" s="23" t="s">
        <v>366</v>
      </c>
      <c r="D1415" s="23"/>
      <c r="E1415" s="32" t="s">
        <v>367</v>
      </c>
      <c r="F1415" s="33">
        <v>44566</v>
      </c>
      <c r="G1415" s="103">
        <v>173.46</v>
      </c>
      <c r="H1415" s="146">
        <f>IF(F1415="","",IF(F1415&gt;$L$3,"",VLOOKUP(F1415,'Índice de Preço  INCC-DI FGV'!$A$3:$D$158,4)))</f>
        <v>969.18399999999997</v>
      </c>
      <c r="I1415" s="147">
        <f t="shared" ref="I1415:I1418" si="406">IF(F1415="","",IF(F1415&gt;$L$3,"",($L$2/H1415)-1))</f>
        <v>0.10187436028659169</v>
      </c>
      <c r="J1415" s="148">
        <f t="shared" ref="J1415:J1418" si="407">IF(G1415="","",IF(F1415&gt;$L$3,G1415,G1415*(1+I1415)))</f>
        <v>191.13112653531221</v>
      </c>
    </row>
    <row r="1416" spans="2:11" x14ac:dyDescent="0.25">
      <c r="B1416" s="22"/>
      <c r="C1416" s="23"/>
      <c r="D1416" s="23"/>
      <c r="E1416" s="32"/>
      <c r="F1416" s="33"/>
      <c r="G1416" s="103"/>
      <c r="H1416" s="146" t="str">
        <f>IF(F1416="","",IF(F1416&gt;$L$3,"",VLOOKUP(F1416,'Índice de Preço  INCC-DI FGV'!$A$3:$D$158,4)))</f>
        <v/>
      </c>
      <c r="I1416" s="147" t="str">
        <f t="shared" si="406"/>
        <v/>
      </c>
      <c r="J1416" s="148" t="str">
        <f t="shared" si="407"/>
        <v/>
      </c>
    </row>
    <row r="1417" spans="2:11" x14ac:dyDescent="0.25">
      <c r="B1417" s="22"/>
      <c r="C1417" s="23"/>
      <c r="D1417" s="23"/>
      <c r="E1417" s="32"/>
      <c r="F1417" s="33"/>
      <c r="G1417" s="102"/>
      <c r="H1417" s="146" t="str">
        <f>IF(F1417="","",IF(F1417&gt;$L$3,"",VLOOKUP(F1417,'Índice de Preço  INCC-DI FGV'!$A$3:$D$158,4)))</f>
        <v/>
      </c>
      <c r="I1417" s="147" t="str">
        <f t="shared" si="406"/>
        <v/>
      </c>
      <c r="J1417" s="148" t="str">
        <f t="shared" si="407"/>
        <v/>
      </c>
    </row>
    <row r="1418" spans="2:11" x14ac:dyDescent="0.25">
      <c r="B1418" s="22"/>
      <c r="C1418" s="23"/>
      <c r="D1418" s="23"/>
      <c r="E1418" s="32"/>
      <c r="F1418" s="33"/>
      <c r="G1418" s="102"/>
      <c r="H1418" s="146" t="str">
        <f>IF(F1418="","",IF(F1418&gt;$L$3,"",VLOOKUP(F1418,'Índice de Preço  INCC-DI FGV'!$A$3:$D$158,4)))</f>
        <v/>
      </c>
      <c r="I1418" s="147" t="str">
        <f t="shared" si="406"/>
        <v/>
      </c>
      <c r="J1418" s="148" t="str">
        <f t="shared" si="407"/>
        <v/>
      </c>
    </row>
    <row r="1419" spans="2:11" x14ac:dyDescent="0.25">
      <c r="B1419" s="17" t="s">
        <v>22</v>
      </c>
      <c r="C1419" s="18"/>
      <c r="D1419" s="19"/>
      <c r="E1419" s="20"/>
      <c r="F1419" s="20"/>
      <c r="G1419" s="20"/>
      <c r="H1419" s="125" t="str">
        <f>IF(F1419="","",VLOOKUP(F1419,'Índice de Preço  INCC-DI FGV'!$A$3:$D$158,4))</f>
        <v/>
      </c>
      <c r="I1419" s="135" t="str">
        <f>IF(F1419="","",($L$2/H1419)-1)</f>
        <v/>
      </c>
      <c r="J1419" s="21"/>
    </row>
    <row r="1420" spans="2:11" x14ac:dyDescent="0.25">
      <c r="B1420" s="7">
        <f>B1413+1</f>
        <v>203</v>
      </c>
      <c r="C1420" s="8" t="s">
        <v>368</v>
      </c>
      <c r="D1420" s="8"/>
      <c r="E1420" s="9" t="s">
        <v>130</v>
      </c>
      <c r="F1420" s="10"/>
      <c r="G1420" s="10">
        <f>IF(G1422="","Verificar",TRUNC(MEDIAN(G1422:G1425),2))</f>
        <v>128.99</v>
      </c>
      <c r="H1420" s="123" t="str">
        <f>IF(F1420="","",VLOOKUP(F1420,'Índice de Preço  INCC-DI FGV'!$A$3:$D$158,4))</f>
        <v/>
      </c>
      <c r="I1420" s="133" t="str">
        <f>IF(F1420="","",($L$2/H1420)-1)</f>
        <v/>
      </c>
      <c r="J1420" s="11">
        <f>IF(J1422="","Verificar",TRUNC(MEDIAN(J1422:J1425),2))</f>
        <v>153.03</v>
      </c>
      <c r="K1420" s="2">
        <f>COUNTA(C1422:C1426)</f>
        <v>2</v>
      </c>
    </row>
    <row r="1421" spans="2:11" x14ac:dyDescent="0.25">
      <c r="B1421" s="12" t="s">
        <v>10</v>
      </c>
      <c r="C1421" s="13" t="s">
        <v>11</v>
      </c>
      <c r="D1421" s="13" t="s">
        <v>12</v>
      </c>
      <c r="E1421" s="14" t="s">
        <v>13</v>
      </c>
      <c r="F1421" s="15" t="s">
        <v>14</v>
      </c>
      <c r="G1421" s="14" t="s">
        <v>7</v>
      </c>
      <c r="H1421" s="124"/>
      <c r="I1421" s="134"/>
      <c r="J1421" s="16"/>
    </row>
    <row r="1422" spans="2:11" ht="225" x14ac:dyDescent="0.25">
      <c r="B1422" s="22" t="s">
        <v>369</v>
      </c>
      <c r="C1422" s="23" t="s">
        <v>370</v>
      </c>
      <c r="D1422" s="23" t="s">
        <v>371</v>
      </c>
      <c r="E1422" s="32" t="s">
        <v>372</v>
      </c>
      <c r="F1422" s="33">
        <v>44566</v>
      </c>
      <c r="G1422" s="103">
        <v>112.99</v>
      </c>
      <c r="H1422" s="146">
        <f>IF(F1422="","",IF(F1422&gt;$L$3,"",VLOOKUP(F1422,'Índice de Preço  INCC-DI FGV'!$A$3:$D$158,4)))</f>
        <v>969.18399999999997</v>
      </c>
      <c r="I1422" s="147">
        <f t="shared" ref="I1422:I1425" si="408">IF(F1422="","",IF(F1422&gt;$L$3,"",($L$2/H1422)-1))</f>
        <v>0.10187436028659169</v>
      </c>
      <c r="J1422" s="148">
        <f t="shared" ref="J1422:J1425" si="409">IF(G1422="","",IF(F1422&gt;$L$3,G1422,G1422*(1+I1422)))</f>
        <v>124.50078396878199</v>
      </c>
    </row>
    <row r="1423" spans="2:11" ht="45" x14ac:dyDescent="0.25">
      <c r="B1423" s="156" t="s">
        <v>373</v>
      </c>
      <c r="C1423" s="23" t="s">
        <v>254</v>
      </c>
      <c r="D1423" s="23" t="s">
        <v>374</v>
      </c>
      <c r="E1423" s="32" t="s">
        <v>375</v>
      </c>
      <c r="F1423" s="33">
        <v>44202</v>
      </c>
      <c r="G1423" s="103">
        <v>145</v>
      </c>
      <c r="H1423" s="146">
        <f>IF(F1423="","",IF(F1423&gt;$L$3,"",VLOOKUP(F1423,'Índice de Preço  INCC-DI FGV'!$A$3:$D$158,4)))</f>
        <v>852.80899999999997</v>
      </c>
      <c r="I1423" s="147">
        <f t="shared" si="408"/>
        <v>0.25223701907461127</v>
      </c>
      <c r="J1423" s="148">
        <f t="shared" si="409"/>
        <v>181.57436776581864</v>
      </c>
    </row>
    <row r="1424" spans="2:11" x14ac:dyDescent="0.25">
      <c r="B1424" s="156"/>
      <c r="C1424" s="23"/>
      <c r="D1424" s="23"/>
      <c r="E1424" s="32"/>
      <c r="F1424" s="33"/>
      <c r="G1424" s="103"/>
      <c r="H1424" s="146" t="str">
        <f>IF(F1424="","",IF(F1424&gt;$L$3,"",VLOOKUP(F1424,'Índice de Preço  INCC-DI FGV'!$A$3:$D$158,4)))</f>
        <v/>
      </c>
      <c r="I1424" s="147" t="str">
        <f t="shared" si="408"/>
        <v/>
      </c>
      <c r="J1424" s="148" t="str">
        <f t="shared" si="409"/>
        <v/>
      </c>
    </row>
    <row r="1425" spans="2:11" x14ac:dyDescent="0.25">
      <c r="B1425" s="22"/>
      <c r="C1425" s="23"/>
      <c r="D1425" s="23"/>
      <c r="E1425" s="32"/>
      <c r="F1425" s="33"/>
      <c r="G1425" s="102"/>
      <c r="H1425" s="146" t="str">
        <f>IF(F1425="","",IF(F1425&gt;$L$3,"",VLOOKUP(F1425,'Índice de Preço  INCC-DI FGV'!$A$3:$D$158,4)))</f>
        <v/>
      </c>
      <c r="I1425" s="147" t="str">
        <f t="shared" si="408"/>
        <v/>
      </c>
      <c r="J1425" s="148" t="str">
        <f t="shared" si="409"/>
        <v/>
      </c>
    </row>
    <row r="1426" spans="2:11" x14ac:dyDescent="0.25">
      <c r="B1426" s="17" t="s">
        <v>22</v>
      </c>
      <c r="C1426" s="18"/>
      <c r="D1426" s="19"/>
      <c r="E1426" s="20"/>
      <c r="F1426" s="20"/>
      <c r="G1426" s="20"/>
      <c r="H1426" s="125" t="str">
        <f>IF(F1426="","",VLOOKUP(F1426,'Índice de Preço  INCC-DI FGV'!$A$3:$D$158,4))</f>
        <v/>
      </c>
      <c r="I1426" s="135" t="str">
        <f>IF(F1426="","",($L$2/H1426)-1)</f>
        <v/>
      </c>
      <c r="J1426" s="21"/>
    </row>
    <row r="1427" spans="2:11" x14ac:dyDescent="0.25">
      <c r="B1427" s="7">
        <f>B1420+1</f>
        <v>204</v>
      </c>
      <c r="C1427" s="8" t="s">
        <v>376</v>
      </c>
      <c r="D1427" s="8"/>
      <c r="E1427" s="9" t="s">
        <v>130</v>
      </c>
      <c r="F1427" s="10"/>
      <c r="G1427" s="10">
        <f>IF(G1429="","Verificar",TRUNC(MEDIAN(G1429:G1432),2))</f>
        <v>54.4</v>
      </c>
      <c r="H1427" s="123" t="str">
        <f>IF(F1427="","",VLOOKUP(F1427,'Índice de Preço  INCC-DI FGV'!$A$3:$D$158,4))</f>
        <v/>
      </c>
      <c r="I1427" s="133" t="str">
        <f>IF(F1427="","",($L$2/H1427)-1)</f>
        <v/>
      </c>
      <c r="J1427" s="11">
        <f>IF(J1429="","Verificar",TRUNC(MEDIAN(J1429:J1432),2))</f>
        <v>68.12</v>
      </c>
      <c r="K1427" s="2">
        <f>COUNTA(C1429:C1433)</f>
        <v>1</v>
      </c>
    </row>
    <row r="1428" spans="2:11" x14ac:dyDescent="0.25">
      <c r="B1428" s="12" t="s">
        <v>10</v>
      </c>
      <c r="C1428" s="13" t="s">
        <v>11</v>
      </c>
      <c r="D1428" s="13" t="s">
        <v>12</v>
      </c>
      <c r="E1428" s="14" t="s">
        <v>13</v>
      </c>
      <c r="F1428" s="15" t="s">
        <v>14</v>
      </c>
      <c r="G1428" s="14" t="s">
        <v>7</v>
      </c>
      <c r="H1428" s="124"/>
      <c r="I1428" s="134"/>
      <c r="J1428" s="16"/>
    </row>
    <row r="1429" spans="2:11" ht="135" x14ac:dyDescent="0.25">
      <c r="B1429" s="22" t="s">
        <v>1083</v>
      </c>
      <c r="C1429" s="23" t="s">
        <v>377</v>
      </c>
      <c r="D1429" s="23" t="s">
        <v>378</v>
      </c>
      <c r="E1429" s="32" t="s">
        <v>379</v>
      </c>
      <c r="F1429" s="33">
        <v>44202</v>
      </c>
      <c r="G1429" s="103">
        <v>54.4</v>
      </c>
      <c r="H1429" s="146">
        <f>IF(F1429="","",IF(F1429&gt;$L$3,"",VLOOKUP(F1429,'Índice de Preço  INCC-DI FGV'!$A$3:$D$158,4)))</f>
        <v>852.80899999999997</v>
      </c>
      <c r="I1429" s="147">
        <f t="shared" ref="I1429:I1432" si="410">IF(F1429="","",IF(F1429&gt;$L$3,"",($L$2/H1429)-1))</f>
        <v>0.25223701907461127</v>
      </c>
      <c r="J1429" s="148">
        <f t="shared" ref="J1429:J1432" si="411">IF(G1429="","",IF(F1429&gt;$L$3,G1429,G1429*(1+I1429)))</f>
        <v>68.121693837658853</v>
      </c>
    </row>
    <row r="1430" spans="2:11" x14ac:dyDescent="0.25">
      <c r="B1430" s="22"/>
      <c r="C1430" s="23"/>
      <c r="D1430" s="23"/>
      <c r="E1430" s="32"/>
      <c r="F1430" s="33"/>
      <c r="G1430" s="103"/>
      <c r="H1430" s="146" t="str">
        <f>IF(F1430="","",IF(F1430&gt;$L$3,"",VLOOKUP(F1430,'Índice de Preço  INCC-DI FGV'!$A$3:$D$158,4)))</f>
        <v/>
      </c>
      <c r="I1430" s="147" t="str">
        <f t="shared" si="410"/>
        <v/>
      </c>
      <c r="J1430" s="148" t="str">
        <f t="shared" si="411"/>
        <v/>
      </c>
    </row>
    <row r="1431" spans="2:11" x14ac:dyDescent="0.25">
      <c r="B1431" s="22"/>
      <c r="C1431" s="23"/>
      <c r="D1431" s="23"/>
      <c r="E1431" s="32"/>
      <c r="F1431" s="33"/>
      <c r="G1431" s="102"/>
      <c r="H1431" s="146" t="str">
        <f>IF(F1431="","",IF(F1431&gt;$L$3,"",VLOOKUP(F1431,'Índice de Preço  INCC-DI FGV'!$A$3:$D$158,4)))</f>
        <v/>
      </c>
      <c r="I1431" s="147" t="str">
        <f t="shared" si="410"/>
        <v/>
      </c>
      <c r="J1431" s="148" t="str">
        <f t="shared" si="411"/>
        <v/>
      </c>
    </row>
    <row r="1432" spans="2:11" x14ac:dyDescent="0.25">
      <c r="B1432" s="22"/>
      <c r="C1432" s="23"/>
      <c r="D1432" s="23"/>
      <c r="E1432" s="32"/>
      <c r="F1432" s="33"/>
      <c r="G1432" s="102"/>
      <c r="H1432" s="146" t="str">
        <f>IF(F1432="","",IF(F1432&gt;$L$3,"",VLOOKUP(F1432,'Índice de Preço  INCC-DI FGV'!$A$3:$D$158,4)))</f>
        <v/>
      </c>
      <c r="I1432" s="147" t="str">
        <f t="shared" si="410"/>
        <v/>
      </c>
      <c r="J1432" s="148" t="str">
        <f t="shared" si="411"/>
        <v/>
      </c>
    </row>
    <row r="1433" spans="2:11" x14ac:dyDescent="0.25">
      <c r="B1433" s="17" t="s">
        <v>22</v>
      </c>
      <c r="C1433" s="18"/>
      <c r="D1433" s="19"/>
      <c r="E1433" s="20"/>
      <c r="F1433" s="20"/>
      <c r="G1433" s="20"/>
      <c r="H1433" s="125" t="str">
        <f>IF(F1433="","",VLOOKUP(F1433,'Índice de Preço  INCC-DI FGV'!$A$3:$D$158,4))</f>
        <v/>
      </c>
      <c r="I1433" s="135" t="str">
        <f>IF(F1433="","",($L$2/H1433)-1)</f>
        <v/>
      </c>
      <c r="J1433" s="21"/>
    </row>
    <row r="1434" spans="2:11" ht="22.5" x14ac:dyDescent="0.25">
      <c r="B1434" s="7">
        <f>B1427+1</f>
        <v>205</v>
      </c>
      <c r="C1434" s="8" t="s">
        <v>380</v>
      </c>
      <c r="D1434" s="8"/>
      <c r="E1434" s="9" t="s">
        <v>130</v>
      </c>
      <c r="F1434" s="10"/>
      <c r="G1434" s="10">
        <f>IF(G1436="","Verificar",TRUNC(MEDIAN(G1436:G1439),2))</f>
        <v>34.590000000000003</v>
      </c>
      <c r="H1434" s="123" t="str">
        <f>IF(F1434="","",VLOOKUP(F1434,'Índice de Preço  INCC-DI FGV'!$A$3:$D$158,4))</f>
        <v/>
      </c>
      <c r="I1434" s="133" t="str">
        <f>IF(F1434="","",($L$2/H1434)-1)</f>
        <v/>
      </c>
      <c r="J1434" s="11">
        <f>IF(J1436="","Verificar",TRUNC(MEDIAN(J1436:J1439),2))</f>
        <v>38.11</v>
      </c>
      <c r="K1434" s="2">
        <f>COUNTA(C1436:C1440)</f>
        <v>1</v>
      </c>
    </row>
    <row r="1435" spans="2:11" x14ac:dyDescent="0.25">
      <c r="B1435" s="12" t="s">
        <v>10</v>
      </c>
      <c r="C1435" s="13" t="s">
        <v>11</v>
      </c>
      <c r="D1435" s="13" t="s">
        <v>12</v>
      </c>
      <c r="E1435" s="14" t="s">
        <v>13</v>
      </c>
      <c r="F1435" s="15" t="s">
        <v>14</v>
      </c>
      <c r="G1435" s="14" t="s">
        <v>7</v>
      </c>
      <c r="H1435" s="124"/>
      <c r="I1435" s="134"/>
      <c r="J1435" s="16"/>
    </row>
    <row r="1436" spans="2:11" ht="56.25" x14ac:dyDescent="0.25">
      <c r="B1436" s="22" t="s">
        <v>381</v>
      </c>
      <c r="C1436" s="23" t="s">
        <v>382</v>
      </c>
      <c r="D1436" s="23">
        <v>8000151221</v>
      </c>
      <c r="E1436" s="32" t="s">
        <v>383</v>
      </c>
      <c r="F1436" s="33">
        <v>44566</v>
      </c>
      <c r="G1436" s="103">
        <v>34.590000000000003</v>
      </c>
      <c r="H1436" s="146">
        <f>IF(F1436="","",IF(F1436&gt;$L$3,"",VLOOKUP(F1436,'Índice de Preço  INCC-DI FGV'!$A$3:$D$158,4)))</f>
        <v>969.18399999999997</v>
      </c>
      <c r="I1436" s="147">
        <f t="shared" ref="I1436:I1439" si="412">IF(F1436="","",IF(F1436&gt;$L$3,"",($L$2/H1436)-1))</f>
        <v>0.10187436028659169</v>
      </c>
      <c r="J1436" s="148">
        <f t="shared" ref="J1436:J1439" si="413">IF(G1436="","",IF(F1436&gt;$L$3,G1436,G1436*(1+I1436)))</f>
        <v>38.113834122313207</v>
      </c>
    </row>
    <row r="1437" spans="2:11" x14ac:dyDescent="0.25">
      <c r="B1437" s="22"/>
      <c r="C1437" s="23"/>
      <c r="D1437" s="23"/>
      <c r="E1437" s="32"/>
      <c r="F1437" s="33"/>
      <c r="G1437" s="102"/>
      <c r="H1437" s="146" t="str">
        <f>IF(F1437="","",IF(F1437&gt;$L$3,"",VLOOKUP(F1437,'Índice de Preço  INCC-DI FGV'!$A$3:$D$158,4)))</f>
        <v/>
      </c>
      <c r="I1437" s="147" t="str">
        <f t="shared" si="412"/>
        <v/>
      </c>
      <c r="J1437" s="148" t="str">
        <f t="shared" si="413"/>
        <v/>
      </c>
    </row>
    <row r="1438" spans="2:11" x14ac:dyDescent="0.25">
      <c r="B1438" s="22"/>
      <c r="C1438" s="23"/>
      <c r="D1438" s="23"/>
      <c r="E1438" s="32"/>
      <c r="F1438" s="33"/>
      <c r="G1438" s="102"/>
      <c r="H1438" s="146" t="str">
        <f>IF(F1438="","",IF(F1438&gt;$L$3,"",VLOOKUP(F1438,'Índice de Preço  INCC-DI FGV'!$A$3:$D$158,4)))</f>
        <v/>
      </c>
      <c r="I1438" s="147" t="str">
        <f t="shared" si="412"/>
        <v/>
      </c>
      <c r="J1438" s="148" t="str">
        <f t="shared" si="413"/>
        <v/>
      </c>
    </row>
    <row r="1439" spans="2:11" x14ac:dyDescent="0.25">
      <c r="B1439" s="22"/>
      <c r="C1439" s="23"/>
      <c r="D1439" s="23"/>
      <c r="E1439" s="32"/>
      <c r="F1439" s="33"/>
      <c r="G1439" s="102"/>
      <c r="H1439" s="146" t="str">
        <f>IF(F1439="","",IF(F1439&gt;$L$3,"",VLOOKUP(F1439,'Índice de Preço  INCC-DI FGV'!$A$3:$D$158,4)))</f>
        <v/>
      </c>
      <c r="I1439" s="147" t="str">
        <f t="shared" si="412"/>
        <v/>
      </c>
      <c r="J1439" s="148" t="str">
        <f t="shared" si="413"/>
        <v/>
      </c>
    </row>
    <row r="1440" spans="2:11" x14ac:dyDescent="0.25">
      <c r="B1440" s="17" t="s">
        <v>22</v>
      </c>
      <c r="C1440" s="18"/>
      <c r="D1440" s="19"/>
      <c r="E1440" s="20"/>
      <c r="F1440" s="20"/>
      <c r="G1440" s="20"/>
      <c r="H1440" s="125" t="str">
        <f>IF(F1440="","",VLOOKUP(F1440,'Índice de Preço  INCC-DI FGV'!$A$3:$D$158,4))</f>
        <v/>
      </c>
      <c r="I1440" s="135" t="str">
        <f>IF(F1440="","",($L$2/H1440)-1)</f>
        <v/>
      </c>
      <c r="J1440" s="21"/>
    </row>
    <row r="1441" spans="2:11" x14ac:dyDescent="0.25">
      <c r="B1441" s="7">
        <f>B1434+1</f>
        <v>206</v>
      </c>
      <c r="C1441" s="8" t="s">
        <v>384</v>
      </c>
      <c r="D1441" s="8"/>
      <c r="E1441" s="9" t="s">
        <v>130</v>
      </c>
      <c r="F1441" s="10"/>
      <c r="G1441" s="10">
        <f>IF(G1443="","Verificar",TRUNC(MEDIAN(G1443:G1446),2))</f>
        <v>1429</v>
      </c>
      <c r="H1441" s="123" t="str">
        <f>IF(F1441="","",VLOOKUP(F1441,'Índice de Preço  INCC-DI FGV'!$A$3:$D$158,4))</f>
        <v/>
      </c>
      <c r="I1441" s="133" t="str">
        <f>IF(F1441="","",($L$2/H1441)-1)</f>
        <v/>
      </c>
      <c r="J1441" s="11">
        <f>IF(J1443="","Verificar",TRUNC(MEDIAN(J1443:J1446),2))</f>
        <v>1574.57</v>
      </c>
      <c r="K1441" s="2">
        <f>COUNTA(C1443:C1447)</f>
        <v>1</v>
      </c>
    </row>
    <row r="1442" spans="2:11" x14ac:dyDescent="0.25">
      <c r="B1442" s="12" t="s">
        <v>10</v>
      </c>
      <c r="C1442" s="13" t="s">
        <v>11</v>
      </c>
      <c r="D1442" s="13" t="s">
        <v>12</v>
      </c>
      <c r="E1442" s="14" t="s">
        <v>13</v>
      </c>
      <c r="F1442" s="15" t="s">
        <v>14</v>
      </c>
      <c r="G1442" s="14" t="s">
        <v>7</v>
      </c>
      <c r="H1442" s="124"/>
      <c r="I1442" s="134"/>
      <c r="J1442" s="16"/>
    </row>
    <row r="1443" spans="2:11" ht="157.5" x14ac:dyDescent="0.25">
      <c r="B1443" s="22" t="s">
        <v>385</v>
      </c>
      <c r="C1443" s="23" t="s">
        <v>386</v>
      </c>
      <c r="D1443" s="23"/>
      <c r="E1443" s="32" t="s">
        <v>387</v>
      </c>
      <c r="F1443" s="33">
        <v>44566</v>
      </c>
      <c r="G1443" s="103">
        <v>1429</v>
      </c>
      <c r="H1443" s="146">
        <f>IF(F1443="","",IF(F1443&gt;$L$3,"",VLOOKUP(F1443,'Índice de Preço  INCC-DI FGV'!$A$3:$D$158,4)))</f>
        <v>969.18399999999997</v>
      </c>
      <c r="I1443" s="147">
        <f t="shared" ref="I1443:I1446" si="414">IF(F1443="","",IF(F1443&gt;$L$3,"",($L$2/H1443)-1))</f>
        <v>0.10187436028659169</v>
      </c>
      <c r="J1443" s="148">
        <f t="shared" ref="J1443:J1446" si="415">IF(G1443="","",IF(F1443&gt;$L$3,G1443,G1443*(1+I1443)))</f>
        <v>1574.5784608495396</v>
      </c>
    </row>
    <row r="1444" spans="2:11" x14ac:dyDescent="0.25">
      <c r="B1444" s="22"/>
      <c r="C1444" s="23"/>
      <c r="D1444" s="23"/>
      <c r="E1444" s="32"/>
      <c r="F1444" s="33"/>
      <c r="G1444" s="103"/>
      <c r="H1444" s="146" t="str">
        <f>IF(F1444="","",IF(F1444&gt;$L$3,"",VLOOKUP(F1444,'Índice de Preço  INCC-DI FGV'!$A$3:$D$158,4)))</f>
        <v/>
      </c>
      <c r="I1444" s="147" t="str">
        <f t="shared" si="414"/>
        <v/>
      </c>
      <c r="J1444" s="148" t="str">
        <f t="shared" si="415"/>
        <v/>
      </c>
    </row>
    <row r="1445" spans="2:11" x14ac:dyDescent="0.25">
      <c r="B1445" s="22"/>
      <c r="C1445" s="23"/>
      <c r="D1445" s="23"/>
      <c r="E1445" s="32"/>
      <c r="F1445" s="33"/>
      <c r="G1445" s="102"/>
      <c r="H1445" s="146" t="str">
        <f>IF(F1445="","",IF(F1445&gt;$L$3,"",VLOOKUP(F1445,'Índice de Preço  INCC-DI FGV'!$A$3:$D$158,4)))</f>
        <v/>
      </c>
      <c r="I1445" s="147" t="str">
        <f t="shared" si="414"/>
        <v/>
      </c>
      <c r="J1445" s="148" t="str">
        <f t="shared" si="415"/>
        <v/>
      </c>
    </row>
    <row r="1446" spans="2:11" x14ac:dyDescent="0.25">
      <c r="B1446" s="22"/>
      <c r="C1446" s="23"/>
      <c r="D1446" s="23"/>
      <c r="E1446" s="32"/>
      <c r="F1446" s="33"/>
      <c r="G1446" s="102"/>
      <c r="H1446" s="146" t="str">
        <f>IF(F1446="","",IF(F1446&gt;$L$3,"",VLOOKUP(F1446,'Índice de Preço  INCC-DI FGV'!$A$3:$D$158,4)))</f>
        <v/>
      </c>
      <c r="I1446" s="147" t="str">
        <f t="shared" si="414"/>
        <v/>
      </c>
      <c r="J1446" s="148" t="str">
        <f t="shared" si="415"/>
        <v/>
      </c>
    </row>
    <row r="1447" spans="2:11" x14ac:dyDescent="0.25">
      <c r="B1447" s="17" t="s">
        <v>22</v>
      </c>
      <c r="C1447" s="18"/>
      <c r="D1447" s="19"/>
      <c r="E1447" s="20"/>
      <c r="F1447" s="20"/>
      <c r="G1447" s="20"/>
      <c r="H1447" s="125" t="str">
        <f>IF(F1447="","",VLOOKUP(F1447,'Índice de Preço  INCC-DI FGV'!$A$3:$D$158,4))</f>
        <v/>
      </c>
      <c r="I1447" s="135" t="str">
        <f>IF(F1447="","",($L$2/H1447)-1)</f>
        <v/>
      </c>
      <c r="J1447" s="21"/>
    </row>
    <row r="1448" spans="2:11" x14ac:dyDescent="0.25">
      <c r="B1448" s="7">
        <f>B1441+1</f>
        <v>207</v>
      </c>
      <c r="C1448" s="8" t="s">
        <v>388</v>
      </c>
      <c r="D1448" s="8"/>
      <c r="E1448" s="9" t="s">
        <v>130</v>
      </c>
      <c r="F1448" s="10"/>
      <c r="G1448" s="10">
        <f>IF(G1450="","Verificar",TRUNC(MEDIAN(G1450:G1453),2))</f>
        <v>0.71</v>
      </c>
      <c r="H1448" s="123" t="str">
        <f>IF(F1448="","",VLOOKUP(F1448,'Índice de Preço  INCC-DI FGV'!$A$3:$D$158,4))</f>
        <v/>
      </c>
      <c r="I1448" s="133" t="str">
        <f>IF(F1448="","",($L$2/H1448)-1)</f>
        <v/>
      </c>
      <c r="J1448" s="11">
        <f>IF(J1450="","Verificar",TRUNC(MEDIAN(J1450:J1453),2))</f>
        <v>0.78</v>
      </c>
      <c r="K1448" s="2">
        <f>COUNTA(C1450:C1454)</f>
        <v>1</v>
      </c>
    </row>
    <row r="1449" spans="2:11" x14ac:dyDescent="0.25">
      <c r="B1449" s="12" t="s">
        <v>10</v>
      </c>
      <c r="C1449" s="13" t="s">
        <v>11</v>
      </c>
      <c r="D1449" s="13" t="s">
        <v>12</v>
      </c>
      <c r="E1449" s="14" t="s">
        <v>13</v>
      </c>
      <c r="F1449" s="15" t="s">
        <v>14</v>
      </c>
      <c r="G1449" s="14" t="s">
        <v>7</v>
      </c>
      <c r="H1449" s="124"/>
      <c r="I1449" s="134"/>
      <c r="J1449" s="16"/>
    </row>
    <row r="1450" spans="2:11" ht="90" x14ac:dyDescent="0.25">
      <c r="B1450" s="22" t="s">
        <v>389</v>
      </c>
      <c r="C1450" s="23" t="s">
        <v>390</v>
      </c>
      <c r="D1450" s="23"/>
      <c r="E1450" s="32" t="s">
        <v>391</v>
      </c>
      <c r="F1450" s="33">
        <v>44566</v>
      </c>
      <c r="G1450" s="103">
        <v>0.71</v>
      </c>
      <c r="H1450" s="146">
        <f>IF(F1450="","",IF(F1450&gt;$L$3,"",VLOOKUP(F1450,'Índice de Preço  INCC-DI FGV'!$A$3:$D$158,4)))</f>
        <v>969.18399999999997</v>
      </c>
      <c r="I1450" s="147">
        <f t="shared" ref="I1450:I1453" si="416">IF(F1450="","",IF(F1450&gt;$L$3,"",($L$2/H1450)-1))</f>
        <v>0.10187436028659169</v>
      </c>
      <c r="J1450" s="148">
        <f t="shared" ref="J1450:J1453" si="417">IF(G1450="","",IF(F1450&gt;$L$3,G1450,G1450*(1+I1450)))</f>
        <v>0.78233079580348008</v>
      </c>
    </row>
    <row r="1451" spans="2:11" x14ac:dyDescent="0.25">
      <c r="B1451" s="22"/>
      <c r="C1451" s="23"/>
      <c r="D1451" s="23"/>
      <c r="E1451" s="32"/>
      <c r="F1451" s="33"/>
      <c r="G1451" s="102"/>
      <c r="H1451" s="146" t="str">
        <f>IF(F1451="","",IF(F1451&gt;$L$3,"",VLOOKUP(F1451,'Índice de Preço  INCC-DI FGV'!$A$3:$D$158,4)))</f>
        <v/>
      </c>
      <c r="I1451" s="147" t="str">
        <f t="shared" si="416"/>
        <v/>
      </c>
      <c r="J1451" s="148" t="str">
        <f t="shared" si="417"/>
        <v/>
      </c>
    </row>
    <row r="1452" spans="2:11" x14ac:dyDescent="0.25">
      <c r="B1452" s="22"/>
      <c r="C1452" s="23"/>
      <c r="D1452" s="23"/>
      <c r="E1452" s="32"/>
      <c r="F1452" s="33"/>
      <c r="G1452" s="102"/>
      <c r="H1452" s="146" t="str">
        <f>IF(F1452="","",IF(F1452&gt;$L$3,"",VLOOKUP(F1452,'Índice de Preço  INCC-DI FGV'!$A$3:$D$158,4)))</f>
        <v/>
      </c>
      <c r="I1452" s="147" t="str">
        <f t="shared" si="416"/>
        <v/>
      </c>
      <c r="J1452" s="148" t="str">
        <f t="shared" si="417"/>
        <v/>
      </c>
    </row>
    <row r="1453" spans="2:11" x14ac:dyDescent="0.25">
      <c r="B1453" s="22"/>
      <c r="C1453" s="23"/>
      <c r="D1453" s="23"/>
      <c r="E1453" s="32"/>
      <c r="F1453" s="33"/>
      <c r="G1453" s="102"/>
      <c r="H1453" s="146" t="str">
        <f>IF(F1453="","",IF(F1453&gt;$L$3,"",VLOOKUP(F1453,'Índice de Preço  INCC-DI FGV'!$A$3:$D$158,4)))</f>
        <v/>
      </c>
      <c r="I1453" s="147" t="str">
        <f t="shared" si="416"/>
        <v/>
      </c>
      <c r="J1453" s="148" t="str">
        <f t="shared" si="417"/>
        <v/>
      </c>
    </row>
    <row r="1454" spans="2:11" x14ac:dyDescent="0.25">
      <c r="B1454" s="17" t="s">
        <v>22</v>
      </c>
      <c r="C1454" s="18"/>
      <c r="D1454" s="19"/>
      <c r="E1454" s="20"/>
      <c r="F1454" s="20"/>
      <c r="G1454" s="20"/>
      <c r="H1454" s="125" t="str">
        <f>IF(F1454="","",VLOOKUP(F1454,'Índice de Preço  INCC-DI FGV'!$A$3:$D$158,4))</f>
        <v/>
      </c>
      <c r="I1454" s="135" t="str">
        <f>IF(F1454="","",($L$2/H1454)-1)</f>
        <v/>
      </c>
      <c r="J1454" s="21"/>
    </row>
    <row r="1455" spans="2:11" x14ac:dyDescent="0.25">
      <c r="B1455" s="7">
        <f>B1448+1</f>
        <v>208</v>
      </c>
      <c r="C1455" s="8" t="s">
        <v>392</v>
      </c>
      <c r="D1455" s="8"/>
      <c r="E1455" s="9" t="s">
        <v>130</v>
      </c>
      <c r="F1455" s="10"/>
      <c r="G1455" s="10">
        <f>IF(G1457="","Verificar",TRUNC(MEDIAN(G1457:G1460),2))</f>
        <v>0.35</v>
      </c>
      <c r="H1455" s="123" t="str">
        <f>IF(F1455="","",VLOOKUP(F1455,'Índice de Preço  INCC-DI FGV'!$A$3:$D$158,4))</f>
        <v/>
      </c>
      <c r="I1455" s="133" t="str">
        <f>IF(F1455="","",($L$2/H1455)-1)</f>
        <v/>
      </c>
      <c r="J1455" s="11">
        <f>IF(J1457="","Verificar",TRUNC(MEDIAN(J1457:J1460),2))</f>
        <v>0.38</v>
      </c>
      <c r="K1455" s="2">
        <f>COUNTA(C1457:C1461)</f>
        <v>1</v>
      </c>
    </row>
    <row r="1456" spans="2:11" x14ac:dyDescent="0.25">
      <c r="B1456" s="12" t="s">
        <v>10</v>
      </c>
      <c r="C1456" s="13" t="s">
        <v>11</v>
      </c>
      <c r="D1456" s="13" t="s">
        <v>12</v>
      </c>
      <c r="E1456" s="14" t="s">
        <v>13</v>
      </c>
      <c r="F1456" s="15" t="s">
        <v>14</v>
      </c>
      <c r="G1456" s="14" t="s">
        <v>7</v>
      </c>
      <c r="H1456" s="124"/>
      <c r="I1456" s="134"/>
      <c r="J1456" s="16"/>
    </row>
    <row r="1457" spans="2:11" ht="90" x14ac:dyDescent="0.25">
      <c r="B1457" s="22" t="s">
        <v>389</v>
      </c>
      <c r="C1457" s="23" t="s">
        <v>390</v>
      </c>
      <c r="D1457" s="23"/>
      <c r="E1457" s="32" t="s">
        <v>391</v>
      </c>
      <c r="F1457" s="33">
        <v>44566</v>
      </c>
      <c r="G1457" s="103">
        <v>0.35</v>
      </c>
      <c r="H1457" s="146">
        <f>IF(F1457="","",IF(F1457&gt;$L$3,"",VLOOKUP(F1457,'Índice de Preço  INCC-DI FGV'!$A$3:$D$158,4)))</f>
        <v>969.18399999999997</v>
      </c>
      <c r="I1457" s="147">
        <f t="shared" ref="I1457:I1460" si="418">IF(F1457="","",IF(F1457&gt;$L$3,"",($L$2/H1457)-1))</f>
        <v>0.10187436028659169</v>
      </c>
      <c r="J1457" s="148">
        <f t="shared" ref="J1457:J1460" si="419">IF(G1457="","",IF(F1457&gt;$L$3,G1457,G1457*(1+I1457)))</f>
        <v>0.38565602610030708</v>
      </c>
    </row>
    <row r="1458" spans="2:11" x14ac:dyDescent="0.25">
      <c r="B1458" s="22"/>
      <c r="C1458" s="23"/>
      <c r="D1458" s="23"/>
      <c r="E1458" s="32"/>
      <c r="F1458" s="33"/>
      <c r="G1458" s="103"/>
      <c r="H1458" s="146" t="str">
        <f>IF(F1458="","",IF(F1458&gt;$L$3,"",VLOOKUP(F1458,'Índice de Preço  INCC-DI FGV'!$A$3:$D$158,4)))</f>
        <v/>
      </c>
      <c r="I1458" s="147" t="str">
        <f t="shared" si="418"/>
        <v/>
      </c>
      <c r="J1458" s="148" t="str">
        <f t="shared" si="419"/>
        <v/>
      </c>
    </row>
    <row r="1459" spans="2:11" x14ac:dyDescent="0.25">
      <c r="B1459" s="22"/>
      <c r="C1459" s="23"/>
      <c r="D1459" s="23"/>
      <c r="E1459" s="32"/>
      <c r="F1459" s="33"/>
      <c r="G1459" s="102"/>
      <c r="H1459" s="146" t="str">
        <f>IF(F1459="","",IF(F1459&gt;$L$3,"",VLOOKUP(F1459,'Índice de Preço  INCC-DI FGV'!$A$3:$D$158,4)))</f>
        <v/>
      </c>
      <c r="I1459" s="147" t="str">
        <f t="shared" si="418"/>
        <v/>
      </c>
      <c r="J1459" s="148" t="str">
        <f t="shared" si="419"/>
        <v/>
      </c>
    </row>
    <row r="1460" spans="2:11" x14ac:dyDescent="0.25">
      <c r="B1460" s="22"/>
      <c r="C1460" s="23"/>
      <c r="D1460" s="23"/>
      <c r="E1460" s="32"/>
      <c r="F1460" s="33"/>
      <c r="G1460" s="102"/>
      <c r="H1460" s="146" t="str">
        <f>IF(F1460="","",IF(F1460&gt;$L$3,"",VLOOKUP(F1460,'Índice de Preço  INCC-DI FGV'!$A$3:$D$158,4)))</f>
        <v/>
      </c>
      <c r="I1460" s="147" t="str">
        <f t="shared" si="418"/>
        <v/>
      </c>
      <c r="J1460" s="148" t="str">
        <f t="shared" si="419"/>
        <v/>
      </c>
    </row>
    <row r="1461" spans="2:11" x14ac:dyDescent="0.25">
      <c r="B1461" s="17" t="s">
        <v>22</v>
      </c>
      <c r="C1461" s="18"/>
      <c r="D1461" s="19"/>
      <c r="E1461" s="20"/>
      <c r="F1461" s="20"/>
      <c r="G1461" s="20"/>
      <c r="H1461" s="125" t="str">
        <f>IF(F1461="","",VLOOKUP(F1461,'Índice de Preço  INCC-DI FGV'!$A$3:$D$158,4))</f>
        <v/>
      </c>
      <c r="I1461" s="135" t="str">
        <f>IF(F1461="","",($L$2/H1461)-1)</f>
        <v/>
      </c>
      <c r="J1461" s="21"/>
    </row>
    <row r="1462" spans="2:11" x14ac:dyDescent="0.25">
      <c r="B1462" s="7">
        <f>B1455+1</f>
        <v>209</v>
      </c>
      <c r="C1462" s="8" t="s">
        <v>393</v>
      </c>
      <c r="D1462" s="8"/>
      <c r="E1462" s="9" t="s">
        <v>130</v>
      </c>
      <c r="F1462" s="10"/>
      <c r="G1462" s="10">
        <f>IF(G1464="","Verificar",TRUNC(MEDIAN(G1464:G1467),2))</f>
        <v>285.89999999999998</v>
      </c>
      <c r="H1462" s="123" t="str">
        <f>IF(F1462="","",VLOOKUP(F1462,'Índice de Preço  INCC-DI FGV'!$A$3:$D$158,4))</f>
        <v/>
      </c>
      <c r="I1462" s="133" t="str">
        <f>IF(F1462="","",($L$2/H1462)-1)</f>
        <v/>
      </c>
      <c r="J1462" s="11">
        <f>IF(J1464="","Verificar",TRUNC(MEDIAN(J1464:J1467),2))</f>
        <v>315.02</v>
      </c>
      <c r="K1462" s="2">
        <f>COUNTA(C1464:C1468)</f>
        <v>1</v>
      </c>
    </row>
    <row r="1463" spans="2:11" x14ac:dyDescent="0.25">
      <c r="B1463" s="12" t="s">
        <v>10</v>
      </c>
      <c r="C1463" s="13" t="s">
        <v>11</v>
      </c>
      <c r="D1463" s="13" t="s">
        <v>12</v>
      </c>
      <c r="E1463" s="14" t="s">
        <v>13</v>
      </c>
      <c r="F1463" s="15" t="s">
        <v>14</v>
      </c>
      <c r="G1463" s="14" t="s">
        <v>7</v>
      </c>
      <c r="H1463" s="124"/>
      <c r="I1463" s="134"/>
      <c r="J1463" s="16"/>
    </row>
    <row r="1464" spans="2:11" ht="45" x14ac:dyDescent="0.25">
      <c r="B1464" s="22" t="s">
        <v>394</v>
      </c>
      <c r="C1464" s="23" t="s">
        <v>395</v>
      </c>
      <c r="D1464" s="23"/>
      <c r="E1464" s="32" t="s">
        <v>396</v>
      </c>
      <c r="F1464" s="33">
        <v>44566</v>
      </c>
      <c r="G1464" s="103">
        <v>285.89999999999998</v>
      </c>
      <c r="H1464" s="146">
        <f>IF(F1464="","",IF(F1464&gt;$L$3,"",VLOOKUP(F1464,'Índice de Preço  INCC-DI FGV'!$A$3:$D$158,4)))</f>
        <v>969.18399999999997</v>
      </c>
      <c r="I1464" s="147">
        <f t="shared" ref="I1464:I1467" si="420">IF(F1464="","",IF(F1464&gt;$L$3,"",($L$2/H1464)-1))</f>
        <v>0.10187436028659169</v>
      </c>
      <c r="J1464" s="148">
        <f t="shared" ref="J1464:J1467" si="421">IF(G1464="","",IF(F1464&gt;$L$3,G1464,G1464*(1+I1464)))</f>
        <v>315.02587960593655</v>
      </c>
    </row>
    <row r="1465" spans="2:11" x14ac:dyDescent="0.25">
      <c r="B1465" s="22"/>
      <c r="C1465" s="23"/>
      <c r="D1465" s="23"/>
      <c r="E1465" s="32"/>
      <c r="F1465" s="33"/>
      <c r="G1465" s="102"/>
      <c r="H1465" s="146" t="str">
        <f>IF(F1465="","",IF(F1465&gt;$L$3,"",VLOOKUP(F1465,'Índice de Preço  INCC-DI FGV'!$A$3:$D$158,4)))</f>
        <v/>
      </c>
      <c r="I1465" s="147" t="str">
        <f t="shared" si="420"/>
        <v/>
      </c>
      <c r="J1465" s="148" t="str">
        <f t="shared" si="421"/>
        <v/>
      </c>
    </row>
    <row r="1466" spans="2:11" x14ac:dyDescent="0.25">
      <c r="B1466" s="22"/>
      <c r="C1466" s="23"/>
      <c r="D1466" s="23"/>
      <c r="E1466" s="32"/>
      <c r="F1466" s="33"/>
      <c r="G1466" s="102"/>
      <c r="H1466" s="146" t="str">
        <f>IF(F1466="","",IF(F1466&gt;$L$3,"",VLOOKUP(F1466,'Índice de Preço  INCC-DI FGV'!$A$3:$D$158,4)))</f>
        <v/>
      </c>
      <c r="I1466" s="147" t="str">
        <f t="shared" si="420"/>
        <v/>
      </c>
      <c r="J1466" s="148" t="str">
        <f t="shared" si="421"/>
        <v/>
      </c>
    </row>
    <row r="1467" spans="2:11" x14ac:dyDescent="0.25">
      <c r="B1467" s="22"/>
      <c r="C1467" s="23"/>
      <c r="D1467" s="23"/>
      <c r="E1467" s="32"/>
      <c r="F1467" s="33"/>
      <c r="G1467" s="102"/>
      <c r="H1467" s="146" t="str">
        <f>IF(F1467="","",IF(F1467&gt;$L$3,"",VLOOKUP(F1467,'Índice de Preço  INCC-DI FGV'!$A$3:$D$158,4)))</f>
        <v/>
      </c>
      <c r="I1467" s="147" t="str">
        <f t="shared" si="420"/>
        <v/>
      </c>
      <c r="J1467" s="148" t="str">
        <f t="shared" si="421"/>
        <v/>
      </c>
    </row>
    <row r="1468" spans="2:11" x14ac:dyDescent="0.25">
      <c r="B1468" s="17" t="s">
        <v>22</v>
      </c>
      <c r="C1468" s="18"/>
      <c r="D1468" s="19"/>
      <c r="E1468" s="20"/>
      <c r="F1468" s="20"/>
      <c r="G1468" s="20"/>
      <c r="H1468" s="125" t="str">
        <f>IF(F1468="","",VLOOKUP(F1468,'Índice de Preço  INCC-DI FGV'!$A$3:$D$158,4))</f>
        <v/>
      </c>
      <c r="I1468" s="135" t="str">
        <f>IF(F1468="","",($L$2/H1468)-1)</f>
        <v/>
      </c>
      <c r="J1468" s="21"/>
    </row>
    <row r="1469" spans="2:11" ht="22.5" x14ac:dyDescent="0.25">
      <c r="B1469" s="7">
        <f>B1462+1</f>
        <v>210</v>
      </c>
      <c r="C1469" s="8" t="s">
        <v>397</v>
      </c>
      <c r="D1469" s="8"/>
      <c r="E1469" s="9" t="s">
        <v>130</v>
      </c>
      <c r="F1469" s="10"/>
      <c r="G1469" s="10">
        <f>IF(G1471="","Verificar",TRUNC(MEDIAN(G1471:G1474),2))</f>
        <v>61.35</v>
      </c>
      <c r="H1469" s="123" t="str">
        <f>IF(F1469="","",VLOOKUP(F1469,'Índice de Preço  INCC-DI FGV'!$A$3:$D$158,4))</f>
        <v/>
      </c>
      <c r="I1469" s="133" t="str">
        <f>IF(F1469="","",($L$2/H1469)-1)</f>
        <v/>
      </c>
      <c r="J1469" s="11">
        <f>IF(J1471="","Verificar",TRUNC(MEDIAN(J1471:J1474),2))</f>
        <v>67.59</v>
      </c>
      <c r="K1469" s="2">
        <f>COUNTA(C1471:C1475)</f>
        <v>1</v>
      </c>
    </row>
    <row r="1470" spans="2:11" x14ac:dyDescent="0.25">
      <c r="B1470" s="12" t="s">
        <v>10</v>
      </c>
      <c r="C1470" s="13" t="s">
        <v>11</v>
      </c>
      <c r="D1470" s="13" t="s">
        <v>12</v>
      </c>
      <c r="E1470" s="14" t="s">
        <v>13</v>
      </c>
      <c r="F1470" s="15" t="s">
        <v>14</v>
      </c>
      <c r="G1470" s="14" t="s">
        <v>7</v>
      </c>
      <c r="H1470" s="124"/>
      <c r="I1470" s="134"/>
      <c r="J1470" s="16"/>
    </row>
    <row r="1471" spans="2:11" ht="146.25" x14ac:dyDescent="0.25">
      <c r="B1471" s="22" t="s">
        <v>398</v>
      </c>
      <c r="C1471" s="23" t="s">
        <v>399</v>
      </c>
      <c r="D1471" s="23"/>
      <c r="E1471" s="32" t="s">
        <v>400</v>
      </c>
      <c r="F1471" s="33">
        <v>44566</v>
      </c>
      <c r="G1471" s="103">
        <v>61.35</v>
      </c>
      <c r="H1471" s="146">
        <f>IF(F1471="","",IF(F1471&gt;$L$3,"",VLOOKUP(F1471,'Índice de Preço  INCC-DI FGV'!$A$3:$D$158,4)))</f>
        <v>969.18399999999997</v>
      </c>
      <c r="I1471" s="147">
        <f t="shared" ref="I1471:I1474" si="422">IF(F1471="","",IF(F1471&gt;$L$3,"",($L$2/H1471)-1))</f>
        <v>0.10187436028659169</v>
      </c>
      <c r="J1471" s="148">
        <f t="shared" ref="J1471:J1474" si="423">IF(G1471="","",IF(F1471&gt;$L$3,G1471,G1471*(1+I1471)))</f>
        <v>67.5999920035824</v>
      </c>
    </row>
    <row r="1472" spans="2:11" x14ac:dyDescent="0.25">
      <c r="B1472" s="22"/>
      <c r="C1472" s="23"/>
      <c r="D1472" s="23"/>
      <c r="E1472" s="32"/>
      <c r="F1472" s="33"/>
      <c r="G1472" s="103"/>
      <c r="H1472" s="146" t="str">
        <f>IF(F1472="","",IF(F1472&gt;$L$3,"",VLOOKUP(F1472,'Índice de Preço  INCC-DI FGV'!$A$3:$D$158,4)))</f>
        <v/>
      </c>
      <c r="I1472" s="147" t="str">
        <f t="shared" si="422"/>
        <v/>
      </c>
      <c r="J1472" s="148" t="str">
        <f t="shared" si="423"/>
        <v/>
      </c>
    </row>
    <row r="1473" spans="2:11" x14ac:dyDescent="0.25">
      <c r="B1473" s="22"/>
      <c r="C1473" s="23"/>
      <c r="D1473" s="23"/>
      <c r="E1473" s="32"/>
      <c r="F1473" s="33"/>
      <c r="G1473" s="102"/>
      <c r="H1473" s="146" t="str">
        <f>IF(F1473="","",IF(F1473&gt;$L$3,"",VLOOKUP(F1473,'Índice de Preço  INCC-DI FGV'!$A$3:$D$158,4)))</f>
        <v/>
      </c>
      <c r="I1473" s="147" t="str">
        <f t="shared" si="422"/>
        <v/>
      </c>
      <c r="J1473" s="148" t="str">
        <f t="shared" si="423"/>
        <v/>
      </c>
    </row>
    <row r="1474" spans="2:11" x14ac:dyDescent="0.25">
      <c r="B1474" s="22"/>
      <c r="C1474" s="23"/>
      <c r="D1474" s="23"/>
      <c r="E1474" s="32"/>
      <c r="F1474" s="33"/>
      <c r="G1474" s="102"/>
      <c r="H1474" s="146" t="str">
        <f>IF(F1474="","",IF(F1474&gt;$L$3,"",VLOOKUP(F1474,'Índice de Preço  INCC-DI FGV'!$A$3:$D$158,4)))</f>
        <v/>
      </c>
      <c r="I1474" s="147" t="str">
        <f t="shared" si="422"/>
        <v/>
      </c>
      <c r="J1474" s="148" t="str">
        <f t="shared" si="423"/>
        <v/>
      </c>
    </row>
    <row r="1475" spans="2:11" x14ac:dyDescent="0.25">
      <c r="B1475" s="17" t="s">
        <v>22</v>
      </c>
      <c r="C1475" s="18"/>
      <c r="D1475" s="19"/>
      <c r="E1475" s="20"/>
      <c r="F1475" s="20"/>
      <c r="G1475" s="20"/>
      <c r="H1475" s="125" t="str">
        <f>IF(F1475="","",VLOOKUP(F1475,'Índice de Preço  INCC-DI FGV'!$A$3:$D$158,4))</f>
        <v/>
      </c>
      <c r="I1475" s="135" t="str">
        <f>IF(F1475="","",($L$2/H1475)-1)</f>
        <v/>
      </c>
      <c r="J1475" s="21"/>
    </row>
    <row r="1476" spans="2:11" ht="22.5" x14ac:dyDescent="0.25">
      <c r="B1476" s="7">
        <f>B1469+1</f>
        <v>211</v>
      </c>
      <c r="C1476" s="8" t="s">
        <v>401</v>
      </c>
      <c r="D1476" s="8"/>
      <c r="E1476" s="9" t="s">
        <v>130</v>
      </c>
      <c r="F1476" s="10"/>
      <c r="G1476" s="10">
        <f>IF(G1478="","Verificar",TRUNC(MEDIAN(G1478:G1481),2))</f>
        <v>65.900000000000006</v>
      </c>
      <c r="H1476" s="123" t="str">
        <f>IF(F1476="","",VLOOKUP(F1476,'Índice de Preço  INCC-DI FGV'!$A$3:$D$158,4))</f>
        <v/>
      </c>
      <c r="I1476" s="133" t="str">
        <f>IF(F1476="","",($L$2/H1476)-1)</f>
        <v/>
      </c>
      <c r="J1476" s="11">
        <f>IF(J1478="","Verificar",TRUNC(MEDIAN(J1478:J1481),2))</f>
        <v>72.61</v>
      </c>
      <c r="K1476" s="2">
        <f>COUNTA(C1478:C1482)</f>
        <v>1</v>
      </c>
    </row>
    <row r="1477" spans="2:11" x14ac:dyDescent="0.25">
      <c r="B1477" s="12" t="s">
        <v>10</v>
      </c>
      <c r="C1477" s="13" t="s">
        <v>11</v>
      </c>
      <c r="D1477" s="13" t="s">
        <v>12</v>
      </c>
      <c r="E1477" s="14" t="s">
        <v>13</v>
      </c>
      <c r="F1477" s="15" t="s">
        <v>14</v>
      </c>
      <c r="G1477" s="14" t="s">
        <v>7</v>
      </c>
      <c r="H1477" s="124"/>
      <c r="I1477" s="134"/>
      <c r="J1477" s="16"/>
    </row>
    <row r="1478" spans="2:11" ht="123.75" x14ac:dyDescent="0.25">
      <c r="B1478" s="22" t="s">
        <v>398</v>
      </c>
      <c r="C1478" s="23" t="s">
        <v>399</v>
      </c>
      <c r="D1478" s="23"/>
      <c r="E1478" s="32" t="s">
        <v>402</v>
      </c>
      <c r="F1478" s="33">
        <v>44566</v>
      </c>
      <c r="G1478" s="103">
        <v>65.900000000000006</v>
      </c>
      <c r="H1478" s="146">
        <f>IF(F1478="","",IF(F1478&gt;$L$3,"",VLOOKUP(F1478,'Índice de Preço  INCC-DI FGV'!$A$3:$D$158,4)))</f>
        <v>969.18399999999997</v>
      </c>
      <c r="I1478" s="147">
        <f t="shared" ref="I1478:I1481" si="424">IF(F1478="","",IF(F1478&gt;$L$3,"",($L$2/H1478)-1))</f>
        <v>0.10187436028659169</v>
      </c>
      <c r="J1478" s="148">
        <f t="shared" ref="J1478:J1481" si="425">IF(G1478="","",IF(F1478&gt;$L$3,G1478,G1478*(1+I1478)))</f>
        <v>72.613520342886403</v>
      </c>
    </row>
    <row r="1479" spans="2:11" x14ac:dyDescent="0.25">
      <c r="B1479" s="22"/>
      <c r="C1479" s="23"/>
      <c r="D1479" s="23"/>
      <c r="E1479" s="32"/>
      <c r="F1479" s="33"/>
      <c r="G1479" s="102"/>
      <c r="H1479" s="146" t="str">
        <f>IF(F1479="","",IF(F1479&gt;$L$3,"",VLOOKUP(F1479,'Índice de Preço  INCC-DI FGV'!$A$3:$D$158,4)))</f>
        <v/>
      </c>
      <c r="I1479" s="147" t="str">
        <f t="shared" si="424"/>
        <v/>
      </c>
      <c r="J1479" s="148" t="str">
        <f t="shared" si="425"/>
        <v/>
      </c>
    </row>
    <row r="1480" spans="2:11" x14ac:dyDescent="0.25">
      <c r="B1480" s="22"/>
      <c r="C1480" s="23"/>
      <c r="D1480" s="23"/>
      <c r="E1480" s="32"/>
      <c r="F1480" s="33"/>
      <c r="G1480" s="102"/>
      <c r="H1480" s="146" t="str">
        <f>IF(F1480="","",IF(F1480&gt;$L$3,"",VLOOKUP(F1480,'Índice de Preço  INCC-DI FGV'!$A$3:$D$158,4)))</f>
        <v/>
      </c>
      <c r="I1480" s="147" t="str">
        <f t="shared" si="424"/>
        <v/>
      </c>
      <c r="J1480" s="148" t="str">
        <f t="shared" si="425"/>
        <v/>
      </c>
    </row>
    <row r="1481" spans="2:11" x14ac:dyDescent="0.25">
      <c r="B1481" s="22"/>
      <c r="C1481" s="23"/>
      <c r="D1481" s="23"/>
      <c r="E1481" s="32"/>
      <c r="F1481" s="33"/>
      <c r="G1481" s="102"/>
      <c r="H1481" s="146" t="str">
        <f>IF(F1481="","",IF(F1481&gt;$L$3,"",VLOOKUP(F1481,'Índice de Preço  INCC-DI FGV'!$A$3:$D$158,4)))</f>
        <v/>
      </c>
      <c r="I1481" s="147" t="str">
        <f t="shared" si="424"/>
        <v/>
      </c>
      <c r="J1481" s="148" t="str">
        <f t="shared" si="425"/>
        <v/>
      </c>
    </row>
    <row r="1482" spans="2:11" x14ac:dyDescent="0.25">
      <c r="B1482" s="17" t="s">
        <v>22</v>
      </c>
      <c r="C1482" s="18"/>
      <c r="D1482" s="19"/>
      <c r="E1482" s="20"/>
      <c r="F1482" s="20"/>
      <c r="G1482" s="20"/>
      <c r="H1482" s="125" t="str">
        <f>IF(F1482="","",VLOOKUP(F1482,'Índice de Preço  INCC-DI FGV'!$A$3:$D$158,4))</f>
        <v/>
      </c>
      <c r="I1482" s="135" t="str">
        <f>IF(F1482="","",($L$2/H1482)-1)</f>
        <v/>
      </c>
      <c r="J1482" s="21"/>
    </row>
    <row r="1483" spans="2:11" x14ac:dyDescent="0.25">
      <c r="B1483" s="7">
        <f>B1476+1</f>
        <v>212</v>
      </c>
      <c r="C1483" s="8" t="s">
        <v>403</v>
      </c>
      <c r="D1483" s="8"/>
      <c r="E1483" s="9" t="s">
        <v>130</v>
      </c>
      <c r="F1483" s="10"/>
      <c r="G1483" s="10">
        <f>IF(G1485="","Verificar",TRUNC(MEDIAN(G1485:G1488),2))</f>
        <v>19.45</v>
      </c>
      <c r="H1483" s="123" t="str">
        <f>IF(F1483="","",VLOOKUP(F1483,'Índice de Preço  INCC-DI FGV'!$A$3:$D$158,4))</f>
        <v/>
      </c>
      <c r="I1483" s="133" t="str">
        <f>IF(F1483="","",($L$2/H1483)-1)</f>
        <v/>
      </c>
      <c r="J1483" s="11">
        <f>IF(J1485="","Verificar",TRUNC(MEDIAN(J1485:J1488),2))</f>
        <v>19.45</v>
      </c>
      <c r="K1483" s="2">
        <f>COUNTA(C1485:C1489)</f>
        <v>1</v>
      </c>
    </row>
    <row r="1484" spans="2:11" x14ac:dyDescent="0.25">
      <c r="B1484" s="12" t="s">
        <v>10</v>
      </c>
      <c r="C1484" s="13" t="s">
        <v>11</v>
      </c>
      <c r="D1484" s="13" t="s">
        <v>12</v>
      </c>
      <c r="E1484" s="14" t="s">
        <v>13</v>
      </c>
      <c r="F1484" s="15" t="s">
        <v>14</v>
      </c>
      <c r="G1484" s="14" t="s">
        <v>7</v>
      </c>
      <c r="H1484" s="124"/>
      <c r="I1484" s="134"/>
      <c r="J1484" s="16"/>
    </row>
    <row r="1485" spans="2:11" x14ac:dyDescent="0.25">
      <c r="B1485" s="157" t="s">
        <v>404</v>
      </c>
      <c r="C1485" s="23" t="s">
        <v>405</v>
      </c>
      <c r="D1485" s="23" t="s">
        <v>569</v>
      </c>
      <c r="E1485" s="25" t="s">
        <v>383</v>
      </c>
      <c r="F1485" s="26">
        <v>45113</v>
      </c>
      <c r="G1485" s="101">
        <v>19.45</v>
      </c>
      <c r="H1485" s="146" t="str">
        <f>IF(F1485="","",IF(F1485&gt;$L$3,"",VLOOKUP(F1485,'Índice de Preço  INCC-DI FGV'!$A$3:$D$158,4)))</f>
        <v/>
      </c>
      <c r="I1485" s="147" t="str">
        <f t="shared" ref="I1485:I1488" si="426">IF(F1485="","",IF(F1485&gt;$L$3,"",($L$2/H1485)-1))</f>
        <v/>
      </c>
      <c r="J1485" s="148">
        <f t="shared" ref="J1485:J1488" si="427">IF(G1485="","",IF(F1485&gt;$L$3,G1485,G1485*(1+I1485)))</f>
        <v>19.45</v>
      </c>
    </row>
    <row r="1486" spans="2:11" x14ac:dyDescent="0.25">
      <c r="B1486" s="22"/>
      <c r="C1486" s="23"/>
      <c r="D1486" s="23"/>
      <c r="E1486" s="32"/>
      <c r="F1486" s="33"/>
      <c r="G1486" s="102"/>
      <c r="H1486" s="146" t="str">
        <f>IF(F1486="","",IF(F1486&gt;$L$3,"",VLOOKUP(F1486,'Índice de Preço  INCC-DI FGV'!$A$3:$D$158,4)))</f>
        <v/>
      </c>
      <c r="I1486" s="147" t="str">
        <f t="shared" si="426"/>
        <v/>
      </c>
      <c r="J1486" s="148" t="str">
        <f t="shared" si="427"/>
        <v/>
      </c>
    </row>
    <row r="1487" spans="2:11" x14ac:dyDescent="0.25">
      <c r="B1487" s="22"/>
      <c r="C1487" s="23"/>
      <c r="D1487" s="23"/>
      <c r="E1487" s="32"/>
      <c r="F1487" s="33"/>
      <c r="G1487" s="102"/>
      <c r="H1487" s="146" t="str">
        <f>IF(F1487="","",IF(F1487&gt;$L$3,"",VLOOKUP(F1487,'Índice de Preço  INCC-DI FGV'!$A$3:$D$158,4)))</f>
        <v/>
      </c>
      <c r="I1487" s="147" t="str">
        <f t="shared" si="426"/>
        <v/>
      </c>
      <c r="J1487" s="148" t="str">
        <f t="shared" si="427"/>
        <v/>
      </c>
    </row>
    <row r="1488" spans="2:11" x14ac:dyDescent="0.25">
      <c r="B1488" s="22"/>
      <c r="C1488" s="23"/>
      <c r="D1488" s="23"/>
      <c r="E1488" s="32"/>
      <c r="F1488" s="33"/>
      <c r="G1488" s="102"/>
      <c r="H1488" s="146" t="str">
        <f>IF(F1488="","",IF(F1488&gt;$L$3,"",VLOOKUP(F1488,'Índice de Preço  INCC-DI FGV'!$A$3:$D$158,4)))</f>
        <v/>
      </c>
      <c r="I1488" s="147" t="str">
        <f t="shared" si="426"/>
        <v/>
      </c>
      <c r="J1488" s="148" t="str">
        <f t="shared" si="427"/>
        <v/>
      </c>
    </row>
    <row r="1489" spans="2:11" x14ac:dyDescent="0.25">
      <c r="B1489" s="17" t="s">
        <v>22</v>
      </c>
      <c r="C1489" s="18"/>
      <c r="D1489" s="19"/>
      <c r="E1489" s="20"/>
      <c r="F1489" s="20"/>
      <c r="G1489" s="20"/>
      <c r="H1489" s="125" t="str">
        <f>IF(F1489="","",VLOOKUP(F1489,'Índice de Preço  INCC-DI FGV'!$A$3:$D$158,4))</f>
        <v/>
      </c>
      <c r="I1489" s="135" t="str">
        <f>IF(F1489="","",($L$2/H1489)-1)</f>
        <v/>
      </c>
      <c r="J1489" s="21"/>
    </row>
    <row r="1490" spans="2:11" x14ac:dyDescent="0.25">
      <c r="B1490" s="7">
        <f>B1483+1</f>
        <v>213</v>
      </c>
      <c r="C1490" s="8" t="s">
        <v>406</v>
      </c>
      <c r="D1490" s="8"/>
      <c r="E1490" s="9" t="s">
        <v>130</v>
      </c>
      <c r="F1490" s="10"/>
      <c r="G1490" s="10">
        <f>IF(G1492="","Verificar",TRUNC(MEDIAN(G1492:G1495),2))</f>
        <v>399.99</v>
      </c>
      <c r="H1490" s="123" t="str">
        <f>IF(F1490="","",VLOOKUP(F1490,'Índice de Preço  INCC-DI FGV'!$A$3:$D$158,4))</f>
        <v/>
      </c>
      <c r="I1490" s="133" t="str">
        <f>IF(F1490="","",($L$2/H1490)-1)</f>
        <v/>
      </c>
      <c r="J1490" s="11">
        <f>IF(J1492="","Verificar",TRUNC(MEDIAN(J1492:J1495),2))</f>
        <v>440.73</v>
      </c>
      <c r="K1490" s="2">
        <f>COUNTA(C1492:C1496)</f>
        <v>1</v>
      </c>
    </row>
    <row r="1491" spans="2:11" x14ac:dyDescent="0.25">
      <c r="B1491" s="12" t="s">
        <v>10</v>
      </c>
      <c r="C1491" s="13" t="s">
        <v>11</v>
      </c>
      <c r="D1491" s="13" t="s">
        <v>12</v>
      </c>
      <c r="E1491" s="14" t="s">
        <v>13</v>
      </c>
      <c r="F1491" s="15" t="s">
        <v>14</v>
      </c>
      <c r="G1491" s="14" t="s">
        <v>7</v>
      </c>
      <c r="H1491" s="124"/>
      <c r="I1491" s="134"/>
      <c r="J1491" s="16"/>
    </row>
    <row r="1492" spans="2:11" ht="56.25" x14ac:dyDescent="0.25">
      <c r="B1492" s="22" t="s">
        <v>407</v>
      </c>
      <c r="C1492" s="23" t="s">
        <v>408</v>
      </c>
      <c r="D1492" s="23"/>
      <c r="E1492" s="32" t="s">
        <v>409</v>
      </c>
      <c r="F1492" s="33">
        <v>44566</v>
      </c>
      <c r="G1492" s="103">
        <v>399.99</v>
      </c>
      <c r="H1492" s="146">
        <f>IF(F1492="","",IF(F1492&gt;$L$3,"",VLOOKUP(F1492,'Índice de Preço  INCC-DI FGV'!$A$3:$D$158,4)))</f>
        <v>969.18399999999997</v>
      </c>
      <c r="I1492" s="147">
        <f t="shared" ref="I1492:I1495" si="428">IF(F1492="","",IF(F1492&gt;$L$3,"",($L$2/H1492)-1))</f>
        <v>0.10187436028659169</v>
      </c>
      <c r="J1492" s="148">
        <f t="shared" ref="J1492:J1495" si="429">IF(G1492="","",IF(F1492&gt;$L$3,G1492,G1492*(1+I1492)))</f>
        <v>440.73872537103381</v>
      </c>
    </row>
    <row r="1493" spans="2:11" x14ac:dyDescent="0.25">
      <c r="B1493" s="22"/>
      <c r="C1493" s="23"/>
      <c r="D1493" s="23"/>
      <c r="E1493" s="32"/>
      <c r="F1493" s="33"/>
      <c r="G1493" s="102"/>
      <c r="H1493" s="146" t="str">
        <f>IF(F1493="","",IF(F1493&gt;$L$3,"",VLOOKUP(F1493,'Índice de Preço  INCC-DI FGV'!$A$3:$D$158,4)))</f>
        <v/>
      </c>
      <c r="I1493" s="147" t="str">
        <f t="shared" si="428"/>
        <v/>
      </c>
      <c r="J1493" s="148" t="str">
        <f t="shared" si="429"/>
        <v/>
      </c>
    </row>
    <row r="1494" spans="2:11" x14ac:dyDescent="0.25">
      <c r="B1494" s="22"/>
      <c r="C1494" s="23"/>
      <c r="D1494" s="23"/>
      <c r="E1494" s="32"/>
      <c r="F1494" s="33"/>
      <c r="G1494" s="102"/>
      <c r="H1494" s="146" t="str">
        <f>IF(F1494="","",IF(F1494&gt;$L$3,"",VLOOKUP(F1494,'Índice de Preço  INCC-DI FGV'!$A$3:$D$158,4)))</f>
        <v/>
      </c>
      <c r="I1494" s="147" t="str">
        <f t="shared" si="428"/>
        <v/>
      </c>
      <c r="J1494" s="148" t="str">
        <f t="shared" si="429"/>
        <v/>
      </c>
    </row>
    <row r="1495" spans="2:11" x14ac:dyDescent="0.25">
      <c r="B1495" s="22"/>
      <c r="C1495" s="23"/>
      <c r="D1495" s="23"/>
      <c r="E1495" s="32"/>
      <c r="F1495" s="33"/>
      <c r="G1495" s="102"/>
      <c r="H1495" s="146" t="str">
        <f>IF(F1495="","",IF(F1495&gt;$L$3,"",VLOOKUP(F1495,'Índice de Preço  INCC-DI FGV'!$A$3:$D$158,4)))</f>
        <v/>
      </c>
      <c r="I1495" s="147" t="str">
        <f t="shared" si="428"/>
        <v/>
      </c>
      <c r="J1495" s="148" t="str">
        <f t="shared" si="429"/>
        <v/>
      </c>
    </row>
    <row r="1496" spans="2:11" x14ac:dyDescent="0.25">
      <c r="B1496" s="17" t="s">
        <v>22</v>
      </c>
      <c r="C1496" s="18"/>
      <c r="D1496" s="19"/>
      <c r="E1496" s="20"/>
      <c r="F1496" s="20"/>
      <c r="G1496" s="20"/>
      <c r="H1496" s="125" t="str">
        <f>IF(F1496="","",VLOOKUP(F1496,'Índice de Preço  INCC-DI FGV'!$A$3:$D$158,4))</f>
        <v/>
      </c>
      <c r="I1496" s="135" t="str">
        <f>IF(F1496="","",($L$2/H1496)-1)</f>
        <v/>
      </c>
      <c r="J1496" s="21"/>
    </row>
    <row r="1497" spans="2:11" x14ac:dyDescent="0.25">
      <c r="B1497" s="7">
        <f>B1490+1</f>
        <v>214</v>
      </c>
      <c r="C1497" s="8" t="s">
        <v>410</v>
      </c>
      <c r="D1497" s="8"/>
      <c r="E1497" s="9" t="s">
        <v>130</v>
      </c>
      <c r="F1497" s="10"/>
      <c r="G1497" s="10">
        <f>IF(G1499="","Verificar",TRUNC(MEDIAN(G1499:G1502),2))</f>
        <v>683.31</v>
      </c>
      <c r="H1497" s="123" t="str">
        <f>IF(F1497="","",VLOOKUP(F1497,'Índice de Preço  INCC-DI FGV'!$A$3:$D$158,4))</f>
        <v/>
      </c>
      <c r="I1497" s="133" t="str">
        <f>IF(F1497="","",($L$2/H1497)-1)</f>
        <v/>
      </c>
      <c r="J1497" s="11">
        <f>IF(J1499="","Verificar",TRUNC(MEDIAN(J1499:J1502),2))</f>
        <v>752.92</v>
      </c>
      <c r="K1497" s="2">
        <f>COUNTA(C1499:C1503)</f>
        <v>1</v>
      </c>
    </row>
    <row r="1498" spans="2:11" x14ac:dyDescent="0.25">
      <c r="B1498" s="12" t="s">
        <v>10</v>
      </c>
      <c r="C1498" s="13" t="s">
        <v>11</v>
      </c>
      <c r="D1498" s="13" t="s">
        <v>12</v>
      </c>
      <c r="E1498" s="14" t="s">
        <v>13</v>
      </c>
      <c r="F1498" s="15" t="s">
        <v>14</v>
      </c>
      <c r="G1498" s="14" t="s">
        <v>7</v>
      </c>
      <c r="H1498" s="124"/>
      <c r="I1498" s="134"/>
      <c r="J1498" s="16"/>
    </row>
    <row r="1499" spans="2:11" ht="180" x14ac:dyDescent="0.25">
      <c r="B1499" s="22" t="s">
        <v>298</v>
      </c>
      <c r="C1499" s="23" t="s">
        <v>299</v>
      </c>
      <c r="D1499" s="155" t="s">
        <v>411</v>
      </c>
      <c r="E1499" s="32" t="s">
        <v>412</v>
      </c>
      <c r="F1499" s="33">
        <v>44567</v>
      </c>
      <c r="G1499" s="103">
        <v>683.31</v>
      </c>
      <c r="H1499" s="146">
        <f>IF(F1499="","",IF(F1499&gt;$L$3,"",VLOOKUP(F1499,'Índice de Preço  INCC-DI FGV'!$A$3:$D$158,4)))</f>
        <v>969.18399999999997</v>
      </c>
      <c r="I1499" s="147">
        <f t="shared" ref="I1499:I1502" si="430">IF(F1499="","",IF(F1499&gt;$L$3,"",($L$2/H1499)-1))</f>
        <v>0.10187436028659169</v>
      </c>
      <c r="J1499" s="148">
        <f t="shared" ref="J1499:J1502" si="431">IF(G1499="","",IF(F1499&gt;$L$3,G1499,G1499*(1+I1499)))</f>
        <v>752.92176912743093</v>
      </c>
    </row>
    <row r="1500" spans="2:11" x14ac:dyDescent="0.25">
      <c r="B1500" s="22"/>
      <c r="C1500" s="23"/>
      <c r="D1500" s="23"/>
      <c r="E1500" s="32"/>
      <c r="F1500" s="33"/>
      <c r="G1500" s="102"/>
      <c r="H1500" s="146" t="str">
        <f>IF(F1500="","",IF(F1500&gt;$L$3,"",VLOOKUP(F1500,'Índice de Preço  INCC-DI FGV'!$A$3:$D$158,4)))</f>
        <v/>
      </c>
      <c r="I1500" s="147" t="str">
        <f t="shared" si="430"/>
        <v/>
      </c>
      <c r="J1500" s="148" t="str">
        <f t="shared" si="431"/>
        <v/>
      </c>
    </row>
    <row r="1501" spans="2:11" x14ac:dyDescent="0.25">
      <c r="B1501" s="22"/>
      <c r="C1501" s="23"/>
      <c r="D1501" s="23"/>
      <c r="E1501" s="32"/>
      <c r="F1501" s="33"/>
      <c r="G1501" s="102"/>
      <c r="H1501" s="146" t="str">
        <f>IF(F1501="","",IF(F1501&gt;$L$3,"",VLOOKUP(F1501,'Índice de Preço  INCC-DI FGV'!$A$3:$D$158,4)))</f>
        <v/>
      </c>
      <c r="I1501" s="147" t="str">
        <f t="shared" si="430"/>
        <v/>
      </c>
      <c r="J1501" s="148" t="str">
        <f t="shared" si="431"/>
        <v/>
      </c>
    </row>
    <row r="1502" spans="2:11" x14ac:dyDescent="0.25">
      <c r="B1502" s="22"/>
      <c r="C1502" s="23"/>
      <c r="D1502" s="23"/>
      <c r="E1502" s="32"/>
      <c r="F1502" s="33"/>
      <c r="G1502" s="102"/>
      <c r="H1502" s="146" t="str">
        <f>IF(F1502="","",IF(F1502&gt;$L$3,"",VLOOKUP(F1502,'Índice de Preço  INCC-DI FGV'!$A$3:$D$158,4)))</f>
        <v/>
      </c>
      <c r="I1502" s="147" t="str">
        <f t="shared" si="430"/>
        <v/>
      </c>
      <c r="J1502" s="148" t="str">
        <f t="shared" si="431"/>
        <v/>
      </c>
    </row>
    <row r="1503" spans="2:11" x14ac:dyDescent="0.25">
      <c r="B1503" s="17" t="s">
        <v>22</v>
      </c>
      <c r="C1503" s="18"/>
      <c r="D1503" s="19"/>
      <c r="E1503" s="20"/>
      <c r="F1503" s="20"/>
      <c r="G1503" s="20"/>
      <c r="H1503" s="125" t="str">
        <f>IF(F1503="","",VLOOKUP(F1503,'Índice de Preço  INCC-DI FGV'!$A$3:$D$158,4))</f>
        <v/>
      </c>
      <c r="I1503" s="135" t="str">
        <f>IF(F1503="","",($L$2/H1503)-1)</f>
        <v/>
      </c>
      <c r="J1503" s="21"/>
    </row>
    <row r="1504" spans="2:11" x14ac:dyDescent="0.25">
      <c r="B1504" s="7">
        <f>B1497+1</f>
        <v>215</v>
      </c>
      <c r="C1504" s="8" t="s">
        <v>413</v>
      </c>
      <c r="D1504" s="8"/>
      <c r="E1504" s="9" t="s">
        <v>130</v>
      </c>
      <c r="F1504" s="10"/>
      <c r="G1504" s="10">
        <f>IF(G1506="","Verificar",TRUNC(MEDIAN(G1506:G1509),2))</f>
        <v>96.03</v>
      </c>
      <c r="H1504" s="123" t="str">
        <f>IF(F1504="","",VLOOKUP(F1504,'Índice de Preço  INCC-DI FGV'!$A$3:$D$158,4))</f>
        <v/>
      </c>
      <c r="I1504" s="133" t="str">
        <f>IF(F1504="","",($L$2/H1504)-1)</f>
        <v/>
      </c>
      <c r="J1504" s="11">
        <f>IF(J1506="","Verificar",TRUNC(MEDIAN(J1506:J1509),2))</f>
        <v>120.25</v>
      </c>
      <c r="K1504" s="2">
        <f>COUNTA(C1506:C1510)</f>
        <v>1</v>
      </c>
    </row>
    <row r="1505" spans="2:11" x14ac:dyDescent="0.25">
      <c r="B1505" s="12" t="s">
        <v>10</v>
      </c>
      <c r="C1505" s="13" t="s">
        <v>11</v>
      </c>
      <c r="D1505" s="13" t="s">
        <v>12</v>
      </c>
      <c r="E1505" s="14" t="s">
        <v>13</v>
      </c>
      <c r="F1505" s="15" t="s">
        <v>14</v>
      </c>
      <c r="G1505" s="14" t="s">
        <v>7</v>
      </c>
      <c r="H1505" s="124"/>
      <c r="I1505" s="134"/>
      <c r="J1505" s="16"/>
    </row>
    <row r="1506" spans="2:11" ht="45" x14ac:dyDescent="0.25">
      <c r="B1506" s="156" t="s">
        <v>414</v>
      </c>
      <c r="C1506" s="23" t="s">
        <v>498</v>
      </c>
      <c r="D1506" s="23"/>
      <c r="E1506" s="32" t="s">
        <v>415</v>
      </c>
      <c r="F1506" s="33">
        <v>44202</v>
      </c>
      <c r="G1506" s="103">
        <v>96.03</v>
      </c>
      <c r="H1506" s="146">
        <f>IF(F1506="","",IF(F1506&gt;$L$3,"",VLOOKUP(F1506,'Índice de Preço  INCC-DI FGV'!$A$3:$D$158,4)))</f>
        <v>852.80899999999997</v>
      </c>
      <c r="I1506" s="147">
        <f t="shared" ref="I1506:I1509" si="432">IF(F1506="","",IF(F1506&gt;$L$3,"",($L$2/H1506)-1))</f>
        <v>0.25223701907461127</v>
      </c>
      <c r="J1506" s="148">
        <f t="shared" ref="J1506:J1509" si="433">IF(G1506="","",IF(F1506&gt;$L$3,G1506,G1506*(1+I1506)))</f>
        <v>120.25232094173492</v>
      </c>
    </row>
    <row r="1507" spans="2:11" x14ac:dyDescent="0.25">
      <c r="B1507" s="22"/>
      <c r="C1507" s="23"/>
      <c r="D1507" s="23"/>
      <c r="E1507" s="32"/>
      <c r="F1507" s="33"/>
      <c r="G1507" s="102"/>
      <c r="H1507" s="146" t="str">
        <f>IF(F1507="","",IF(F1507&gt;$L$3,"",VLOOKUP(F1507,'Índice de Preço  INCC-DI FGV'!$A$3:$D$158,4)))</f>
        <v/>
      </c>
      <c r="I1507" s="147" t="str">
        <f t="shared" si="432"/>
        <v/>
      </c>
      <c r="J1507" s="148" t="str">
        <f t="shared" si="433"/>
        <v/>
      </c>
    </row>
    <row r="1508" spans="2:11" x14ac:dyDescent="0.25">
      <c r="B1508" s="22"/>
      <c r="C1508" s="23"/>
      <c r="D1508" s="23"/>
      <c r="E1508" s="32"/>
      <c r="F1508" s="33"/>
      <c r="G1508" s="102"/>
      <c r="H1508" s="146" t="str">
        <f>IF(F1508="","",IF(F1508&gt;$L$3,"",VLOOKUP(F1508,'Índice de Preço  INCC-DI FGV'!$A$3:$D$158,4)))</f>
        <v/>
      </c>
      <c r="I1508" s="147" t="str">
        <f t="shared" si="432"/>
        <v/>
      </c>
      <c r="J1508" s="148" t="str">
        <f t="shared" si="433"/>
        <v/>
      </c>
    </row>
    <row r="1509" spans="2:11" x14ac:dyDescent="0.25">
      <c r="B1509" s="22"/>
      <c r="C1509" s="23"/>
      <c r="D1509" s="23"/>
      <c r="E1509" s="32"/>
      <c r="F1509" s="33"/>
      <c r="G1509" s="102"/>
      <c r="H1509" s="146" t="str">
        <f>IF(F1509="","",IF(F1509&gt;$L$3,"",VLOOKUP(F1509,'Índice de Preço  INCC-DI FGV'!$A$3:$D$158,4)))</f>
        <v/>
      </c>
      <c r="I1509" s="147" t="str">
        <f t="shared" si="432"/>
        <v/>
      </c>
      <c r="J1509" s="148" t="str">
        <f t="shared" si="433"/>
        <v/>
      </c>
    </row>
    <row r="1510" spans="2:11" x14ac:dyDescent="0.25">
      <c r="B1510" s="17" t="s">
        <v>22</v>
      </c>
      <c r="C1510" s="18"/>
      <c r="D1510" s="19"/>
      <c r="E1510" s="20"/>
      <c r="F1510" s="20"/>
      <c r="G1510" s="20"/>
      <c r="H1510" s="125" t="str">
        <f>IF(F1510="","",VLOOKUP(F1510,'Índice de Preço  INCC-DI FGV'!$A$3:$D$158,4))</f>
        <v/>
      </c>
      <c r="I1510" s="135" t="str">
        <f>IF(F1510="","",($L$2/H1510)-1)</f>
        <v/>
      </c>
      <c r="J1510" s="21"/>
    </row>
    <row r="1511" spans="2:11" x14ac:dyDescent="0.25">
      <c r="B1511" s="7">
        <f>B1504+1</f>
        <v>216</v>
      </c>
      <c r="C1511" s="8" t="s">
        <v>416</v>
      </c>
      <c r="D1511" s="8"/>
      <c r="E1511" s="9" t="s">
        <v>130</v>
      </c>
      <c r="F1511" s="10"/>
      <c r="G1511" s="10">
        <f>IF(G1513="","Verificar",TRUNC(MEDIAN(G1513:G1516),2))</f>
        <v>112.9</v>
      </c>
      <c r="H1511" s="123" t="str">
        <f>IF(F1511="","",VLOOKUP(F1511,'Índice de Preço  INCC-DI FGV'!$A$3:$D$158,4))</f>
        <v/>
      </c>
      <c r="I1511" s="133" t="str">
        <f>IF(F1511="","",($L$2/H1511)-1)</f>
        <v/>
      </c>
      <c r="J1511" s="11">
        <f>IF(J1513="","Verificar",TRUNC(MEDIAN(J1513:J1516),2))</f>
        <v>124.4</v>
      </c>
      <c r="K1511" s="2">
        <f>COUNTA(C1513:C1517)</f>
        <v>1</v>
      </c>
    </row>
    <row r="1512" spans="2:11" x14ac:dyDescent="0.25">
      <c r="B1512" s="12" t="s">
        <v>10</v>
      </c>
      <c r="C1512" s="13" t="s">
        <v>11</v>
      </c>
      <c r="D1512" s="13" t="s">
        <v>12</v>
      </c>
      <c r="E1512" s="14" t="s">
        <v>13</v>
      </c>
      <c r="F1512" s="15" t="s">
        <v>14</v>
      </c>
      <c r="G1512" s="14" t="s">
        <v>7</v>
      </c>
      <c r="H1512" s="124"/>
      <c r="I1512" s="134"/>
      <c r="J1512" s="16"/>
    </row>
    <row r="1513" spans="2:11" ht="56.25" x14ac:dyDescent="0.25">
      <c r="B1513" s="22" t="s">
        <v>417</v>
      </c>
      <c r="C1513" s="23" t="s">
        <v>418</v>
      </c>
      <c r="D1513" s="155" t="s">
        <v>419</v>
      </c>
      <c r="E1513" s="32" t="s">
        <v>420</v>
      </c>
      <c r="F1513" s="33">
        <v>44567</v>
      </c>
      <c r="G1513" s="103">
        <v>112.9</v>
      </c>
      <c r="H1513" s="146">
        <f>IF(F1513="","",IF(F1513&gt;$L$3,"",VLOOKUP(F1513,'Índice de Preço  INCC-DI FGV'!$A$3:$D$158,4)))</f>
        <v>969.18399999999997</v>
      </c>
      <c r="I1513" s="147">
        <f t="shared" ref="I1513:I1516" si="434">IF(F1513="","",IF(F1513&gt;$L$3,"",($L$2/H1513)-1))</f>
        <v>0.10187436028659169</v>
      </c>
      <c r="J1513" s="148">
        <f t="shared" ref="J1513:J1516" si="435">IF(G1513="","",IF(F1513&gt;$L$3,G1513,G1513*(1+I1513)))</f>
        <v>124.40161527635621</v>
      </c>
    </row>
    <row r="1514" spans="2:11" x14ac:dyDescent="0.25">
      <c r="B1514" s="22"/>
      <c r="C1514" s="23"/>
      <c r="D1514" s="23"/>
      <c r="E1514" s="32"/>
      <c r="F1514" s="33"/>
      <c r="G1514" s="102"/>
      <c r="H1514" s="146" t="str">
        <f>IF(F1514="","",IF(F1514&gt;$L$3,"",VLOOKUP(F1514,'Índice de Preço  INCC-DI FGV'!$A$3:$D$158,4)))</f>
        <v/>
      </c>
      <c r="I1514" s="147" t="str">
        <f t="shared" si="434"/>
        <v/>
      </c>
      <c r="J1514" s="148" t="str">
        <f t="shared" si="435"/>
        <v/>
      </c>
    </row>
    <row r="1515" spans="2:11" x14ac:dyDescent="0.25">
      <c r="B1515" s="22"/>
      <c r="C1515" s="23"/>
      <c r="D1515" s="23"/>
      <c r="E1515" s="32"/>
      <c r="F1515" s="33"/>
      <c r="G1515" s="102"/>
      <c r="H1515" s="146" t="str">
        <f>IF(F1515="","",IF(F1515&gt;$L$3,"",VLOOKUP(F1515,'Índice de Preço  INCC-DI FGV'!$A$3:$D$158,4)))</f>
        <v/>
      </c>
      <c r="I1515" s="147" t="str">
        <f t="shared" si="434"/>
        <v/>
      </c>
      <c r="J1515" s="148" t="str">
        <f t="shared" si="435"/>
        <v/>
      </c>
    </row>
    <row r="1516" spans="2:11" x14ac:dyDescent="0.25">
      <c r="B1516" s="22"/>
      <c r="C1516" s="23"/>
      <c r="D1516" s="23"/>
      <c r="E1516" s="32"/>
      <c r="F1516" s="33"/>
      <c r="G1516" s="102"/>
      <c r="H1516" s="146" t="str">
        <f>IF(F1516="","",IF(F1516&gt;$L$3,"",VLOOKUP(F1516,'Índice de Preço  INCC-DI FGV'!$A$3:$D$158,4)))</f>
        <v/>
      </c>
      <c r="I1516" s="147" t="str">
        <f t="shared" si="434"/>
        <v/>
      </c>
      <c r="J1516" s="148" t="str">
        <f t="shared" si="435"/>
        <v/>
      </c>
    </row>
    <row r="1517" spans="2:11" x14ac:dyDescent="0.25">
      <c r="B1517" s="17" t="s">
        <v>22</v>
      </c>
      <c r="C1517" s="18"/>
      <c r="D1517" s="19"/>
      <c r="E1517" s="20"/>
      <c r="F1517" s="20"/>
      <c r="G1517" s="20"/>
      <c r="H1517" s="125" t="str">
        <f>IF(F1517="","",VLOOKUP(F1517,'Índice de Preço  INCC-DI FGV'!$A$3:$D$158,4))</f>
        <v/>
      </c>
      <c r="I1517" s="135" t="str">
        <f>IF(F1517="","",($L$2/H1517)-1)</f>
        <v/>
      </c>
      <c r="J1517" s="21"/>
    </row>
    <row r="1518" spans="2:11" x14ac:dyDescent="0.25">
      <c r="B1518" s="7">
        <f>B1511+1</f>
        <v>217</v>
      </c>
      <c r="C1518" s="8" t="s">
        <v>421</v>
      </c>
      <c r="D1518" s="8"/>
      <c r="E1518" s="9" t="s">
        <v>130</v>
      </c>
      <c r="F1518" s="10"/>
      <c r="G1518" s="10">
        <f>IF(G1520="","Verificar",TRUNC(MEDIAN(G1520:G1523),2))</f>
        <v>289.10000000000002</v>
      </c>
      <c r="H1518" s="123" t="str">
        <f>IF(F1518="","",VLOOKUP(F1518,'Índice de Preço  INCC-DI FGV'!$A$3:$D$158,4))</f>
        <v/>
      </c>
      <c r="I1518" s="133" t="str">
        <f>IF(F1518="","",($L$2/H1518)-1)</f>
        <v/>
      </c>
      <c r="J1518" s="11">
        <f>IF(J1520="","Verificar",TRUNC(MEDIAN(J1520:J1523),2))</f>
        <v>362.02</v>
      </c>
      <c r="K1518" s="2">
        <f>COUNTA(C1520:C1524)</f>
        <v>1</v>
      </c>
    </row>
    <row r="1519" spans="2:11" x14ac:dyDescent="0.25">
      <c r="B1519" s="12" t="s">
        <v>10</v>
      </c>
      <c r="C1519" s="13" t="s">
        <v>11</v>
      </c>
      <c r="D1519" s="13" t="s">
        <v>12</v>
      </c>
      <c r="E1519" s="14" t="s">
        <v>13</v>
      </c>
      <c r="F1519" s="15" t="s">
        <v>14</v>
      </c>
      <c r="G1519" s="14" t="s">
        <v>7</v>
      </c>
      <c r="H1519" s="124"/>
      <c r="I1519" s="134"/>
      <c r="J1519" s="16"/>
    </row>
    <row r="1520" spans="2:11" ht="67.5" x14ac:dyDescent="0.25">
      <c r="B1520" s="156" t="s">
        <v>422</v>
      </c>
      <c r="C1520" s="23" t="s">
        <v>423</v>
      </c>
      <c r="D1520" s="23" t="s">
        <v>424</v>
      </c>
      <c r="E1520" s="32" t="s">
        <v>425</v>
      </c>
      <c r="F1520" s="33">
        <v>44202</v>
      </c>
      <c r="G1520" s="103">
        <v>289.10000000000002</v>
      </c>
      <c r="H1520" s="146">
        <f>IF(F1520="","",IF(F1520&gt;$L$3,"",VLOOKUP(F1520,'Índice de Preço  INCC-DI FGV'!$A$3:$D$158,4)))</f>
        <v>852.80899999999997</v>
      </c>
      <c r="I1520" s="147">
        <f t="shared" ref="I1520:I1523" si="436">IF(F1520="","",IF(F1520&gt;$L$3,"",($L$2/H1520)-1))</f>
        <v>0.25223701907461127</v>
      </c>
      <c r="J1520" s="148">
        <f t="shared" ref="J1520:J1523" si="437">IF(G1520="","",IF(F1520&gt;$L$3,G1520,G1520*(1+I1520)))</f>
        <v>362.02172221447017</v>
      </c>
    </row>
    <row r="1521" spans="2:11" x14ac:dyDescent="0.25">
      <c r="B1521" s="22"/>
      <c r="C1521" s="23"/>
      <c r="D1521" s="23"/>
      <c r="E1521" s="32"/>
      <c r="F1521" s="33"/>
      <c r="G1521" s="102"/>
      <c r="H1521" s="146" t="str">
        <f>IF(F1521="","",IF(F1521&gt;$L$3,"",VLOOKUP(F1521,'Índice de Preço  INCC-DI FGV'!$A$3:$D$158,4)))</f>
        <v/>
      </c>
      <c r="I1521" s="147" t="str">
        <f t="shared" si="436"/>
        <v/>
      </c>
      <c r="J1521" s="148" t="str">
        <f t="shared" si="437"/>
        <v/>
      </c>
    </row>
    <row r="1522" spans="2:11" x14ac:dyDescent="0.25">
      <c r="B1522" s="22"/>
      <c r="C1522" s="23"/>
      <c r="D1522" s="23"/>
      <c r="E1522" s="32"/>
      <c r="F1522" s="33"/>
      <c r="G1522" s="102"/>
      <c r="H1522" s="146" t="str">
        <f>IF(F1522="","",IF(F1522&gt;$L$3,"",VLOOKUP(F1522,'Índice de Preço  INCC-DI FGV'!$A$3:$D$158,4)))</f>
        <v/>
      </c>
      <c r="I1522" s="147" t="str">
        <f t="shared" si="436"/>
        <v/>
      </c>
      <c r="J1522" s="148" t="str">
        <f t="shared" si="437"/>
        <v/>
      </c>
    </row>
    <row r="1523" spans="2:11" x14ac:dyDescent="0.25">
      <c r="B1523" s="22"/>
      <c r="C1523" s="23"/>
      <c r="D1523" s="23"/>
      <c r="E1523" s="32"/>
      <c r="F1523" s="33"/>
      <c r="G1523" s="102"/>
      <c r="H1523" s="146" t="str">
        <f>IF(F1523="","",IF(F1523&gt;$L$3,"",VLOOKUP(F1523,'Índice de Preço  INCC-DI FGV'!$A$3:$D$158,4)))</f>
        <v/>
      </c>
      <c r="I1523" s="147" t="str">
        <f t="shared" si="436"/>
        <v/>
      </c>
      <c r="J1523" s="148" t="str">
        <f t="shared" si="437"/>
        <v/>
      </c>
    </row>
    <row r="1524" spans="2:11" x14ac:dyDescent="0.25">
      <c r="B1524" s="17" t="s">
        <v>22</v>
      </c>
      <c r="C1524" s="18"/>
      <c r="D1524" s="19"/>
      <c r="E1524" s="20"/>
      <c r="F1524" s="20"/>
      <c r="G1524" s="20"/>
      <c r="H1524" s="125" t="str">
        <f>IF(F1524="","",VLOOKUP(F1524,'Índice de Preço  INCC-DI FGV'!$A$3:$D$158,4))</f>
        <v/>
      </c>
      <c r="I1524" s="135" t="str">
        <f>IF(F1524="","",($L$2/H1524)-1)</f>
        <v/>
      </c>
      <c r="J1524" s="21"/>
    </row>
    <row r="1525" spans="2:11" x14ac:dyDescent="0.25">
      <c r="B1525" s="7">
        <f>B1518+1</f>
        <v>218</v>
      </c>
      <c r="C1525" s="8" t="s">
        <v>426</v>
      </c>
      <c r="D1525" s="8"/>
      <c r="E1525" s="9" t="s">
        <v>130</v>
      </c>
      <c r="F1525" s="10"/>
      <c r="G1525" s="10">
        <f>IF(G1527="","Verificar",TRUNC(MEDIAN(G1527:G1530),2))</f>
        <v>1440</v>
      </c>
      <c r="H1525" s="123" t="str">
        <f>IF(F1525="","",VLOOKUP(F1525,'Índice de Preço  INCC-DI FGV'!$A$3:$D$158,4))</f>
        <v/>
      </c>
      <c r="I1525" s="133" t="str">
        <f>IF(F1525="","",($L$2/H1525)-1)</f>
        <v/>
      </c>
      <c r="J1525" s="11">
        <f>IF(J1527="","Verificar",TRUNC(MEDIAN(J1527:J1530),2))</f>
        <v>1768.02</v>
      </c>
      <c r="K1525" s="2">
        <f>COUNTA(C1527:C1531)</f>
        <v>3</v>
      </c>
    </row>
    <row r="1526" spans="2:11" x14ac:dyDescent="0.25">
      <c r="B1526" s="12" t="s">
        <v>10</v>
      </c>
      <c r="C1526" s="13" t="s">
        <v>11</v>
      </c>
      <c r="D1526" s="13" t="s">
        <v>12</v>
      </c>
      <c r="E1526" s="14" t="s">
        <v>13</v>
      </c>
      <c r="F1526" s="15" t="s">
        <v>14</v>
      </c>
      <c r="G1526" s="14" t="s">
        <v>7</v>
      </c>
      <c r="H1526" s="124"/>
      <c r="I1526" s="134"/>
      <c r="J1526" s="16"/>
    </row>
    <row r="1527" spans="2:11" x14ac:dyDescent="0.25">
      <c r="B1527" s="22"/>
      <c r="C1527" s="23" t="s">
        <v>427</v>
      </c>
      <c r="D1527" s="23"/>
      <c r="E1527" s="32"/>
      <c r="F1527" s="26">
        <v>44044</v>
      </c>
      <c r="G1527" s="103">
        <v>1494</v>
      </c>
      <c r="H1527" s="146">
        <f>IF(F1527="","",IF(F1527&gt;$L$3,"",VLOOKUP(F1527,'Índice de Preço  INCC-DI FGV'!$A$3:$D$158,4)))</f>
        <v>805.35599999999999</v>
      </c>
      <c r="I1527" s="147">
        <f t="shared" ref="I1527:I1530" si="438">IF(F1527="","",IF(F1527&gt;$L$3,"",($L$2/H1527)-1))</f>
        <v>0.32602103914293812</v>
      </c>
      <c r="J1527" s="148">
        <f t="shared" ref="J1527:J1530" si="439">IF(G1527="","",IF(F1527&gt;$L$3,G1527,G1527*(1+I1527)))</f>
        <v>1981.0754324795496</v>
      </c>
    </row>
    <row r="1528" spans="2:11" x14ac:dyDescent="0.25">
      <c r="B1528" s="22"/>
      <c r="C1528" s="23" t="s">
        <v>353</v>
      </c>
      <c r="D1528" s="23"/>
      <c r="E1528" s="32"/>
      <c r="F1528" s="26">
        <v>44044</v>
      </c>
      <c r="G1528" s="102">
        <f>4000/3</f>
        <v>1333.3333333333333</v>
      </c>
      <c r="H1528" s="146">
        <f>IF(F1528="","",IF(F1528&gt;$L$3,"",VLOOKUP(F1528,'Índice de Preço  INCC-DI FGV'!$A$3:$D$158,4)))</f>
        <v>805.35599999999999</v>
      </c>
      <c r="I1528" s="147">
        <f t="shared" si="438"/>
        <v>0.32602103914293812</v>
      </c>
      <c r="J1528" s="148">
        <f t="shared" si="439"/>
        <v>1768.028052190584</v>
      </c>
    </row>
    <row r="1529" spans="2:11" x14ac:dyDescent="0.25">
      <c r="B1529" s="22"/>
      <c r="C1529" s="23" t="s">
        <v>428</v>
      </c>
      <c r="D1529" s="23"/>
      <c r="E1529" s="32"/>
      <c r="F1529" s="33">
        <v>44804</v>
      </c>
      <c r="G1529" s="102">
        <v>1440</v>
      </c>
      <c r="H1529" s="146">
        <f>IF(F1529="","",IF(F1529&gt;$L$3,"",VLOOKUP(F1529,'Índice de Preço  INCC-DI FGV'!$A$3:$D$158,4)))</f>
        <v>1044.6790000000001</v>
      </c>
      <c r="I1529" s="147">
        <f t="shared" si="438"/>
        <v>2.2246067930914659E-2</v>
      </c>
      <c r="J1529" s="148">
        <f t="shared" si="439"/>
        <v>1472.0343378205171</v>
      </c>
    </row>
    <row r="1530" spans="2:11" x14ac:dyDescent="0.25">
      <c r="B1530" s="22"/>
      <c r="C1530" s="23"/>
      <c r="D1530" s="23"/>
      <c r="E1530" s="32"/>
      <c r="F1530" s="33"/>
      <c r="G1530" s="102"/>
      <c r="H1530" s="146" t="str">
        <f>IF(F1530="","",IF(F1530&gt;$L$3,"",VLOOKUP(F1530,'Índice de Preço  INCC-DI FGV'!$A$3:$D$158,4)))</f>
        <v/>
      </c>
      <c r="I1530" s="147" t="str">
        <f t="shared" si="438"/>
        <v/>
      </c>
      <c r="J1530" s="148" t="str">
        <f t="shared" si="439"/>
        <v/>
      </c>
    </row>
    <row r="1531" spans="2:11" x14ac:dyDescent="0.25">
      <c r="B1531" s="17" t="s">
        <v>22</v>
      </c>
      <c r="C1531" s="18"/>
      <c r="D1531" s="19"/>
      <c r="E1531" s="20"/>
      <c r="F1531" s="20"/>
      <c r="G1531" s="20"/>
      <c r="H1531" s="125" t="str">
        <f>IF(F1531="","",VLOOKUP(F1531,'Índice de Preço  INCC-DI FGV'!$A$3:$D$158,4))</f>
        <v/>
      </c>
      <c r="I1531" s="135" t="str">
        <f>IF(F1531="","",($L$2/H1531)-1)</f>
        <v/>
      </c>
      <c r="J1531" s="21"/>
    </row>
    <row r="1532" spans="2:11" x14ac:dyDescent="0.25">
      <c r="B1532" s="7">
        <f>B1525+1</f>
        <v>219</v>
      </c>
      <c r="C1532" s="8" t="s">
        <v>429</v>
      </c>
      <c r="D1532" s="8"/>
      <c r="E1532" s="9" t="s">
        <v>130</v>
      </c>
      <c r="F1532" s="10"/>
      <c r="G1532" s="10">
        <f>IF(G1534="","Verificar",TRUNC(MEDIAN(G1534:G1537),2))</f>
        <v>3721.87</v>
      </c>
      <c r="H1532" s="123" t="str">
        <f>IF(F1532="","",VLOOKUP(F1532,'Índice de Preço  INCC-DI FGV'!$A$3:$D$158,4))</f>
        <v/>
      </c>
      <c r="I1532" s="133" t="str">
        <f>IF(F1532="","",($L$2/H1532)-1)</f>
        <v/>
      </c>
      <c r="J1532" s="11">
        <f>IF(J1534="","Verificar",TRUNC(MEDIAN(J1534:J1537),2))</f>
        <v>4334.75</v>
      </c>
      <c r="K1532" s="2">
        <f>COUNTA(C1534:C1538)</f>
        <v>2</v>
      </c>
    </row>
    <row r="1533" spans="2:11" x14ac:dyDescent="0.25">
      <c r="B1533" s="12" t="s">
        <v>10</v>
      </c>
      <c r="C1533" s="13" t="s">
        <v>11</v>
      </c>
      <c r="D1533" s="13" t="s">
        <v>12</v>
      </c>
      <c r="E1533" s="14" t="s">
        <v>13</v>
      </c>
      <c r="F1533" s="15" t="s">
        <v>14</v>
      </c>
      <c r="G1533" s="14" t="s">
        <v>7</v>
      </c>
      <c r="H1533" s="124"/>
      <c r="I1533" s="134"/>
      <c r="J1533" s="16"/>
    </row>
    <row r="1534" spans="2:11" x14ac:dyDescent="0.25">
      <c r="B1534" s="156"/>
      <c r="C1534" s="23" t="s">
        <v>427</v>
      </c>
      <c r="D1534" s="23"/>
      <c r="E1534" s="32"/>
      <c r="F1534" s="26">
        <v>44044</v>
      </c>
      <c r="G1534" s="103">
        <v>3490</v>
      </c>
      <c r="H1534" s="146">
        <f>IF(F1534="","",IF(F1534&gt;$L$3,"",VLOOKUP(F1534,'Índice de Preço  INCC-DI FGV'!$A$3:$D$158,4)))</f>
        <v>805.35599999999999</v>
      </c>
      <c r="I1534" s="147">
        <f t="shared" ref="I1534:I1537" si="440">IF(F1534="","",IF(F1534&gt;$L$3,"",($L$2/H1534)-1))</f>
        <v>0.32602103914293812</v>
      </c>
      <c r="J1534" s="148">
        <f t="shared" ref="J1534:J1537" si="441">IF(G1534="","",IF(F1534&gt;$L$3,G1534,G1534*(1+I1534)))</f>
        <v>4627.8134266088537</v>
      </c>
    </row>
    <row r="1535" spans="2:11" x14ac:dyDescent="0.25">
      <c r="B1535" s="22"/>
      <c r="C1535" s="23" t="s">
        <v>430</v>
      </c>
      <c r="D1535" s="23"/>
      <c r="E1535" s="32"/>
      <c r="F1535" s="33">
        <v>44804</v>
      </c>
      <c r="G1535" s="102">
        <v>3953.74</v>
      </c>
      <c r="H1535" s="146">
        <f>IF(F1535="","",IF(F1535&gt;$L$3,"",VLOOKUP(F1535,'Índice de Preço  INCC-DI FGV'!$A$3:$D$158,4)))</f>
        <v>1044.6790000000001</v>
      </c>
      <c r="I1535" s="147">
        <f t="shared" si="440"/>
        <v>2.2246067930914659E-2</v>
      </c>
      <c r="J1535" s="148">
        <f t="shared" si="441"/>
        <v>4041.6951686211742</v>
      </c>
    </row>
    <row r="1536" spans="2:11" x14ac:dyDescent="0.25">
      <c r="B1536" s="22"/>
      <c r="C1536" s="23"/>
      <c r="D1536" s="23"/>
      <c r="E1536" s="32"/>
      <c r="F1536" s="33"/>
      <c r="G1536" s="102"/>
      <c r="H1536" s="146" t="str">
        <f>IF(F1536="","",IF(F1536&gt;$L$3,"",VLOOKUP(F1536,'Índice de Preço  INCC-DI FGV'!$A$3:$D$158,4)))</f>
        <v/>
      </c>
      <c r="I1536" s="147" t="str">
        <f t="shared" si="440"/>
        <v/>
      </c>
      <c r="J1536" s="148" t="str">
        <f t="shared" si="441"/>
        <v/>
      </c>
    </row>
    <row r="1537" spans="2:11" x14ac:dyDescent="0.25">
      <c r="B1537" s="22"/>
      <c r="C1537" s="23"/>
      <c r="D1537" s="23"/>
      <c r="E1537" s="32"/>
      <c r="F1537" s="33"/>
      <c r="G1537" s="102"/>
      <c r="H1537" s="146" t="str">
        <f>IF(F1537="","",IF(F1537&gt;$L$3,"",VLOOKUP(F1537,'Índice de Preço  INCC-DI FGV'!$A$3:$D$158,4)))</f>
        <v/>
      </c>
      <c r="I1537" s="147" t="str">
        <f t="shared" si="440"/>
        <v/>
      </c>
      <c r="J1537" s="148" t="str">
        <f t="shared" si="441"/>
        <v/>
      </c>
    </row>
    <row r="1538" spans="2:11" x14ac:dyDescent="0.25">
      <c r="B1538" s="17" t="s">
        <v>22</v>
      </c>
      <c r="C1538" s="18"/>
      <c r="D1538" s="19"/>
      <c r="E1538" s="20"/>
      <c r="F1538" s="20"/>
      <c r="G1538" s="20"/>
      <c r="H1538" s="125" t="str">
        <f>IF(F1538="","",VLOOKUP(F1538,'Índice de Preço  INCC-DI FGV'!$A$3:$D$158,4))</f>
        <v/>
      </c>
      <c r="I1538" s="135" t="str">
        <f>IF(F1538="","",($L$2/H1538)-1)</f>
        <v/>
      </c>
      <c r="J1538" s="21"/>
    </row>
    <row r="1539" spans="2:11" x14ac:dyDescent="0.25">
      <c r="B1539" s="7">
        <f>B1532+1</f>
        <v>220</v>
      </c>
      <c r="C1539" s="8" t="s">
        <v>431</v>
      </c>
      <c r="D1539" s="8"/>
      <c r="E1539" s="9" t="s">
        <v>130</v>
      </c>
      <c r="F1539" s="10"/>
      <c r="G1539" s="10">
        <f>IF(G1541="","Verificar",TRUNC(MEDIAN(G1541:G1544),2))</f>
        <v>13.4</v>
      </c>
      <c r="H1539" s="123" t="str">
        <f>IF(F1539="","",VLOOKUP(F1539,'Índice de Preço  INCC-DI FGV'!$A$3:$D$158,4))</f>
        <v/>
      </c>
      <c r="I1539" s="133" t="str">
        <f>IF(F1539="","",($L$2/H1539)-1)</f>
        <v/>
      </c>
      <c r="J1539" s="11">
        <f>IF(J1541="","Verificar",TRUNC(MEDIAN(J1541:J1544),2))</f>
        <v>13.69</v>
      </c>
      <c r="K1539" s="2">
        <f>COUNTA(C1541:C1545)</f>
        <v>1</v>
      </c>
    </row>
    <row r="1540" spans="2:11" x14ac:dyDescent="0.25">
      <c r="B1540" s="12" t="s">
        <v>10</v>
      </c>
      <c r="C1540" s="13" t="s">
        <v>11</v>
      </c>
      <c r="D1540" s="13" t="s">
        <v>12</v>
      </c>
      <c r="E1540" s="14" t="s">
        <v>13</v>
      </c>
      <c r="F1540" s="15" t="s">
        <v>14</v>
      </c>
      <c r="G1540" s="14" t="s">
        <v>7</v>
      </c>
      <c r="H1540" s="124"/>
      <c r="I1540" s="134"/>
      <c r="J1540" s="16"/>
    </row>
    <row r="1541" spans="2:11" x14ac:dyDescent="0.25">
      <c r="B1541" s="22"/>
      <c r="C1541" s="23" t="s">
        <v>432</v>
      </c>
      <c r="D1541" s="23"/>
      <c r="E1541" s="32"/>
      <c r="F1541" s="33">
        <v>44804</v>
      </c>
      <c r="G1541" s="103">
        <v>13.4</v>
      </c>
      <c r="H1541" s="146">
        <f>IF(F1541="","",IF(F1541&gt;$L$3,"",VLOOKUP(F1541,'Índice de Preço  INCC-DI FGV'!$A$3:$D$158,4)))</f>
        <v>1044.6790000000001</v>
      </c>
      <c r="I1541" s="147">
        <f t="shared" ref="I1541:I1544" si="442">IF(F1541="","",IF(F1541&gt;$L$3,"",($L$2/H1541)-1))</f>
        <v>2.2246067930914659E-2</v>
      </c>
      <c r="J1541" s="148">
        <f t="shared" ref="J1541:J1544" si="443">IF(G1541="","",IF(F1541&gt;$L$3,G1541,G1541*(1+I1541)))</f>
        <v>13.698097310274257</v>
      </c>
    </row>
    <row r="1542" spans="2:11" x14ac:dyDescent="0.25">
      <c r="B1542" s="22"/>
      <c r="C1542" s="23"/>
      <c r="D1542" s="23"/>
      <c r="E1542" s="32"/>
      <c r="F1542" s="33"/>
      <c r="G1542" s="102"/>
      <c r="H1542" s="146" t="str">
        <f>IF(F1542="","",IF(F1542&gt;$L$3,"",VLOOKUP(F1542,'Índice de Preço  INCC-DI FGV'!$A$3:$D$158,4)))</f>
        <v/>
      </c>
      <c r="I1542" s="147" t="str">
        <f t="shared" si="442"/>
        <v/>
      </c>
      <c r="J1542" s="148" t="str">
        <f t="shared" si="443"/>
        <v/>
      </c>
    </row>
    <row r="1543" spans="2:11" x14ac:dyDescent="0.25">
      <c r="B1543" s="22"/>
      <c r="C1543" s="23"/>
      <c r="D1543" s="23"/>
      <c r="E1543" s="32"/>
      <c r="F1543" s="33"/>
      <c r="G1543" s="102"/>
      <c r="H1543" s="146" t="str">
        <f>IF(F1543="","",IF(F1543&gt;$L$3,"",VLOOKUP(F1543,'Índice de Preço  INCC-DI FGV'!$A$3:$D$158,4)))</f>
        <v/>
      </c>
      <c r="I1543" s="147" t="str">
        <f t="shared" si="442"/>
        <v/>
      </c>
      <c r="J1543" s="148" t="str">
        <f t="shared" si="443"/>
        <v/>
      </c>
    </row>
    <row r="1544" spans="2:11" x14ac:dyDescent="0.25">
      <c r="B1544" s="22"/>
      <c r="C1544" s="23"/>
      <c r="D1544" s="23"/>
      <c r="E1544" s="32"/>
      <c r="F1544" s="33"/>
      <c r="G1544" s="102"/>
      <c r="H1544" s="146" t="str">
        <f>IF(F1544="","",IF(F1544&gt;$L$3,"",VLOOKUP(F1544,'Índice de Preço  INCC-DI FGV'!$A$3:$D$158,4)))</f>
        <v/>
      </c>
      <c r="I1544" s="147" t="str">
        <f t="shared" si="442"/>
        <v/>
      </c>
      <c r="J1544" s="148" t="str">
        <f t="shared" si="443"/>
        <v/>
      </c>
    </row>
    <row r="1545" spans="2:11" x14ac:dyDescent="0.25">
      <c r="B1545" s="17" t="s">
        <v>22</v>
      </c>
      <c r="C1545" s="18"/>
      <c r="D1545" s="19"/>
      <c r="E1545" s="20"/>
      <c r="F1545" s="20"/>
      <c r="G1545" s="20"/>
      <c r="H1545" s="125" t="str">
        <f>IF(F1545="","",VLOOKUP(F1545,'Índice de Preço  INCC-DI FGV'!$A$3:$D$158,4))</f>
        <v/>
      </c>
      <c r="I1545" s="135" t="str">
        <f>IF(F1545="","",($L$2/H1545)-1)</f>
        <v/>
      </c>
      <c r="J1545" s="21"/>
    </row>
    <row r="1546" spans="2:11" x14ac:dyDescent="0.25">
      <c r="B1546" s="7">
        <f>B1539+1</f>
        <v>221</v>
      </c>
      <c r="C1546" s="8" t="s">
        <v>433</v>
      </c>
      <c r="D1546" s="8"/>
      <c r="E1546" s="9" t="s">
        <v>130</v>
      </c>
      <c r="F1546" s="10"/>
      <c r="G1546" s="10">
        <f>IF(G1548="","Verificar",TRUNC(MEDIAN(G1548:G1551),2))</f>
        <v>304.89999999999998</v>
      </c>
      <c r="H1546" s="123" t="str">
        <f>IF(F1546="","",VLOOKUP(F1546,'Índice de Preço  INCC-DI FGV'!$A$3:$D$158,4))</f>
        <v/>
      </c>
      <c r="I1546" s="133" t="str">
        <f>IF(F1546="","",($L$2/H1546)-1)</f>
        <v/>
      </c>
      <c r="J1546" s="11">
        <f>IF(J1548="","Verificar",TRUNC(MEDIAN(J1548:J1551),2))</f>
        <v>335.96</v>
      </c>
      <c r="K1546" s="2">
        <f>COUNTA(C1548:C1552)</f>
        <v>1</v>
      </c>
    </row>
    <row r="1547" spans="2:11" x14ac:dyDescent="0.25">
      <c r="B1547" s="12" t="s">
        <v>10</v>
      </c>
      <c r="C1547" s="13" t="s">
        <v>11</v>
      </c>
      <c r="D1547" s="13" t="s">
        <v>12</v>
      </c>
      <c r="E1547" s="14" t="s">
        <v>13</v>
      </c>
      <c r="F1547" s="15" t="s">
        <v>14</v>
      </c>
      <c r="G1547" s="14" t="s">
        <v>7</v>
      </c>
      <c r="H1547" s="124"/>
      <c r="I1547" s="134"/>
      <c r="J1547" s="16"/>
    </row>
    <row r="1548" spans="2:11" x14ac:dyDescent="0.25">
      <c r="B1548" s="22" t="s">
        <v>347</v>
      </c>
      <c r="C1548" s="23" t="s">
        <v>348</v>
      </c>
      <c r="D1548" s="23" t="s">
        <v>434</v>
      </c>
      <c r="E1548" s="32" t="s">
        <v>435</v>
      </c>
      <c r="F1548" s="33">
        <v>44571</v>
      </c>
      <c r="G1548" s="103">
        <v>304.89999999999998</v>
      </c>
      <c r="H1548" s="146">
        <f>IF(F1548="","",IF(F1548&gt;$L$3,"",VLOOKUP(F1548,'Índice de Preço  INCC-DI FGV'!$A$3:$D$158,4)))</f>
        <v>969.18399999999997</v>
      </c>
      <c r="I1548" s="147">
        <f t="shared" ref="I1548:I1551" si="444">IF(F1548="","",IF(F1548&gt;$L$3,"",($L$2/H1548)-1))</f>
        <v>0.10187436028659169</v>
      </c>
      <c r="J1548" s="148">
        <f t="shared" ref="J1548:J1551" si="445">IF(G1548="","",IF(F1548&gt;$L$3,G1548,G1548*(1+I1548)))</f>
        <v>335.96149245138179</v>
      </c>
    </row>
    <row r="1549" spans="2:11" x14ac:dyDescent="0.25">
      <c r="B1549" s="22"/>
      <c r="C1549" s="23"/>
      <c r="D1549" s="23"/>
      <c r="E1549" s="32"/>
      <c r="F1549" s="33"/>
      <c r="G1549" s="102"/>
      <c r="H1549" s="146" t="str">
        <f>IF(F1549="","",IF(F1549&gt;$L$3,"",VLOOKUP(F1549,'Índice de Preço  INCC-DI FGV'!$A$3:$D$158,4)))</f>
        <v/>
      </c>
      <c r="I1549" s="147" t="str">
        <f t="shared" si="444"/>
        <v/>
      </c>
      <c r="J1549" s="148" t="str">
        <f t="shared" si="445"/>
        <v/>
      </c>
    </row>
    <row r="1550" spans="2:11" x14ac:dyDescent="0.25">
      <c r="B1550" s="22"/>
      <c r="C1550" s="23"/>
      <c r="D1550" s="23"/>
      <c r="E1550" s="32"/>
      <c r="F1550" s="33"/>
      <c r="G1550" s="102"/>
      <c r="H1550" s="146" t="str">
        <f>IF(F1550="","",IF(F1550&gt;$L$3,"",VLOOKUP(F1550,'Índice de Preço  INCC-DI FGV'!$A$3:$D$158,4)))</f>
        <v/>
      </c>
      <c r="I1550" s="147" t="str">
        <f t="shared" si="444"/>
        <v/>
      </c>
      <c r="J1550" s="148" t="str">
        <f t="shared" si="445"/>
        <v/>
      </c>
    </row>
    <row r="1551" spans="2:11" x14ac:dyDescent="0.25">
      <c r="B1551" s="22"/>
      <c r="C1551" s="23"/>
      <c r="D1551" s="23"/>
      <c r="E1551" s="32"/>
      <c r="F1551" s="33"/>
      <c r="G1551" s="102"/>
      <c r="H1551" s="146" t="str">
        <f>IF(F1551="","",IF(F1551&gt;$L$3,"",VLOOKUP(F1551,'Índice de Preço  INCC-DI FGV'!$A$3:$D$158,4)))</f>
        <v/>
      </c>
      <c r="I1551" s="147" t="str">
        <f t="shared" si="444"/>
        <v/>
      </c>
      <c r="J1551" s="148" t="str">
        <f t="shared" si="445"/>
        <v/>
      </c>
    </row>
    <row r="1552" spans="2:11" x14ac:dyDescent="0.25">
      <c r="B1552" s="17" t="s">
        <v>22</v>
      </c>
      <c r="C1552" s="18"/>
      <c r="D1552" s="19"/>
      <c r="E1552" s="20"/>
      <c r="F1552" s="20"/>
      <c r="G1552" s="20"/>
      <c r="H1552" s="125" t="str">
        <f>IF(F1552="","",VLOOKUP(F1552,'Índice de Preço  INCC-DI FGV'!$A$3:$D$158,4))</f>
        <v/>
      </c>
      <c r="I1552" s="135" t="str">
        <f>IF(F1552="","",($L$2/H1552)-1)</f>
        <v/>
      </c>
      <c r="J1552" s="21"/>
    </row>
    <row r="1553" spans="2:11" x14ac:dyDescent="0.25">
      <c r="B1553" s="7">
        <f>B1546+1</f>
        <v>222</v>
      </c>
      <c r="C1553" s="8" t="s">
        <v>436</v>
      </c>
      <c r="D1553" s="8"/>
      <c r="E1553" s="9" t="s">
        <v>130</v>
      </c>
      <c r="F1553" s="10"/>
      <c r="G1553" s="10">
        <f>IF(G1555="","Verificar",TRUNC(MEDIAN(G1555:G1558),2))</f>
        <v>190.74</v>
      </c>
      <c r="H1553" s="123" t="str">
        <f>IF(F1553="","",VLOOKUP(F1553,'Índice de Preço  INCC-DI FGV'!$A$3:$D$158,4))</f>
        <v/>
      </c>
      <c r="I1553" s="133" t="str">
        <f>IF(F1553="","",($L$2/H1553)-1)</f>
        <v/>
      </c>
      <c r="J1553" s="11">
        <f>IF(J1555="","Verificar",TRUNC(MEDIAN(J1555:J1558),2))</f>
        <v>252.92</v>
      </c>
      <c r="K1553" s="2">
        <f>COUNTA(C1555:C1559)</f>
        <v>1</v>
      </c>
    </row>
    <row r="1554" spans="2:11" x14ac:dyDescent="0.25">
      <c r="B1554" s="12" t="s">
        <v>10</v>
      </c>
      <c r="C1554" s="13" t="s">
        <v>11</v>
      </c>
      <c r="D1554" s="13" t="s">
        <v>12</v>
      </c>
      <c r="E1554" s="14" t="s">
        <v>13</v>
      </c>
      <c r="F1554" s="15" t="s">
        <v>14</v>
      </c>
      <c r="G1554" s="14" t="s">
        <v>7</v>
      </c>
      <c r="H1554" s="124"/>
      <c r="I1554" s="134"/>
      <c r="J1554" s="16"/>
    </row>
    <row r="1555" spans="2:11" x14ac:dyDescent="0.25">
      <c r="B1555" s="22" t="s">
        <v>1042</v>
      </c>
      <c r="C1555" s="23" t="s">
        <v>437</v>
      </c>
      <c r="D1555" s="23"/>
      <c r="E1555" s="32"/>
      <c r="F1555" s="26">
        <v>44044</v>
      </c>
      <c r="G1555" s="103">
        <v>190.74</v>
      </c>
      <c r="H1555" s="146">
        <f>IF(F1555="","",IF(F1555&gt;$L$3,"",VLOOKUP(F1555,'Índice de Preço  INCC-DI FGV'!$A$3:$D$158,4)))</f>
        <v>805.35599999999999</v>
      </c>
      <c r="I1555" s="147">
        <f t="shared" ref="I1555:I1558" si="446">IF(F1555="","",IF(F1555&gt;$L$3,"",($L$2/H1555)-1))</f>
        <v>0.32602103914293812</v>
      </c>
      <c r="J1555" s="148">
        <f t="shared" ref="J1555:J1558" si="447">IF(G1555="","",IF(F1555&gt;$L$3,G1555,G1555*(1+I1555)))</f>
        <v>252.92525300612402</v>
      </c>
    </row>
    <row r="1556" spans="2:11" x14ac:dyDescent="0.25">
      <c r="B1556" s="22"/>
      <c r="C1556" s="23"/>
      <c r="D1556" s="23"/>
      <c r="E1556" s="32"/>
      <c r="F1556" s="33"/>
      <c r="G1556" s="102"/>
      <c r="H1556" s="146" t="str">
        <f>IF(F1556="","",IF(F1556&gt;$L$3,"",VLOOKUP(F1556,'Índice de Preço  INCC-DI FGV'!$A$3:$D$158,4)))</f>
        <v/>
      </c>
      <c r="I1556" s="147" t="str">
        <f t="shared" si="446"/>
        <v/>
      </c>
      <c r="J1556" s="148" t="str">
        <f t="shared" si="447"/>
        <v/>
      </c>
    </row>
    <row r="1557" spans="2:11" x14ac:dyDescent="0.25">
      <c r="B1557" s="22"/>
      <c r="C1557" s="23"/>
      <c r="D1557" s="23"/>
      <c r="E1557" s="32"/>
      <c r="F1557" s="33"/>
      <c r="G1557" s="102"/>
      <c r="H1557" s="146" t="str">
        <f>IF(F1557="","",IF(F1557&gt;$L$3,"",VLOOKUP(F1557,'Índice de Preço  INCC-DI FGV'!$A$3:$D$158,4)))</f>
        <v/>
      </c>
      <c r="I1557" s="147" t="str">
        <f t="shared" si="446"/>
        <v/>
      </c>
      <c r="J1557" s="148" t="str">
        <f t="shared" si="447"/>
        <v/>
      </c>
    </row>
    <row r="1558" spans="2:11" x14ac:dyDescent="0.25">
      <c r="B1558" s="22"/>
      <c r="C1558" s="23"/>
      <c r="D1558" s="23"/>
      <c r="E1558" s="32"/>
      <c r="F1558" s="33"/>
      <c r="G1558" s="102"/>
      <c r="H1558" s="146" t="str">
        <f>IF(F1558="","",IF(F1558&gt;$L$3,"",VLOOKUP(F1558,'Índice de Preço  INCC-DI FGV'!$A$3:$D$158,4)))</f>
        <v/>
      </c>
      <c r="I1558" s="147" t="str">
        <f t="shared" si="446"/>
        <v/>
      </c>
      <c r="J1558" s="148" t="str">
        <f t="shared" si="447"/>
        <v/>
      </c>
    </row>
    <row r="1559" spans="2:11" x14ac:dyDescent="0.25">
      <c r="B1559" s="17" t="s">
        <v>22</v>
      </c>
      <c r="C1559" s="18"/>
      <c r="D1559" s="19"/>
      <c r="E1559" s="20"/>
      <c r="F1559" s="20"/>
      <c r="G1559" s="20"/>
      <c r="H1559" s="125" t="str">
        <f>IF(F1559="","",VLOOKUP(F1559,'Índice de Preço  INCC-DI FGV'!$A$3:$D$158,4))</f>
        <v/>
      </c>
      <c r="I1559" s="135" t="str">
        <f>IF(F1559="","",($L$2/H1559)-1)</f>
        <v/>
      </c>
      <c r="J1559" s="21"/>
    </row>
    <row r="1560" spans="2:11" x14ac:dyDescent="0.25">
      <c r="B1560" s="7">
        <f>B1553+1</f>
        <v>223</v>
      </c>
      <c r="C1560" s="8" t="s">
        <v>438</v>
      </c>
      <c r="D1560" s="8"/>
      <c r="E1560" s="9" t="s">
        <v>130</v>
      </c>
      <c r="F1560" s="10"/>
      <c r="G1560" s="10">
        <f>IF(G1562="","Verificar",TRUNC(MEDIAN(G1562:G1565),2))</f>
        <v>68.41</v>
      </c>
      <c r="H1560" s="123" t="str">
        <f>IF(F1560="","",VLOOKUP(F1560,'Índice de Preço  INCC-DI FGV'!$A$3:$D$158,4))</f>
        <v/>
      </c>
      <c r="I1560" s="133" t="str">
        <f>IF(F1560="","",($L$2/H1560)-1)</f>
        <v/>
      </c>
      <c r="J1560" s="11">
        <f>IF(J1562="","Verificar",TRUNC(MEDIAN(J1562:J1565),2))</f>
        <v>69.930000000000007</v>
      </c>
      <c r="K1560" s="2">
        <f>COUNTA(C1562:C1566)</f>
        <v>1</v>
      </c>
    </row>
    <row r="1561" spans="2:11" x14ac:dyDescent="0.25">
      <c r="B1561" s="12" t="s">
        <v>10</v>
      </c>
      <c r="C1561" s="13" t="s">
        <v>11</v>
      </c>
      <c r="D1561" s="13" t="s">
        <v>12</v>
      </c>
      <c r="E1561" s="14" t="s">
        <v>13</v>
      </c>
      <c r="F1561" s="15" t="s">
        <v>14</v>
      </c>
      <c r="G1561" s="14" t="s">
        <v>7</v>
      </c>
      <c r="H1561" s="124"/>
      <c r="I1561" s="134"/>
      <c r="J1561" s="16"/>
    </row>
    <row r="1562" spans="2:11" x14ac:dyDescent="0.25">
      <c r="B1562" s="22"/>
      <c r="C1562" s="23" t="s">
        <v>439</v>
      </c>
      <c r="D1562" s="23"/>
      <c r="E1562" s="32"/>
      <c r="F1562" s="33">
        <v>44804</v>
      </c>
      <c r="G1562" s="103">
        <v>68.41</v>
      </c>
      <c r="H1562" s="146">
        <f>IF(F1562="","",IF(F1562&gt;$L$3,"",VLOOKUP(F1562,'Índice de Preço  INCC-DI FGV'!$A$3:$D$158,4)))</f>
        <v>1044.6790000000001</v>
      </c>
      <c r="I1562" s="147">
        <f t="shared" ref="I1562:I1565" si="448">IF(F1562="","",IF(F1562&gt;$L$3,"",($L$2/H1562)-1))</f>
        <v>2.2246067930914659E-2</v>
      </c>
      <c r="J1562" s="148">
        <f t="shared" ref="J1562:J1565" si="449">IF(G1562="","",IF(F1562&gt;$L$3,G1562,G1562*(1+I1562)))</f>
        <v>69.931853507153875</v>
      </c>
    </row>
    <row r="1563" spans="2:11" x14ac:dyDescent="0.25">
      <c r="B1563" s="22"/>
      <c r="C1563" s="23"/>
      <c r="D1563" s="23"/>
      <c r="E1563" s="32"/>
      <c r="F1563" s="33"/>
      <c r="G1563" s="102"/>
      <c r="H1563" s="146" t="str">
        <f>IF(F1563="","",IF(F1563&gt;$L$3,"",VLOOKUP(F1563,'Índice de Preço  INCC-DI FGV'!$A$3:$D$158,4)))</f>
        <v/>
      </c>
      <c r="I1563" s="147" t="str">
        <f t="shared" si="448"/>
        <v/>
      </c>
      <c r="J1563" s="148" t="str">
        <f t="shared" si="449"/>
        <v/>
      </c>
    </row>
    <row r="1564" spans="2:11" x14ac:dyDescent="0.25">
      <c r="B1564" s="22"/>
      <c r="C1564" s="23"/>
      <c r="D1564" s="23"/>
      <c r="E1564" s="32"/>
      <c r="F1564" s="33"/>
      <c r="G1564" s="102"/>
      <c r="H1564" s="146" t="str">
        <f>IF(F1564="","",IF(F1564&gt;$L$3,"",VLOOKUP(F1564,'Índice de Preço  INCC-DI FGV'!$A$3:$D$158,4)))</f>
        <v/>
      </c>
      <c r="I1564" s="147" t="str">
        <f t="shared" si="448"/>
        <v/>
      </c>
      <c r="J1564" s="148" t="str">
        <f t="shared" si="449"/>
        <v/>
      </c>
    </row>
    <row r="1565" spans="2:11" x14ac:dyDescent="0.25">
      <c r="B1565" s="22"/>
      <c r="C1565" s="23"/>
      <c r="D1565" s="23"/>
      <c r="E1565" s="32"/>
      <c r="F1565" s="33"/>
      <c r="G1565" s="102"/>
      <c r="H1565" s="146" t="str">
        <f>IF(F1565="","",IF(F1565&gt;$L$3,"",VLOOKUP(F1565,'Índice de Preço  INCC-DI FGV'!$A$3:$D$158,4)))</f>
        <v/>
      </c>
      <c r="I1565" s="147" t="str">
        <f t="shared" si="448"/>
        <v/>
      </c>
      <c r="J1565" s="148" t="str">
        <f t="shared" si="449"/>
        <v/>
      </c>
    </row>
    <row r="1566" spans="2:11" x14ac:dyDescent="0.25">
      <c r="B1566" s="17" t="s">
        <v>22</v>
      </c>
      <c r="C1566" s="18"/>
      <c r="D1566" s="19"/>
      <c r="E1566" s="20"/>
      <c r="F1566" s="20"/>
      <c r="G1566" s="20"/>
      <c r="H1566" s="125" t="str">
        <f>IF(F1566="","",VLOOKUP(F1566,'Índice de Preço  INCC-DI FGV'!$A$3:$D$158,4))</f>
        <v/>
      </c>
      <c r="I1566" s="135" t="str">
        <f>IF(F1566="","",($L$2/H1566)-1)</f>
        <v/>
      </c>
      <c r="J1566" s="21"/>
    </row>
    <row r="1567" spans="2:11" x14ac:dyDescent="0.25">
      <c r="B1567" s="7">
        <f>B1560+1</f>
        <v>224</v>
      </c>
      <c r="C1567" s="8" t="s">
        <v>440</v>
      </c>
      <c r="D1567" s="8"/>
      <c r="E1567" s="9" t="s">
        <v>130</v>
      </c>
      <c r="F1567" s="10"/>
      <c r="G1567" s="10">
        <f>IF(G1569="","Verificar",TRUNC(MEDIAN(G1569:G1572),2))</f>
        <v>7.84</v>
      </c>
      <c r="H1567" s="123" t="str">
        <f>IF(F1567="","",VLOOKUP(F1567,'Índice de Preço  INCC-DI FGV'!$A$3:$D$158,4))</f>
        <v/>
      </c>
      <c r="I1567" s="133" t="str">
        <f>IF(F1567="","",($L$2/H1567)-1)</f>
        <v/>
      </c>
      <c r="J1567" s="11">
        <f>IF(J1569="","Verificar",TRUNC(MEDIAN(J1569:J1572),2))</f>
        <v>9.81</v>
      </c>
      <c r="K1567" s="2">
        <f>COUNTA(C1569:C1573)</f>
        <v>1</v>
      </c>
    </row>
    <row r="1568" spans="2:11" x14ac:dyDescent="0.25">
      <c r="B1568" s="12" t="s">
        <v>10</v>
      </c>
      <c r="C1568" s="13" t="s">
        <v>11</v>
      </c>
      <c r="D1568" s="13" t="s">
        <v>12</v>
      </c>
      <c r="E1568" s="14" t="s">
        <v>13</v>
      </c>
      <c r="F1568" s="15" t="s">
        <v>14</v>
      </c>
      <c r="G1568" s="14" t="s">
        <v>7</v>
      </c>
      <c r="H1568" s="124"/>
      <c r="I1568" s="134"/>
      <c r="J1568" s="16"/>
    </row>
    <row r="1569" spans="2:11" ht="45" x14ac:dyDescent="0.25">
      <c r="B1569" s="22" t="s">
        <v>240</v>
      </c>
      <c r="C1569" s="23" t="s">
        <v>241</v>
      </c>
      <c r="D1569" s="23" t="s">
        <v>344</v>
      </c>
      <c r="E1569" s="32" t="s">
        <v>441</v>
      </c>
      <c r="F1569" s="33">
        <v>44202</v>
      </c>
      <c r="G1569" s="103">
        <v>7.84</v>
      </c>
      <c r="H1569" s="146">
        <f>IF(F1569="","",IF(F1569&gt;$L$3,"",VLOOKUP(F1569,'Índice de Preço  INCC-DI FGV'!$A$3:$D$158,4)))</f>
        <v>852.80899999999997</v>
      </c>
      <c r="I1569" s="147">
        <f t="shared" ref="I1569:I1572" si="450">IF(F1569="","",IF(F1569&gt;$L$3,"",($L$2/H1569)-1))</f>
        <v>0.25223701907461127</v>
      </c>
      <c r="J1569" s="148">
        <f t="shared" ref="J1569:J1572" si="451">IF(G1569="","",IF(F1569&gt;$L$3,G1569,G1569*(1+I1569)))</f>
        <v>9.8175382295449527</v>
      </c>
    </row>
    <row r="1570" spans="2:11" x14ac:dyDescent="0.25">
      <c r="B1570" s="22"/>
      <c r="C1570" s="23"/>
      <c r="D1570" s="23"/>
      <c r="E1570" s="32"/>
      <c r="F1570" s="33"/>
      <c r="G1570" s="102"/>
      <c r="H1570" s="146" t="str">
        <f>IF(F1570="","",IF(F1570&gt;$L$3,"",VLOOKUP(F1570,'Índice de Preço  INCC-DI FGV'!$A$3:$D$158,4)))</f>
        <v/>
      </c>
      <c r="I1570" s="147" t="str">
        <f t="shared" si="450"/>
        <v/>
      </c>
      <c r="J1570" s="148" t="str">
        <f t="shared" si="451"/>
        <v/>
      </c>
    </row>
    <row r="1571" spans="2:11" x14ac:dyDescent="0.25">
      <c r="B1571" s="22"/>
      <c r="C1571" s="23"/>
      <c r="D1571" s="23"/>
      <c r="E1571" s="32"/>
      <c r="F1571" s="33"/>
      <c r="G1571" s="102"/>
      <c r="H1571" s="146" t="str">
        <f>IF(F1571="","",IF(F1571&gt;$L$3,"",VLOOKUP(F1571,'Índice de Preço  INCC-DI FGV'!$A$3:$D$158,4)))</f>
        <v/>
      </c>
      <c r="I1571" s="147" t="str">
        <f t="shared" si="450"/>
        <v/>
      </c>
      <c r="J1571" s="148" t="str">
        <f t="shared" si="451"/>
        <v/>
      </c>
    </row>
    <row r="1572" spans="2:11" x14ac:dyDescent="0.25">
      <c r="B1572" s="22"/>
      <c r="C1572" s="23"/>
      <c r="D1572" s="23"/>
      <c r="E1572" s="32"/>
      <c r="F1572" s="33"/>
      <c r="G1572" s="102"/>
      <c r="H1572" s="146" t="str">
        <f>IF(F1572="","",IF(F1572&gt;$L$3,"",VLOOKUP(F1572,'Índice de Preço  INCC-DI FGV'!$A$3:$D$158,4)))</f>
        <v/>
      </c>
      <c r="I1572" s="147" t="str">
        <f t="shared" si="450"/>
        <v/>
      </c>
      <c r="J1572" s="148" t="str">
        <f t="shared" si="451"/>
        <v/>
      </c>
    </row>
    <row r="1573" spans="2:11" x14ac:dyDescent="0.25">
      <c r="B1573" s="17" t="s">
        <v>22</v>
      </c>
      <c r="C1573" s="18"/>
      <c r="D1573" s="19"/>
      <c r="E1573" s="20"/>
      <c r="F1573" s="20"/>
      <c r="G1573" s="20"/>
      <c r="H1573" s="125" t="str">
        <f>IF(F1573="","",VLOOKUP(F1573,'Índice de Preço  INCC-DI FGV'!$A$3:$D$158,4))</f>
        <v/>
      </c>
      <c r="I1573" s="135" t="str">
        <f>IF(F1573="","",($L$2/H1573)-1)</f>
        <v/>
      </c>
      <c r="J1573" s="21"/>
    </row>
    <row r="1574" spans="2:11" x14ac:dyDescent="0.25">
      <c r="B1574" s="7">
        <f>B1567+1</f>
        <v>225</v>
      </c>
      <c r="C1574" s="8" t="s">
        <v>442</v>
      </c>
      <c r="D1574" s="8"/>
      <c r="E1574" s="9" t="s">
        <v>130</v>
      </c>
      <c r="F1574" s="10"/>
      <c r="G1574" s="10">
        <f>IF(G1576="","Verificar",TRUNC(MEDIAN(G1576:G1579),2))</f>
        <v>12.95</v>
      </c>
      <c r="H1574" s="123" t="str">
        <f>IF(F1574="","",VLOOKUP(F1574,'Índice de Preço  INCC-DI FGV'!$A$3:$D$158,4))</f>
        <v/>
      </c>
      <c r="I1574" s="133" t="str">
        <f>IF(F1574="","",($L$2/H1574)-1)</f>
        <v/>
      </c>
      <c r="J1574" s="11">
        <f>IF(J1576="","Verificar",TRUNC(MEDIAN(J1576:J1579),2))</f>
        <v>16.21</v>
      </c>
      <c r="K1574" s="2">
        <f>COUNTA(C1576:C1580)</f>
        <v>1</v>
      </c>
    </row>
    <row r="1575" spans="2:11" x14ac:dyDescent="0.25">
      <c r="B1575" s="12" t="s">
        <v>10</v>
      </c>
      <c r="C1575" s="13" t="s">
        <v>11</v>
      </c>
      <c r="D1575" s="13" t="s">
        <v>12</v>
      </c>
      <c r="E1575" s="14" t="s">
        <v>13</v>
      </c>
      <c r="F1575" s="15" t="s">
        <v>14</v>
      </c>
      <c r="G1575" s="14" t="s">
        <v>7</v>
      </c>
      <c r="H1575" s="124"/>
      <c r="I1575" s="134"/>
      <c r="J1575" s="16"/>
    </row>
    <row r="1576" spans="2:11" ht="78.75" x14ac:dyDescent="0.25">
      <c r="B1576" s="22" t="s">
        <v>240</v>
      </c>
      <c r="C1576" s="23" t="s">
        <v>241</v>
      </c>
      <c r="D1576" s="23" t="s">
        <v>344</v>
      </c>
      <c r="E1576" s="32" t="s">
        <v>443</v>
      </c>
      <c r="F1576" s="33">
        <v>44202</v>
      </c>
      <c r="G1576" s="103">
        <v>12.95</v>
      </c>
      <c r="H1576" s="146">
        <f>IF(F1576="","",IF(F1576&gt;$L$3,"",VLOOKUP(F1576,'Índice de Preço  INCC-DI FGV'!$A$3:$D$158,4)))</f>
        <v>852.80899999999997</v>
      </c>
      <c r="I1576" s="147">
        <f t="shared" ref="I1576:I1579" si="452">IF(F1576="","",IF(F1576&gt;$L$3,"",($L$2/H1576)-1))</f>
        <v>0.25223701907461127</v>
      </c>
      <c r="J1576" s="148">
        <f t="shared" ref="J1576:J1579" si="453">IF(G1576="","",IF(F1576&gt;$L$3,G1576,G1576*(1+I1576)))</f>
        <v>16.216469397016215</v>
      </c>
    </row>
    <row r="1577" spans="2:11" x14ac:dyDescent="0.25">
      <c r="B1577" s="22"/>
      <c r="C1577" s="23"/>
      <c r="D1577" s="23"/>
      <c r="E1577" s="32"/>
      <c r="F1577" s="33"/>
      <c r="G1577" s="102"/>
      <c r="H1577" s="146" t="str">
        <f>IF(F1577="","",IF(F1577&gt;$L$3,"",VLOOKUP(F1577,'Índice de Preço  INCC-DI FGV'!$A$3:$D$158,4)))</f>
        <v/>
      </c>
      <c r="I1577" s="147" t="str">
        <f t="shared" si="452"/>
        <v/>
      </c>
      <c r="J1577" s="148" t="str">
        <f t="shared" si="453"/>
        <v/>
      </c>
    </row>
    <row r="1578" spans="2:11" x14ac:dyDescent="0.25">
      <c r="B1578" s="22"/>
      <c r="C1578" s="23"/>
      <c r="D1578" s="23"/>
      <c r="E1578" s="32"/>
      <c r="F1578" s="33"/>
      <c r="G1578" s="102"/>
      <c r="H1578" s="146" t="str">
        <f>IF(F1578="","",IF(F1578&gt;$L$3,"",VLOOKUP(F1578,'Índice de Preço  INCC-DI FGV'!$A$3:$D$158,4)))</f>
        <v/>
      </c>
      <c r="I1578" s="147" t="str">
        <f t="shared" si="452"/>
        <v/>
      </c>
      <c r="J1578" s="148" t="str">
        <f t="shared" si="453"/>
        <v/>
      </c>
    </row>
    <row r="1579" spans="2:11" x14ac:dyDescent="0.25">
      <c r="B1579" s="22"/>
      <c r="C1579" s="23"/>
      <c r="D1579" s="23"/>
      <c r="E1579" s="32"/>
      <c r="F1579" s="33"/>
      <c r="G1579" s="102"/>
      <c r="H1579" s="146" t="str">
        <f>IF(F1579="","",IF(F1579&gt;$L$3,"",VLOOKUP(F1579,'Índice de Preço  INCC-DI FGV'!$A$3:$D$158,4)))</f>
        <v/>
      </c>
      <c r="I1579" s="147" t="str">
        <f t="shared" si="452"/>
        <v/>
      </c>
      <c r="J1579" s="148" t="str">
        <f t="shared" si="453"/>
        <v/>
      </c>
    </row>
    <row r="1580" spans="2:11" x14ac:dyDescent="0.25">
      <c r="B1580" s="17" t="s">
        <v>22</v>
      </c>
      <c r="C1580" s="18"/>
      <c r="D1580" s="19"/>
      <c r="E1580" s="20"/>
      <c r="F1580" s="20"/>
      <c r="G1580" s="20"/>
      <c r="H1580" s="125" t="str">
        <f>IF(F1580="","",VLOOKUP(F1580,'Índice de Preço  INCC-DI FGV'!$A$3:$D$158,4))</f>
        <v/>
      </c>
      <c r="I1580" s="135" t="str">
        <f>IF(F1580="","",($L$2/H1580)-1)</f>
        <v/>
      </c>
      <c r="J1580" s="21"/>
    </row>
    <row r="1581" spans="2:11" x14ac:dyDescent="0.25">
      <c r="B1581" s="7">
        <f>B1574+1</f>
        <v>226</v>
      </c>
      <c r="C1581" s="8" t="s">
        <v>444</v>
      </c>
      <c r="D1581" s="8"/>
      <c r="E1581" s="9" t="s">
        <v>130</v>
      </c>
      <c r="F1581" s="10"/>
      <c r="G1581" s="10">
        <f>IF(G1583="","Verificar",TRUNC(MEDIAN(G1583:G1586),2))</f>
        <v>23.22</v>
      </c>
      <c r="H1581" s="123" t="str">
        <f>IF(F1581="","",VLOOKUP(F1581,'Índice de Preço  INCC-DI FGV'!$A$3:$D$158,4))</f>
        <v/>
      </c>
      <c r="I1581" s="133" t="str">
        <f>IF(F1581="","",($L$2/H1581)-1)</f>
        <v/>
      </c>
      <c r="J1581" s="11">
        <f>IF(J1583="","Verificar",TRUNC(MEDIAN(J1583:J1586),2))</f>
        <v>29.07</v>
      </c>
      <c r="K1581" s="2">
        <f>COUNTA(C1583:C1587)</f>
        <v>1</v>
      </c>
    </row>
    <row r="1582" spans="2:11" x14ac:dyDescent="0.25">
      <c r="B1582" s="12" t="s">
        <v>10</v>
      </c>
      <c r="C1582" s="13" t="s">
        <v>11</v>
      </c>
      <c r="D1582" s="13" t="s">
        <v>12</v>
      </c>
      <c r="E1582" s="14" t="s">
        <v>13</v>
      </c>
      <c r="F1582" s="15" t="s">
        <v>14</v>
      </c>
      <c r="G1582" s="14" t="s">
        <v>7</v>
      </c>
      <c r="H1582" s="124"/>
      <c r="I1582" s="134"/>
      <c r="J1582" s="16"/>
    </row>
    <row r="1583" spans="2:11" ht="78.75" x14ac:dyDescent="0.25">
      <c r="B1583" s="22" t="s">
        <v>369</v>
      </c>
      <c r="C1583" s="23" t="s">
        <v>370</v>
      </c>
      <c r="D1583" s="23" t="s">
        <v>371</v>
      </c>
      <c r="E1583" s="32" t="s">
        <v>445</v>
      </c>
      <c r="F1583" s="33">
        <v>44202</v>
      </c>
      <c r="G1583" s="103">
        <v>23.22</v>
      </c>
      <c r="H1583" s="146">
        <f>IF(F1583="","",IF(F1583&gt;$L$3,"",VLOOKUP(F1583,'Índice de Preço  INCC-DI FGV'!$A$3:$D$158,4)))</f>
        <v>852.80899999999997</v>
      </c>
      <c r="I1583" s="147">
        <f t="shared" ref="I1583:I1586" si="454">IF(F1583="","",IF(F1583&gt;$L$3,"",($L$2/H1583)-1))</f>
        <v>0.25223701907461127</v>
      </c>
      <c r="J1583" s="148">
        <f t="shared" ref="J1583:J1586" si="455">IF(G1583="","",IF(F1583&gt;$L$3,G1583,G1583*(1+I1583)))</f>
        <v>29.076943582912474</v>
      </c>
    </row>
    <row r="1584" spans="2:11" x14ac:dyDescent="0.25">
      <c r="B1584" s="22"/>
      <c r="C1584" s="23"/>
      <c r="D1584" s="23"/>
      <c r="E1584" s="32"/>
      <c r="F1584" s="33"/>
      <c r="G1584" s="102"/>
      <c r="H1584" s="146" t="str">
        <f>IF(F1584="","",IF(F1584&gt;$L$3,"",VLOOKUP(F1584,'Índice de Preço  INCC-DI FGV'!$A$3:$D$158,4)))</f>
        <v/>
      </c>
      <c r="I1584" s="147" t="str">
        <f t="shared" si="454"/>
        <v/>
      </c>
      <c r="J1584" s="148" t="str">
        <f t="shared" si="455"/>
        <v/>
      </c>
    </row>
    <row r="1585" spans="2:11" x14ac:dyDescent="0.25">
      <c r="B1585" s="22"/>
      <c r="C1585" s="23"/>
      <c r="D1585" s="23"/>
      <c r="E1585" s="32"/>
      <c r="F1585" s="33"/>
      <c r="G1585" s="102"/>
      <c r="H1585" s="146" t="str">
        <f>IF(F1585="","",IF(F1585&gt;$L$3,"",VLOOKUP(F1585,'Índice de Preço  INCC-DI FGV'!$A$3:$D$158,4)))</f>
        <v/>
      </c>
      <c r="I1585" s="147" t="str">
        <f t="shared" si="454"/>
        <v/>
      </c>
      <c r="J1585" s="148" t="str">
        <f t="shared" si="455"/>
        <v/>
      </c>
    </row>
    <row r="1586" spans="2:11" x14ac:dyDescent="0.25">
      <c r="B1586" s="22"/>
      <c r="C1586" s="23"/>
      <c r="D1586" s="23"/>
      <c r="E1586" s="32"/>
      <c r="F1586" s="33"/>
      <c r="G1586" s="102"/>
      <c r="H1586" s="146" t="str">
        <f>IF(F1586="","",IF(F1586&gt;$L$3,"",VLOOKUP(F1586,'Índice de Preço  INCC-DI FGV'!$A$3:$D$158,4)))</f>
        <v/>
      </c>
      <c r="I1586" s="147" t="str">
        <f t="shared" si="454"/>
        <v/>
      </c>
      <c r="J1586" s="148" t="str">
        <f t="shared" si="455"/>
        <v/>
      </c>
    </row>
    <row r="1587" spans="2:11" x14ac:dyDescent="0.25">
      <c r="B1587" s="17" t="s">
        <v>22</v>
      </c>
      <c r="C1587" s="18"/>
      <c r="D1587" s="19"/>
      <c r="E1587" s="20"/>
      <c r="F1587" s="20"/>
      <c r="G1587" s="20"/>
      <c r="H1587" s="125" t="str">
        <f>IF(F1587="","",VLOOKUP(F1587,'Índice de Preço  INCC-DI FGV'!$A$3:$D$158,4))</f>
        <v/>
      </c>
      <c r="I1587" s="135" t="str">
        <f>IF(F1587="","",($L$2/H1587)-1)</f>
        <v/>
      </c>
      <c r="J1587" s="21"/>
    </row>
    <row r="1588" spans="2:11" x14ac:dyDescent="0.25">
      <c r="B1588" s="7">
        <f>B1581+1</f>
        <v>227</v>
      </c>
      <c r="C1588" s="8" t="s">
        <v>446</v>
      </c>
      <c r="D1588" s="8"/>
      <c r="E1588" s="9" t="s">
        <v>130</v>
      </c>
      <c r="F1588" s="10"/>
      <c r="G1588" s="10">
        <f>IF(G1590="","Verificar",TRUNC(MEDIAN(G1590:G1593),2))</f>
        <v>101.56</v>
      </c>
      <c r="H1588" s="123" t="str">
        <f>IF(F1588="","",VLOOKUP(F1588,'Índice de Preço  INCC-DI FGV'!$A$3:$D$158,4))</f>
        <v/>
      </c>
      <c r="I1588" s="133" t="str">
        <f>IF(F1588="","",($L$2/H1588)-1)</f>
        <v/>
      </c>
      <c r="J1588" s="11">
        <f>IF(J1590="","Verificar",TRUNC(MEDIAN(J1590:J1593),2))</f>
        <v>127.17</v>
      </c>
      <c r="K1588" s="2">
        <f>COUNTA(C1590:C1594)</f>
        <v>1</v>
      </c>
    </row>
    <row r="1589" spans="2:11" x14ac:dyDescent="0.25">
      <c r="B1589" s="12" t="s">
        <v>10</v>
      </c>
      <c r="C1589" s="13" t="s">
        <v>11</v>
      </c>
      <c r="D1589" s="13" t="s">
        <v>12</v>
      </c>
      <c r="E1589" s="14" t="s">
        <v>13</v>
      </c>
      <c r="F1589" s="15" t="s">
        <v>14</v>
      </c>
      <c r="G1589" s="14" t="s">
        <v>7</v>
      </c>
      <c r="H1589" s="124"/>
      <c r="I1589" s="134"/>
      <c r="J1589" s="16"/>
    </row>
    <row r="1590" spans="2:11" ht="45" x14ac:dyDescent="0.25">
      <c r="B1590" s="22" t="s">
        <v>240</v>
      </c>
      <c r="C1590" s="23" t="s">
        <v>241</v>
      </c>
      <c r="D1590" s="23" t="s">
        <v>344</v>
      </c>
      <c r="E1590" s="32" t="s">
        <v>447</v>
      </c>
      <c r="F1590" s="33">
        <v>44202</v>
      </c>
      <c r="G1590" s="103">
        <v>101.56</v>
      </c>
      <c r="H1590" s="146">
        <f>IF(F1590="","",IF(F1590&gt;$L$3,"",VLOOKUP(F1590,'Índice de Preço  INCC-DI FGV'!$A$3:$D$158,4)))</f>
        <v>852.80899999999997</v>
      </c>
      <c r="I1590" s="147">
        <f t="shared" ref="I1590:I1593" si="456">IF(F1590="","",IF(F1590&gt;$L$3,"",($L$2/H1590)-1))</f>
        <v>0.25223701907461127</v>
      </c>
      <c r="J1590" s="148">
        <f t="shared" ref="J1590:J1593" si="457">IF(G1590="","",IF(F1590&gt;$L$3,G1590,G1590*(1+I1590)))</f>
        <v>127.17719165721752</v>
      </c>
    </row>
    <row r="1591" spans="2:11" x14ac:dyDescent="0.25">
      <c r="B1591" s="22"/>
      <c r="C1591" s="23"/>
      <c r="D1591" s="23"/>
      <c r="E1591" s="32"/>
      <c r="F1591" s="33"/>
      <c r="G1591" s="102"/>
      <c r="H1591" s="146" t="str">
        <f>IF(F1591="","",IF(F1591&gt;$L$3,"",VLOOKUP(F1591,'Índice de Preço  INCC-DI FGV'!$A$3:$D$158,4)))</f>
        <v/>
      </c>
      <c r="I1591" s="147" t="str">
        <f t="shared" si="456"/>
        <v/>
      </c>
      <c r="J1591" s="148" t="str">
        <f t="shared" si="457"/>
        <v/>
      </c>
    </row>
    <row r="1592" spans="2:11" x14ac:dyDescent="0.25">
      <c r="B1592" s="22"/>
      <c r="C1592" s="23"/>
      <c r="D1592" s="23"/>
      <c r="E1592" s="32"/>
      <c r="F1592" s="33"/>
      <c r="G1592" s="102"/>
      <c r="H1592" s="146" t="str">
        <f>IF(F1592="","",IF(F1592&gt;$L$3,"",VLOOKUP(F1592,'Índice de Preço  INCC-DI FGV'!$A$3:$D$158,4)))</f>
        <v/>
      </c>
      <c r="I1592" s="147" t="str">
        <f t="shared" si="456"/>
        <v/>
      </c>
      <c r="J1592" s="148" t="str">
        <f t="shared" si="457"/>
        <v/>
      </c>
    </row>
    <row r="1593" spans="2:11" x14ac:dyDescent="0.25">
      <c r="B1593" s="22"/>
      <c r="C1593" s="23"/>
      <c r="D1593" s="23"/>
      <c r="E1593" s="32"/>
      <c r="F1593" s="33"/>
      <c r="G1593" s="102"/>
      <c r="H1593" s="146" t="str">
        <f>IF(F1593="","",IF(F1593&gt;$L$3,"",VLOOKUP(F1593,'Índice de Preço  INCC-DI FGV'!$A$3:$D$158,4)))</f>
        <v/>
      </c>
      <c r="I1593" s="147" t="str">
        <f t="shared" si="456"/>
        <v/>
      </c>
      <c r="J1593" s="148" t="str">
        <f t="shared" si="457"/>
        <v/>
      </c>
    </row>
    <row r="1594" spans="2:11" x14ac:dyDescent="0.25">
      <c r="B1594" s="17" t="s">
        <v>22</v>
      </c>
      <c r="C1594" s="18"/>
      <c r="D1594" s="19"/>
      <c r="E1594" s="20"/>
      <c r="F1594" s="20"/>
      <c r="G1594" s="20"/>
      <c r="H1594" s="125" t="str">
        <f>IF(F1594="","",VLOOKUP(F1594,'Índice de Preço  INCC-DI FGV'!$A$3:$D$158,4))</f>
        <v/>
      </c>
      <c r="I1594" s="135" t="str">
        <f>IF(F1594="","",($L$2/H1594)-1)</f>
        <v/>
      </c>
      <c r="J1594" s="21"/>
    </row>
    <row r="1595" spans="2:11" x14ac:dyDescent="0.25">
      <c r="B1595" s="7">
        <f>B1588+1</f>
        <v>228</v>
      </c>
      <c r="C1595" s="8" t="s">
        <v>448</v>
      </c>
      <c r="D1595" s="8"/>
      <c r="E1595" s="9" t="s">
        <v>130</v>
      </c>
      <c r="F1595" s="10"/>
      <c r="G1595" s="10">
        <f>IF(G1597="","Verificar",TRUNC(MEDIAN(G1597:G1600),2))</f>
        <v>9.7100000000000009</v>
      </c>
      <c r="H1595" s="123" t="str">
        <f>IF(F1595="","",VLOOKUP(F1595,'Índice de Preço  INCC-DI FGV'!$A$3:$D$158,4))</f>
        <v/>
      </c>
      <c r="I1595" s="133" t="str">
        <f>IF(F1595="","",($L$2/H1595)-1)</f>
        <v/>
      </c>
      <c r="J1595" s="11">
        <f>IF(J1597="","Verificar",TRUNC(MEDIAN(J1597:J1600),2))</f>
        <v>12.15</v>
      </c>
      <c r="K1595" s="2">
        <f>COUNTA(C1597:C1601)</f>
        <v>1</v>
      </c>
    </row>
    <row r="1596" spans="2:11" x14ac:dyDescent="0.25">
      <c r="B1596" s="12" t="s">
        <v>10</v>
      </c>
      <c r="C1596" s="13" t="s">
        <v>11</v>
      </c>
      <c r="D1596" s="13" t="s">
        <v>12</v>
      </c>
      <c r="E1596" s="14" t="s">
        <v>13</v>
      </c>
      <c r="F1596" s="15" t="s">
        <v>14</v>
      </c>
      <c r="G1596" s="14" t="s">
        <v>7</v>
      </c>
      <c r="H1596" s="124"/>
      <c r="I1596" s="134"/>
      <c r="J1596" s="16"/>
    </row>
    <row r="1597" spans="2:11" ht="90" x14ac:dyDescent="0.25">
      <c r="B1597" s="22" t="s">
        <v>369</v>
      </c>
      <c r="C1597" s="23" t="s">
        <v>370</v>
      </c>
      <c r="D1597" s="23" t="s">
        <v>371</v>
      </c>
      <c r="E1597" s="32" t="s">
        <v>449</v>
      </c>
      <c r="F1597" s="33">
        <v>44202</v>
      </c>
      <c r="G1597" s="103">
        <v>9.7100000000000009</v>
      </c>
      <c r="H1597" s="146">
        <f>IF(F1597="","",IF(F1597&gt;$L$3,"",VLOOKUP(F1597,'Índice de Preço  INCC-DI FGV'!$A$3:$D$158,4)))</f>
        <v>852.80899999999997</v>
      </c>
      <c r="I1597" s="147">
        <f t="shared" ref="I1597:I1600" si="458">IF(F1597="","",IF(F1597&gt;$L$3,"",($L$2/H1597)-1))</f>
        <v>0.25223701907461127</v>
      </c>
      <c r="J1597" s="148">
        <f t="shared" ref="J1597:J1600" si="459">IF(G1597="","",IF(F1597&gt;$L$3,G1597,G1597*(1+I1597)))</f>
        <v>12.159221455214476</v>
      </c>
    </row>
    <row r="1598" spans="2:11" x14ac:dyDescent="0.25">
      <c r="B1598" s="22"/>
      <c r="C1598" s="23"/>
      <c r="D1598" s="23"/>
      <c r="E1598" s="32"/>
      <c r="F1598" s="33"/>
      <c r="G1598" s="102"/>
      <c r="H1598" s="146" t="str">
        <f>IF(F1598="","",IF(F1598&gt;$L$3,"",VLOOKUP(F1598,'Índice de Preço  INCC-DI FGV'!$A$3:$D$158,4)))</f>
        <v/>
      </c>
      <c r="I1598" s="147" t="str">
        <f t="shared" si="458"/>
        <v/>
      </c>
      <c r="J1598" s="148" t="str">
        <f t="shared" si="459"/>
        <v/>
      </c>
    </row>
    <row r="1599" spans="2:11" x14ac:dyDescent="0.25">
      <c r="B1599" s="22"/>
      <c r="C1599" s="23"/>
      <c r="D1599" s="23"/>
      <c r="E1599" s="32"/>
      <c r="F1599" s="33"/>
      <c r="G1599" s="102"/>
      <c r="H1599" s="146" t="str">
        <f>IF(F1599="","",IF(F1599&gt;$L$3,"",VLOOKUP(F1599,'Índice de Preço  INCC-DI FGV'!$A$3:$D$158,4)))</f>
        <v/>
      </c>
      <c r="I1599" s="147" t="str">
        <f t="shared" si="458"/>
        <v/>
      </c>
      <c r="J1599" s="148" t="str">
        <f t="shared" si="459"/>
        <v/>
      </c>
    </row>
    <row r="1600" spans="2:11" x14ac:dyDescent="0.25">
      <c r="B1600" s="22"/>
      <c r="C1600" s="23"/>
      <c r="D1600" s="23"/>
      <c r="E1600" s="32"/>
      <c r="F1600" s="33"/>
      <c r="G1600" s="102"/>
      <c r="H1600" s="146" t="str">
        <f>IF(F1600="","",IF(F1600&gt;$L$3,"",VLOOKUP(F1600,'Índice de Preço  INCC-DI FGV'!$A$3:$D$158,4)))</f>
        <v/>
      </c>
      <c r="I1600" s="147" t="str">
        <f t="shared" si="458"/>
        <v/>
      </c>
      <c r="J1600" s="148" t="str">
        <f t="shared" si="459"/>
        <v/>
      </c>
    </row>
    <row r="1601" spans="2:11" x14ac:dyDescent="0.25">
      <c r="B1601" s="17" t="s">
        <v>22</v>
      </c>
      <c r="C1601" s="18"/>
      <c r="D1601" s="19"/>
      <c r="E1601" s="20"/>
      <c r="F1601" s="20"/>
      <c r="G1601" s="20"/>
      <c r="H1601" s="125" t="str">
        <f>IF(F1601="","",VLOOKUP(F1601,'Índice de Preço  INCC-DI FGV'!$A$3:$D$158,4))</f>
        <v/>
      </c>
      <c r="I1601" s="135" t="str">
        <f>IF(F1601="","",($L$2/H1601)-1)</f>
        <v/>
      </c>
      <c r="J1601" s="21"/>
    </row>
    <row r="1602" spans="2:11" x14ac:dyDescent="0.25">
      <c r="B1602" s="7">
        <f>B1595+1</f>
        <v>229</v>
      </c>
      <c r="C1602" s="8" t="s">
        <v>450</v>
      </c>
      <c r="D1602" s="8"/>
      <c r="E1602" s="9" t="s">
        <v>130</v>
      </c>
      <c r="F1602" s="10"/>
      <c r="G1602" s="10">
        <f>IF(G1604="","Verificar",TRUNC(MEDIAN(G1604:G1607),2))</f>
        <v>30.34</v>
      </c>
      <c r="H1602" s="123" t="str">
        <f>IF(F1602="","",VLOOKUP(F1602,'Índice de Preço  INCC-DI FGV'!$A$3:$D$158,4))</f>
        <v/>
      </c>
      <c r="I1602" s="133" t="str">
        <f>IF(F1602="","",($L$2/H1602)-1)</f>
        <v/>
      </c>
      <c r="J1602" s="11">
        <f>IF(J1604="","Verificar",TRUNC(MEDIAN(J1604:J1607),2))</f>
        <v>33.43</v>
      </c>
      <c r="K1602" s="2">
        <f>COUNTA(C1604:C1608)</f>
        <v>1</v>
      </c>
    </row>
    <row r="1603" spans="2:11" x14ac:dyDescent="0.25">
      <c r="B1603" s="12" t="s">
        <v>10</v>
      </c>
      <c r="C1603" s="13" t="s">
        <v>11</v>
      </c>
      <c r="D1603" s="13" t="s">
        <v>12</v>
      </c>
      <c r="E1603" s="14" t="s">
        <v>13</v>
      </c>
      <c r="F1603" s="15" t="s">
        <v>14</v>
      </c>
      <c r="G1603" s="14" t="s">
        <v>7</v>
      </c>
      <c r="H1603" s="124"/>
      <c r="I1603" s="134"/>
      <c r="J1603" s="16"/>
    </row>
    <row r="1604" spans="2:11" ht="78.75" x14ac:dyDescent="0.25">
      <c r="B1604" s="22"/>
      <c r="C1604" s="23" t="s">
        <v>451</v>
      </c>
      <c r="D1604" s="23"/>
      <c r="E1604" s="34" t="s">
        <v>452</v>
      </c>
      <c r="F1604" s="33">
        <v>44566</v>
      </c>
      <c r="G1604" s="103">
        <v>30.34</v>
      </c>
      <c r="H1604" s="146">
        <f>IF(F1604="","",IF(F1604&gt;$L$3,"",VLOOKUP(F1604,'Índice de Preço  INCC-DI FGV'!$A$3:$D$158,4)))</f>
        <v>969.18399999999997</v>
      </c>
      <c r="I1604" s="147">
        <f t="shared" ref="I1604:I1607" si="460">IF(F1604="","",IF(F1604&gt;$L$3,"",($L$2/H1604)-1))</f>
        <v>0.10187436028659169</v>
      </c>
      <c r="J1604" s="148">
        <f t="shared" ref="J1604:J1607" si="461">IF(G1604="","",IF(F1604&gt;$L$3,G1604,G1604*(1+I1604)))</f>
        <v>33.430868091095192</v>
      </c>
    </row>
    <row r="1605" spans="2:11" x14ac:dyDescent="0.25">
      <c r="B1605" s="22"/>
      <c r="C1605" s="23"/>
      <c r="D1605" s="23"/>
      <c r="E1605" s="32"/>
      <c r="F1605" s="33"/>
      <c r="G1605" s="102"/>
      <c r="H1605" s="146" t="str">
        <f>IF(F1605="","",IF(F1605&gt;$L$3,"",VLOOKUP(F1605,'Índice de Preço  INCC-DI FGV'!$A$3:$D$158,4)))</f>
        <v/>
      </c>
      <c r="I1605" s="147" t="str">
        <f t="shared" si="460"/>
        <v/>
      </c>
      <c r="J1605" s="148" t="str">
        <f t="shared" si="461"/>
        <v/>
      </c>
    </row>
    <row r="1606" spans="2:11" x14ac:dyDescent="0.25">
      <c r="B1606" s="22"/>
      <c r="C1606" s="23"/>
      <c r="D1606" s="23"/>
      <c r="E1606" s="32"/>
      <c r="F1606" s="33"/>
      <c r="G1606" s="102"/>
      <c r="H1606" s="146" t="str">
        <f>IF(F1606="","",IF(F1606&gt;$L$3,"",VLOOKUP(F1606,'Índice de Preço  INCC-DI FGV'!$A$3:$D$158,4)))</f>
        <v/>
      </c>
      <c r="I1606" s="147" t="str">
        <f t="shared" si="460"/>
        <v/>
      </c>
      <c r="J1606" s="148" t="str">
        <f t="shared" si="461"/>
        <v/>
      </c>
    </row>
    <row r="1607" spans="2:11" x14ac:dyDescent="0.25">
      <c r="B1607" s="22"/>
      <c r="C1607" s="23"/>
      <c r="D1607" s="23"/>
      <c r="E1607" s="32"/>
      <c r="F1607" s="33"/>
      <c r="G1607" s="102"/>
      <c r="H1607" s="146" t="str">
        <f>IF(F1607="","",IF(F1607&gt;$L$3,"",VLOOKUP(F1607,'Índice de Preço  INCC-DI FGV'!$A$3:$D$158,4)))</f>
        <v/>
      </c>
      <c r="I1607" s="147" t="str">
        <f t="shared" si="460"/>
        <v/>
      </c>
      <c r="J1607" s="148" t="str">
        <f t="shared" si="461"/>
        <v/>
      </c>
    </row>
    <row r="1608" spans="2:11" x14ac:dyDescent="0.25">
      <c r="B1608" s="17" t="s">
        <v>22</v>
      </c>
      <c r="C1608" s="18"/>
      <c r="D1608" s="19"/>
      <c r="E1608" s="20"/>
      <c r="F1608" s="20"/>
      <c r="G1608" s="20"/>
      <c r="H1608" s="125" t="str">
        <f>IF(F1608="","",VLOOKUP(F1608,'Índice de Preço  INCC-DI FGV'!$A$3:$D$158,4))</f>
        <v/>
      </c>
      <c r="I1608" s="135" t="str">
        <f>IF(F1608="","",($L$2/H1608)-1)</f>
        <v/>
      </c>
      <c r="J1608" s="21"/>
    </row>
    <row r="1609" spans="2:11" x14ac:dyDescent="0.25">
      <c r="B1609" s="7">
        <f>B1602+1</f>
        <v>230</v>
      </c>
      <c r="C1609" s="8" t="s">
        <v>453</v>
      </c>
      <c r="D1609" s="8"/>
      <c r="E1609" s="9" t="s">
        <v>130</v>
      </c>
      <c r="F1609" s="10"/>
      <c r="G1609" s="10">
        <f>IF(G1611="","Verificar",TRUNC(MEDIAN(G1611:G1614),2))</f>
        <v>23.25</v>
      </c>
      <c r="H1609" s="123" t="str">
        <f>IF(F1609="","",VLOOKUP(F1609,'Índice de Preço  INCC-DI FGV'!$A$3:$D$158,4))</f>
        <v/>
      </c>
      <c r="I1609" s="133" t="str">
        <f>IF(F1609="","",($L$2/H1609)-1)</f>
        <v/>
      </c>
      <c r="J1609" s="11">
        <f>IF(J1611="","Verificar",TRUNC(MEDIAN(J1611:J1614),2))</f>
        <v>30.82</v>
      </c>
      <c r="K1609" s="2">
        <f>COUNTA(C1611:C1615)</f>
        <v>1</v>
      </c>
    </row>
    <row r="1610" spans="2:11" x14ac:dyDescent="0.25">
      <c r="B1610" s="12" t="s">
        <v>10</v>
      </c>
      <c r="C1610" s="13" t="s">
        <v>11</v>
      </c>
      <c r="D1610" s="13" t="s">
        <v>12</v>
      </c>
      <c r="E1610" s="14" t="s">
        <v>13</v>
      </c>
      <c r="F1610" s="15" t="s">
        <v>14</v>
      </c>
      <c r="G1610" s="14" t="s">
        <v>7</v>
      </c>
      <c r="H1610" s="124"/>
      <c r="I1610" s="134"/>
      <c r="J1610" s="16"/>
    </row>
    <row r="1611" spans="2:11" ht="78.75" x14ac:dyDescent="0.25">
      <c r="B1611" s="152" t="s">
        <v>1027</v>
      </c>
      <c r="C1611" s="23" t="s">
        <v>261</v>
      </c>
      <c r="D1611" s="23"/>
      <c r="E1611" s="32" t="s">
        <v>454</v>
      </c>
      <c r="F1611" s="26">
        <v>44044</v>
      </c>
      <c r="G1611" s="103">
        <v>23.25</v>
      </c>
      <c r="H1611" s="146">
        <f>IF(F1611="","",IF(F1611&gt;$L$3,"",VLOOKUP(F1611,'Índice de Preço  INCC-DI FGV'!$A$3:$D$158,4)))</f>
        <v>805.35599999999999</v>
      </c>
      <c r="I1611" s="147">
        <f t="shared" ref="I1611:I1614" si="462">IF(F1611="","",IF(F1611&gt;$L$3,"",($L$2/H1611)-1))</f>
        <v>0.32602103914293812</v>
      </c>
      <c r="J1611" s="148">
        <f t="shared" ref="J1611:J1614" si="463">IF(G1611="","",IF(F1611&gt;$L$3,G1611,G1611*(1+I1611)))</f>
        <v>30.82998916007331</v>
      </c>
    </row>
    <row r="1612" spans="2:11" x14ac:dyDescent="0.25">
      <c r="B1612" s="22"/>
      <c r="C1612" s="23"/>
      <c r="D1612" s="23"/>
      <c r="E1612" s="32"/>
      <c r="F1612" s="33"/>
      <c r="G1612" s="102"/>
      <c r="H1612" s="146" t="str">
        <f>IF(F1612="","",IF(F1612&gt;$L$3,"",VLOOKUP(F1612,'Índice de Preço  INCC-DI FGV'!$A$3:$D$158,4)))</f>
        <v/>
      </c>
      <c r="I1612" s="147" t="str">
        <f t="shared" si="462"/>
        <v/>
      </c>
      <c r="J1612" s="148" t="str">
        <f t="shared" si="463"/>
        <v/>
      </c>
    </row>
    <row r="1613" spans="2:11" x14ac:dyDescent="0.25">
      <c r="B1613" s="22"/>
      <c r="C1613" s="23"/>
      <c r="D1613" s="23"/>
      <c r="E1613" s="32"/>
      <c r="F1613" s="33"/>
      <c r="G1613" s="102"/>
      <c r="H1613" s="146" t="str">
        <f>IF(F1613="","",IF(F1613&gt;$L$3,"",VLOOKUP(F1613,'Índice de Preço  INCC-DI FGV'!$A$3:$D$158,4)))</f>
        <v/>
      </c>
      <c r="I1613" s="147" t="str">
        <f t="shared" si="462"/>
        <v/>
      </c>
      <c r="J1613" s="148" t="str">
        <f t="shared" si="463"/>
        <v/>
      </c>
    </row>
    <row r="1614" spans="2:11" x14ac:dyDescent="0.25">
      <c r="B1614" s="22"/>
      <c r="C1614" s="23"/>
      <c r="D1614" s="23"/>
      <c r="E1614" s="32"/>
      <c r="F1614" s="33"/>
      <c r="G1614" s="102"/>
      <c r="H1614" s="146" t="str">
        <f>IF(F1614="","",IF(F1614&gt;$L$3,"",VLOOKUP(F1614,'Índice de Preço  INCC-DI FGV'!$A$3:$D$158,4)))</f>
        <v/>
      </c>
      <c r="I1614" s="147" t="str">
        <f t="shared" si="462"/>
        <v/>
      </c>
      <c r="J1614" s="148" t="str">
        <f t="shared" si="463"/>
        <v/>
      </c>
    </row>
    <row r="1615" spans="2:11" x14ac:dyDescent="0.25">
      <c r="B1615" s="17" t="s">
        <v>22</v>
      </c>
      <c r="C1615" s="18"/>
      <c r="D1615" s="19"/>
      <c r="E1615" s="20"/>
      <c r="F1615" s="20"/>
      <c r="G1615" s="20"/>
      <c r="H1615" s="125" t="str">
        <f>IF(F1615="","",VLOOKUP(F1615,'Índice de Preço  INCC-DI FGV'!$A$3:$D$158,4))</f>
        <v/>
      </c>
      <c r="I1615" s="135" t="str">
        <f>IF(F1615="","",($L$2/H1615)-1)</f>
        <v/>
      </c>
      <c r="J1615" s="21"/>
    </row>
    <row r="1616" spans="2:11" ht="22.5" x14ac:dyDescent="0.25">
      <c r="B1616" s="7">
        <f>B1609+1</f>
        <v>231</v>
      </c>
      <c r="C1616" s="8" t="s">
        <v>455</v>
      </c>
      <c r="D1616" s="8"/>
      <c r="E1616" s="9" t="s">
        <v>130</v>
      </c>
      <c r="F1616" s="10"/>
      <c r="G1616" s="10">
        <f>IF(G1618="","Verificar",TRUNC(MEDIAN(G1618:G1621),2))</f>
        <v>285.89999999999998</v>
      </c>
      <c r="H1616" s="123" t="str">
        <f>IF(F1616="","",VLOOKUP(F1616,'Índice de Preço  INCC-DI FGV'!$A$3:$D$158,4))</f>
        <v/>
      </c>
      <c r="I1616" s="133" t="str">
        <f>IF(F1616="","",($L$2/H1616)-1)</f>
        <v/>
      </c>
      <c r="J1616" s="11">
        <f>IF(J1618="","Verificar",TRUNC(MEDIAN(J1618:J1621),2))</f>
        <v>315.02</v>
      </c>
      <c r="K1616" s="2">
        <f>COUNTA(C1618:C1622)</f>
        <v>1</v>
      </c>
    </row>
    <row r="1617" spans="2:11" x14ac:dyDescent="0.25">
      <c r="B1617" s="12" t="s">
        <v>10</v>
      </c>
      <c r="C1617" s="13" t="s">
        <v>11</v>
      </c>
      <c r="D1617" s="13" t="s">
        <v>12</v>
      </c>
      <c r="E1617" s="14" t="s">
        <v>13</v>
      </c>
      <c r="F1617" s="15" t="s">
        <v>14</v>
      </c>
      <c r="G1617" s="14" t="s">
        <v>7</v>
      </c>
      <c r="H1617" s="124"/>
      <c r="I1617" s="134"/>
      <c r="J1617" s="16"/>
    </row>
    <row r="1618" spans="2:11" ht="45" x14ac:dyDescent="0.25">
      <c r="B1618" s="22" t="s">
        <v>394</v>
      </c>
      <c r="C1618" s="23" t="s">
        <v>395</v>
      </c>
      <c r="D1618" s="155" t="s">
        <v>456</v>
      </c>
      <c r="E1618" s="32" t="s">
        <v>396</v>
      </c>
      <c r="F1618" s="33">
        <v>44567</v>
      </c>
      <c r="G1618" s="103">
        <v>285.89999999999998</v>
      </c>
      <c r="H1618" s="146">
        <f>IF(F1618="","",IF(F1618&gt;$L$3,"",VLOOKUP(F1618,'Índice de Preço  INCC-DI FGV'!$A$3:$D$158,4)))</f>
        <v>969.18399999999997</v>
      </c>
      <c r="I1618" s="147">
        <f t="shared" ref="I1618:I1621" si="464">IF(F1618="","",IF(F1618&gt;$L$3,"",($L$2/H1618)-1))</f>
        <v>0.10187436028659169</v>
      </c>
      <c r="J1618" s="148">
        <f t="shared" ref="J1618:J1621" si="465">IF(G1618="","",IF(F1618&gt;$L$3,G1618,G1618*(1+I1618)))</f>
        <v>315.02587960593655</v>
      </c>
    </row>
    <row r="1619" spans="2:11" x14ac:dyDescent="0.25">
      <c r="B1619" s="22"/>
      <c r="C1619" s="23"/>
      <c r="D1619" s="23"/>
      <c r="E1619" s="32"/>
      <c r="F1619" s="33"/>
      <c r="G1619" s="102"/>
      <c r="H1619" s="146" t="str">
        <f>IF(F1619="","",IF(F1619&gt;$L$3,"",VLOOKUP(F1619,'Índice de Preço  INCC-DI FGV'!$A$3:$D$158,4)))</f>
        <v/>
      </c>
      <c r="I1619" s="147" t="str">
        <f t="shared" si="464"/>
        <v/>
      </c>
      <c r="J1619" s="148" t="str">
        <f t="shared" si="465"/>
        <v/>
      </c>
    </row>
    <row r="1620" spans="2:11" x14ac:dyDescent="0.25">
      <c r="B1620" s="22"/>
      <c r="C1620" s="23"/>
      <c r="D1620" s="23"/>
      <c r="E1620" s="32"/>
      <c r="F1620" s="33"/>
      <c r="G1620" s="102"/>
      <c r="H1620" s="146" t="str">
        <f>IF(F1620="","",IF(F1620&gt;$L$3,"",VLOOKUP(F1620,'Índice de Preço  INCC-DI FGV'!$A$3:$D$158,4)))</f>
        <v/>
      </c>
      <c r="I1620" s="147" t="str">
        <f t="shared" si="464"/>
        <v/>
      </c>
      <c r="J1620" s="148" t="str">
        <f t="shared" si="465"/>
        <v/>
      </c>
    </row>
    <row r="1621" spans="2:11" x14ac:dyDescent="0.25">
      <c r="B1621" s="22"/>
      <c r="C1621" s="23"/>
      <c r="D1621" s="23"/>
      <c r="E1621" s="32"/>
      <c r="F1621" s="33"/>
      <c r="G1621" s="102"/>
      <c r="H1621" s="146" t="str">
        <f>IF(F1621="","",IF(F1621&gt;$L$3,"",VLOOKUP(F1621,'Índice de Preço  INCC-DI FGV'!$A$3:$D$158,4)))</f>
        <v/>
      </c>
      <c r="I1621" s="147" t="str">
        <f t="shared" si="464"/>
        <v/>
      </c>
      <c r="J1621" s="148" t="str">
        <f t="shared" si="465"/>
        <v/>
      </c>
    </row>
    <row r="1622" spans="2:11" x14ac:dyDescent="0.25">
      <c r="B1622" s="17" t="s">
        <v>22</v>
      </c>
      <c r="C1622" s="18"/>
      <c r="D1622" s="19"/>
      <c r="E1622" s="20"/>
      <c r="F1622" s="20"/>
      <c r="G1622" s="20"/>
      <c r="H1622" s="125" t="str">
        <f>IF(F1622="","",VLOOKUP(F1622,'Índice de Preço  INCC-DI FGV'!$A$3:$D$158,4))</f>
        <v/>
      </c>
      <c r="I1622" s="135" t="str">
        <f>IF(F1622="","",($L$2/H1622)-1)</f>
        <v/>
      </c>
      <c r="J1622" s="21"/>
    </row>
    <row r="1623" spans="2:11" x14ac:dyDescent="0.25">
      <c r="B1623" s="7">
        <f>B1616+1</f>
        <v>232</v>
      </c>
      <c r="C1623" s="8" t="s">
        <v>457</v>
      </c>
      <c r="D1623" s="8"/>
      <c r="E1623" s="9" t="s">
        <v>130</v>
      </c>
      <c r="F1623" s="10"/>
      <c r="G1623" s="10">
        <f>IF(G1625="","Verificar",TRUNC(MEDIAN(G1625:G1628),2))</f>
        <v>14.04</v>
      </c>
      <c r="H1623" s="123" t="str">
        <f>IF(F1623="","",VLOOKUP(F1623,'Índice de Preço  INCC-DI FGV'!$A$3:$D$158,4))</f>
        <v/>
      </c>
      <c r="I1623" s="133" t="str">
        <f>IF(F1623="","",($L$2/H1623)-1)</f>
        <v/>
      </c>
      <c r="J1623" s="11">
        <f>IF(J1625="","Verificar",TRUNC(MEDIAN(J1625:J1628),2))</f>
        <v>15.47</v>
      </c>
      <c r="K1623" s="2">
        <f>COUNTA(C1625:C1629)</f>
        <v>1</v>
      </c>
    </row>
    <row r="1624" spans="2:11" x14ac:dyDescent="0.25">
      <c r="B1624" s="12" t="s">
        <v>10</v>
      </c>
      <c r="C1624" s="13" t="s">
        <v>11</v>
      </c>
      <c r="D1624" s="13" t="s">
        <v>12</v>
      </c>
      <c r="E1624" s="14" t="s">
        <v>13</v>
      </c>
      <c r="F1624" s="15" t="s">
        <v>14</v>
      </c>
      <c r="G1624" s="14" t="s">
        <v>7</v>
      </c>
      <c r="H1624" s="124"/>
      <c r="I1624" s="134"/>
      <c r="J1624" s="16"/>
    </row>
    <row r="1625" spans="2:11" ht="45" x14ac:dyDescent="0.25">
      <c r="B1625" s="22" t="s">
        <v>458</v>
      </c>
      <c r="C1625" s="23" t="s">
        <v>459</v>
      </c>
      <c r="D1625" s="23" t="s">
        <v>460</v>
      </c>
      <c r="E1625" s="32" t="s">
        <v>461</v>
      </c>
      <c r="F1625" s="33">
        <v>44566</v>
      </c>
      <c r="G1625" s="103">
        <v>14.04</v>
      </c>
      <c r="H1625" s="146">
        <f>IF(F1625="","",IF(F1625&gt;$L$3,"",VLOOKUP(F1625,'Índice de Preço  INCC-DI FGV'!$A$3:$D$158,4)))</f>
        <v>969.18399999999997</v>
      </c>
      <c r="I1625" s="147">
        <f t="shared" ref="I1625:I1628" si="466">IF(F1625="","",IF(F1625&gt;$L$3,"",($L$2/H1625)-1))</f>
        <v>0.10187436028659169</v>
      </c>
      <c r="J1625" s="148">
        <f t="shared" ref="J1625:J1628" si="467">IF(G1625="","",IF(F1625&gt;$L$3,G1625,G1625*(1+I1625)))</f>
        <v>15.470316018423746</v>
      </c>
    </row>
    <row r="1626" spans="2:11" x14ac:dyDescent="0.25">
      <c r="B1626" s="22"/>
      <c r="C1626" s="23"/>
      <c r="D1626" s="23"/>
      <c r="E1626" s="32"/>
      <c r="F1626" s="33"/>
      <c r="G1626" s="102"/>
      <c r="H1626" s="146" t="str">
        <f>IF(F1626="","",IF(F1626&gt;$L$3,"",VLOOKUP(F1626,'Índice de Preço  INCC-DI FGV'!$A$3:$D$158,4)))</f>
        <v/>
      </c>
      <c r="I1626" s="147" t="str">
        <f t="shared" si="466"/>
        <v/>
      </c>
      <c r="J1626" s="148" t="str">
        <f t="shared" si="467"/>
        <v/>
      </c>
    </row>
    <row r="1627" spans="2:11" x14ac:dyDescent="0.25">
      <c r="B1627" s="22"/>
      <c r="C1627" s="23"/>
      <c r="D1627" s="23"/>
      <c r="E1627" s="32"/>
      <c r="F1627" s="33"/>
      <c r="G1627" s="102"/>
      <c r="H1627" s="146" t="str">
        <f>IF(F1627="","",IF(F1627&gt;$L$3,"",VLOOKUP(F1627,'Índice de Preço  INCC-DI FGV'!$A$3:$D$158,4)))</f>
        <v/>
      </c>
      <c r="I1627" s="147" t="str">
        <f t="shared" si="466"/>
        <v/>
      </c>
      <c r="J1627" s="148" t="str">
        <f t="shared" si="467"/>
        <v/>
      </c>
    </row>
    <row r="1628" spans="2:11" x14ac:dyDescent="0.25">
      <c r="B1628" s="22"/>
      <c r="C1628" s="23"/>
      <c r="D1628" s="23"/>
      <c r="E1628" s="32"/>
      <c r="F1628" s="33"/>
      <c r="G1628" s="102"/>
      <c r="H1628" s="146" t="str">
        <f>IF(F1628="","",IF(F1628&gt;$L$3,"",VLOOKUP(F1628,'Índice de Preço  INCC-DI FGV'!$A$3:$D$158,4)))</f>
        <v/>
      </c>
      <c r="I1628" s="147" t="str">
        <f t="shared" si="466"/>
        <v/>
      </c>
      <c r="J1628" s="148" t="str">
        <f t="shared" si="467"/>
        <v/>
      </c>
    </row>
    <row r="1629" spans="2:11" x14ac:dyDescent="0.25">
      <c r="B1629" s="17" t="s">
        <v>22</v>
      </c>
      <c r="C1629" s="18"/>
      <c r="D1629" s="19"/>
      <c r="E1629" s="20"/>
      <c r="F1629" s="20"/>
      <c r="G1629" s="20"/>
      <c r="H1629" s="125" t="str">
        <f>IF(F1629="","",VLOOKUP(F1629,'Índice de Preço  INCC-DI FGV'!$A$3:$D$158,4))</f>
        <v/>
      </c>
      <c r="I1629" s="135" t="str">
        <f>IF(F1629="","",($L$2/H1629)-1)</f>
        <v/>
      </c>
      <c r="J1629" s="21"/>
    </row>
    <row r="1630" spans="2:11" x14ac:dyDescent="0.25">
      <c r="B1630" s="7">
        <f>B1623+1</f>
        <v>233</v>
      </c>
      <c r="C1630" s="8" t="s">
        <v>462</v>
      </c>
      <c r="D1630" s="8"/>
      <c r="E1630" s="9" t="s">
        <v>130</v>
      </c>
      <c r="F1630" s="10"/>
      <c r="G1630" s="10">
        <f>IF(G1632="","Verificar",TRUNC(MEDIAN(G1632:G1635),2))</f>
        <v>4.22</v>
      </c>
      <c r="H1630" s="123" t="str">
        <f>IF(F1630="","",VLOOKUP(F1630,'Índice de Preço  INCC-DI FGV'!$A$3:$D$158,4))</f>
        <v/>
      </c>
      <c r="I1630" s="133" t="str">
        <f>IF(F1630="","",($L$2/H1630)-1)</f>
        <v/>
      </c>
      <c r="J1630" s="11">
        <f>IF(J1632="","Verificar",TRUNC(MEDIAN(J1632:J1635),2))</f>
        <v>4.6399999999999997</v>
      </c>
      <c r="K1630" s="2">
        <f>COUNTA(C1632:C1636)</f>
        <v>1</v>
      </c>
    </row>
    <row r="1631" spans="2:11" x14ac:dyDescent="0.25">
      <c r="B1631" s="12" t="s">
        <v>10</v>
      </c>
      <c r="C1631" s="13" t="s">
        <v>11</v>
      </c>
      <c r="D1631" s="13" t="s">
        <v>12</v>
      </c>
      <c r="E1631" s="14" t="s">
        <v>13</v>
      </c>
      <c r="F1631" s="15" t="s">
        <v>14</v>
      </c>
      <c r="G1631" s="14" t="s">
        <v>7</v>
      </c>
      <c r="H1631" s="124"/>
      <c r="I1631" s="134"/>
      <c r="J1631" s="16"/>
    </row>
    <row r="1632" spans="2:11" ht="78.75" x14ac:dyDescent="0.25">
      <c r="B1632" s="22" t="s">
        <v>347</v>
      </c>
      <c r="C1632" s="23" t="s">
        <v>348</v>
      </c>
      <c r="D1632" s="23">
        <v>8007733838</v>
      </c>
      <c r="E1632" s="32" t="s">
        <v>463</v>
      </c>
      <c r="F1632" s="33">
        <v>44566</v>
      </c>
      <c r="G1632" s="103">
        <v>4.22</v>
      </c>
      <c r="H1632" s="146">
        <f>IF(F1632="","",IF(F1632&gt;$L$3,"",VLOOKUP(F1632,'Índice de Preço  INCC-DI FGV'!$A$3:$D$158,4)))</f>
        <v>969.18399999999997</v>
      </c>
      <c r="I1632" s="147">
        <f t="shared" ref="I1632:I1635" si="468">IF(F1632="","",IF(F1632&gt;$L$3,"",($L$2/H1632)-1))</f>
        <v>0.10187436028659169</v>
      </c>
      <c r="J1632" s="148">
        <f t="shared" ref="J1632:J1635" si="469">IF(G1632="","",IF(F1632&gt;$L$3,G1632,G1632*(1+I1632)))</f>
        <v>4.649909800409417</v>
      </c>
    </row>
    <row r="1633" spans="2:11" x14ac:dyDescent="0.25">
      <c r="B1633" s="22"/>
      <c r="C1633" s="23"/>
      <c r="D1633" s="23"/>
      <c r="E1633" s="32"/>
      <c r="F1633" s="33"/>
      <c r="G1633" s="102"/>
      <c r="H1633" s="146" t="str">
        <f>IF(F1633="","",IF(F1633&gt;$L$3,"",VLOOKUP(F1633,'Índice de Preço  INCC-DI FGV'!$A$3:$D$158,4)))</f>
        <v/>
      </c>
      <c r="I1633" s="147" t="str">
        <f t="shared" si="468"/>
        <v/>
      </c>
      <c r="J1633" s="148" t="str">
        <f t="shared" si="469"/>
        <v/>
      </c>
    </row>
    <row r="1634" spans="2:11" x14ac:dyDescent="0.25">
      <c r="B1634" s="22"/>
      <c r="C1634" s="23"/>
      <c r="D1634" s="23"/>
      <c r="E1634" s="32"/>
      <c r="F1634" s="33"/>
      <c r="G1634" s="102"/>
      <c r="H1634" s="146" t="str">
        <f>IF(F1634="","",IF(F1634&gt;$L$3,"",VLOOKUP(F1634,'Índice de Preço  INCC-DI FGV'!$A$3:$D$158,4)))</f>
        <v/>
      </c>
      <c r="I1634" s="147" t="str">
        <f t="shared" si="468"/>
        <v/>
      </c>
      <c r="J1634" s="148" t="str">
        <f t="shared" si="469"/>
        <v/>
      </c>
    </row>
    <row r="1635" spans="2:11" x14ac:dyDescent="0.25">
      <c r="B1635" s="22"/>
      <c r="C1635" s="23"/>
      <c r="D1635" s="23"/>
      <c r="E1635" s="32"/>
      <c r="F1635" s="33"/>
      <c r="G1635" s="102"/>
      <c r="H1635" s="146" t="str">
        <f>IF(F1635="","",IF(F1635&gt;$L$3,"",VLOOKUP(F1635,'Índice de Preço  INCC-DI FGV'!$A$3:$D$158,4)))</f>
        <v/>
      </c>
      <c r="I1635" s="147" t="str">
        <f t="shared" si="468"/>
        <v/>
      </c>
      <c r="J1635" s="148" t="str">
        <f t="shared" si="469"/>
        <v/>
      </c>
    </row>
    <row r="1636" spans="2:11" x14ac:dyDescent="0.25">
      <c r="B1636" s="17" t="s">
        <v>22</v>
      </c>
      <c r="C1636" s="18"/>
      <c r="D1636" s="19"/>
      <c r="E1636" s="20"/>
      <c r="F1636" s="20"/>
      <c r="G1636" s="20"/>
      <c r="H1636" s="125" t="str">
        <f>IF(F1636="","",VLOOKUP(F1636,'Índice de Preço  INCC-DI FGV'!$A$3:$D$158,4))</f>
        <v/>
      </c>
      <c r="I1636" s="135" t="str">
        <f>IF(F1636="","",($L$2/H1636)-1)</f>
        <v/>
      </c>
      <c r="J1636" s="21"/>
    </row>
    <row r="1637" spans="2:11" ht="22.5" x14ac:dyDescent="0.25">
      <c r="B1637" s="7">
        <f>B1630+1</f>
        <v>234</v>
      </c>
      <c r="C1637" s="8" t="s">
        <v>464</v>
      </c>
      <c r="D1637" s="8"/>
      <c r="E1637" s="9" t="s">
        <v>130</v>
      </c>
      <c r="F1637" s="10" t="s">
        <v>9</v>
      </c>
      <c r="G1637" s="10">
        <f>IF(G1639="","Verificar",TRUNC(MEDIAN(G1639:G1642),2))</f>
        <v>82.95</v>
      </c>
      <c r="H1637" s="123" t="e">
        <f>IF(F1637="","",VLOOKUP(F1637,'Índice de Preço  INCC-DI FGV'!$A$3:$D$158,4))</f>
        <v>#N/A</v>
      </c>
      <c r="I1637" s="133" t="e">
        <f>IF(F1637="","",($L$2/H1637)-1)</f>
        <v>#N/A</v>
      </c>
      <c r="J1637" s="11">
        <f>IF(J1639="","Verificar",TRUNC(MEDIAN(J1639:J1642),2))</f>
        <v>84.3</v>
      </c>
      <c r="K1637" s="2">
        <f>COUNTA(C1639:C1643)</f>
        <v>2</v>
      </c>
    </row>
    <row r="1638" spans="2:11" x14ac:dyDescent="0.25">
      <c r="B1638" s="12" t="s">
        <v>10</v>
      </c>
      <c r="C1638" s="13" t="s">
        <v>11</v>
      </c>
      <c r="D1638" s="13" t="s">
        <v>12</v>
      </c>
      <c r="E1638" s="14" t="s">
        <v>13</v>
      </c>
      <c r="F1638" s="15" t="s">
        <v>14</v>
      </c>
      <c r="G1638" s="14" t="s">
        <v>7</v>
      </c>
      <c r="H1638" s="124"/>
      <c r="I1638" s="134"/>
      <c r="J1638" s="16"/>
    </row>
    <row r="1639" spans="2:11" ht="67.5" x14ac:dyDescent="0.25">
      <c r="B1639" s="22" t="s">
        <v>298</v>
      </c>
      <c r="C1639" s="23" t="s">
        <v>299</v>
      </c>
      <c r="D1639" s="23"/>
      <c r="E1639" s="32" t="s">
        <v>465</v>
      </c>
      <c r="F1639" s="33">
        <v>44881</v>
      </c>
      <c r="G1639" s="103">
        <v>77.989999999999995</v>
      </c>
      <c r="H1639" s="146">
        <f>IF(F1639="","",IF(F1639&gt;$L$3,"",VLOOKUP(F1639,'Índice de Preço  INCC-DI FGV'!$A$3:$D$158,4)))</f>
        <v>1050.701</v>
      </c>
      <c r="I1639" s="147">
        <f t="shared" ref="I1639:I1642" si="470">IF(F1639="","",IF(F1639&gt;$L$3,"",($L$2/H1639)-1))</f>
        <v>1.6387154861373654E-2</v>
      </c>
      <c r="J1639" s="148">
        <f t="shared" ref="J1639:J1642" si="471">IF(G1639="","",IF(F1639&gt;$L$3,G1639,G1639*(1+I1639)))</f>
        <v>79.268034207638522</v>
      </c>
    </row>
    <row r="1640" spans="2:11" ht="112.5" x14ac:dyDescent="0.25">
      <c r="B1640" s="152" t="s">
        <v>1027</v>
      </c>
      <c r="C1640" s="23" t="s">
        <v>261</v>
      </c>
      <c r="D1640" s="23"/>
      <c r="E1640" s="32" t="s">
        <v>466</v>
      </c>
      <c r="F1640" s="33">
        <v>44881</v>
      </c>
      <c r="G1640" s="103">
        <v>87.91</v>
      </c>
      <c r="H1640" s="146">
        <f>IF(F1640="","",IF(F1640&gt;$L$3,"",VLOOKUP(F1640,'Índice de Preço  INCC-DI FGV'!$A$3:$D$158,4)))</f>
        <v>1050.701</v>
      </c>
      <c r="I1640" s="147">
        <f t="shared" si="470"/>
        <v>1.6387154861373654E-2</v>
      </c>
      <c r="J1640" s="148">
        <f t="shared" si="471"/>
        <v>89.350594783863357</v>
      </c>
    </row>
    <row r="1641" spans="2:11" x14ac:dyDescent="0.25">
      <c r="B1641" s="22"/>
      <c r="C1641" s="23"/>
      <c r="D1641" s="23"/>
      <c r="E1641" s="32"/>
      <c r="F1641" s="33"/>
      <c r="G1641" s="102"/>
      <c r="H1641" s="146" t="str">
        <f>IF(F1641="","",IF(F1641&gt;$L$3,"",VLOOKUP(F1641,'Índice de Preço  INCC-DI FGV'!$A$3:$D$158,4)))</f>
        <v/>
      </c>
      <c r="I1641" s="147" t="str">
        <f t="shared" si="470"/>
        <v/>
      </c>
      <c r="J1641" s="148" t="str">
        <f t="shared" si="471"/>
        <v/>
      </c>
    </row>
    <row r="1642" spans="2:11" x14ac:dyDescent="0.25">
      <c r="B1642" s="22"/>
      <c r="C1642" s="23"/>
      <c r="D1642" s="23"/>
      <c r="E1642" s="32"/>
      <c r="F1642" s="33"/>
      <c r="G1642" s="102"/>
      <c r="H1642" s="146" t="str">
        <f>IF(F1642="","",IF(F1642&gt;$L$3,"",VLOOKUP(F1642,'Índice de Preço  INCC-DI FGV'!$A$3:$D$158,4)))</f>
        <v/>
      </c>
      <c r="I1642" s="147" t="str">
        <f t="shared" si="470"/>
        <v/>
      </c>
      <c r="J1642" s="148" t="str">
        <f t="shared" si="471"/>
        <v/>
      </c>
    </row>
    <row r="1643" spans="2:11" x14ac:dyDescent="0.25">
      <c r="B1643" s="17" t="s">
        <v>22</v>
      </c>
      <c r="C1643" s="18"/>
      <c r="D1643" s="19"/>
      <c r="E1643" s="20"/>
      <c r="F1643" s="20"/>
      <c r="G1643" s="20"/>
      <c r="H1643" s="125" t="str">
        <f>IF(F1643="","",VLOOKUP(F1643,'Índice de Preço  INCC-DI FGV'!$A$3:$D$158,4))</f>
        <v/>
      </c>
      <c r="I1643" s="135" t="str">
        <f>IF(F1643="","",($L$2/H1643)-1)</f>
        <v/>
      </c>
      <c r="J1643" s="21"/>
    </row>
    <row r="1644" spans="2:11" x14ac:dyDescent="0.25">
      <c r="B1644" s="7">
        <f>B1637+1</f>
        <v>235</v>
      </c>
      <c r="C1644" s="8" t="s">
        <v>467</v>
      </c>
      <c r="D1644" s="8"/>
      <c r="E1644" s="9" t="s">
        <v>130</v>
      </c>
      <c r="F1644" s="10"/>
      <c r="G1644" s="10">
        <f>IF(G1646="","Verificar",TRUNC(MEDIAN(G1646:G1649),2))</f>
        <v>141.09</v>
      </c>
      <c r="H1644" s="123" t="str">
        <f>IF(F1644="","",VLOOKUP(F1644,'Índice de Preço  INCC-DI FGV'!$A$3:$D$158,4))</f>
        <v/>
      </c>
      <c r="I1644" s="133" t="str">
        <f>IF(F1644="","",($L$2/H1644)-1)</f>
        <v/>
      </c>
      <c r="J1644" s="11">
        <f>IF(J1646="","Verificar",TRUNC(MEDIAN(J1646:J1649),2))</f>
        <v>143.4</v>
      </c>
      <c r="K1644" s="2">
        <f>COUNTA(C1646:C1650)</f>
        <v>1</v>
      </c>
    </row>
    <row r="1645" spans="2:11" x14ac:dyDescent="0.25">
      <c r="B1645" s="12" t="s">
        <v>10</v>
      </c>
      <c r="C1645" s="13" t="s">
        <v>11</v>
      </c>
      <c r="D1645" s="13" t="s">
        <v>12</v>
      </c>
      <c r="E1645" s="14" t="s">
        <v>13</v>
      </c>
      <c r="F1645" s="15" t="s">
        <v>14</v>
      </c>
      <c r="G1645" s="14" t="s">
        <v>7</v>
      </c>
      <c r="H1645" s="124"/>
      <c r="I1645" s="134"/>
      <c r="J1645" s="16"/>
    </row>
    <row r="1646" spans="2:11" ht="67.5" x14ac:dyDescent="0.25">
      <c r="B1646" s="152" t="s">
        <v>1027</v>
      </c>
      <c r="C1646" s="23" t="s">
        <v>261</v>
      </c>
      <c r="D1646" s="23"/>
      <c r="E1646" s="32" t="s">
        <v>468</v>
      </c>
      <c r="F1646" s="33">
        <v>44887</v>
      </c>
      <c r="G1646" s="103">
        <v>141.09</v>
      </c>
      <c r="H1646" s="146">
        <f>IF(F1646="","",IF(F1646&gt;$L$3,"",VLOOKUP(F1646,'Índice de Preço  INCC-DI FGV'!$A$3:$D$158,4)))</f>
        <v>1050.701</v>
      </c>
      <c r="I1646" s="147">
        <f t="shared" ref="I1646:I1649" si="472">IF(F1646="","",IF(F1646&gt;$L$3,"",($L$2/H1646)-1))</f>
        <v>1.6387154861373654E-2</v>
      </c>
      <c r="J1646" s="148">
        <f t="shared" ref="J1646:J1649" si="473">IF(G1646="","",IF(F1646&gt;$L$3,G1646,G1646*(1+I1646)))</f>
        <v>143.4020636793912</v>
      </c>
    </row>
    <row r="1647" spans="2:11" x14ac:dyDescent="0.25">
      <c r="B1647" s="22"/>
      <c r="C1647" s="23"/>
      <c r="D1647" s="23"/>
      <c r="E1647" s="32"/>
      <c r="F1647" s="33"/>
      <c r="G1647" s="103"/>
      <c r="H1647" s="146" t="str">
        <f>IF(F1647="","",IF(F1647&gt;$L$3,"",VLOOKUP(F1647,'Índice de Preço  INCC-DI FGV'!$A$3:$D$158,4)))</f>
        <v/>
      </c>
      <c r="I1647" s="147" t="str">
        <f t="shared" si="472"/>
        <v/>
      </c>
      <c r="J1647" s="148" t="str">
        <f t="shared" si="473"/>
        <v/>
      </c>
    </row>
    <row r="1648" spans="2:11" x14ac:dyDescent="0.25">
      <c r="B1648" s="22"/>
      <c r="C1648" s="23"/>
      <c r="D1648" s="23"/>
      <c r="E1648" s="32"/>
      <c r="F1648" s="33"/>
      <c r="G1648" s="102"/>
      <c r="H1648" s="146" t="str">
        <f>IF(F1648="","",IF(F1648&gt;$L$3,"",VLOOKUP(F1648,'Índice de Preço  INCC-DI FGV'!$A$3:$D$158,4)))</f>
        <v/>
      </c>
      <c r="I1648" s="147" t="str">
        <f t="shared" si="472"/>
        <v/>
      </c>
      <c r="J1648" s="148" t="str">
        <f t="shared" si="473"/>
        <v/>
      </c>
    </row>
    <row r="1649" spans="2:11" x14ac:dyDescent="0.25">
      <c r="B1649" s="22"/>
      <c r="C1649" s="23"/>
      <c r="D1649" s="23"/>
      <c r="E1649" s="32"/>
      <c r="F1649" s="33"/>
      <c r="G1649" s="102"/>
      <c r="H1649" s="146" t="str">
        <f>IF(F1649="","",IF(F1649&gt;$L$3,"",VLOOKUP(F1649,'Índice de Preço  INCC-DI FGV'!$A$3:$D$158,4)))</f>
        <v/>
      </c>
      <c r="I1649" s="147" t="str">
        <f t="shared" si="472"/>
        <v/>
      </c>
      <c r="J1649" s="148" t="str">
        <f t="shared" si="473"/>
        <v/>
      </c>
    </row>
    <row r="1650" spans="2:11" x14ac:dyDescent="0.25">
      <c r="B1650" s="17" t="s">
        <v>22</v>
      </c>
      <c r="C1650" s="18"/>
      <c r="D1650" s="19"/>
      <c r="E1650" s="20"/>
      <c r="F1650" s="20"/>
      <c r="G1650" s="20"/>
      <c r="H1650" s="125" t="str">
        <f>IF(F1650="","",VLOOKUP(F1650,'Índice de Preço  INCC-DI FGV'!$A$3:$D$158,4))</f>
        <v/>
      </c>
      <c r="I1650" s="135" t="str">
        <f>IF(F1650="","",($L$2/H1650)-1)</f>
        <v/>
      </c>
      <c r="J1650" s="21"/>
    </row>
    <row r="1651" spans="2:11" x14ac:dyDescent="0.25">
      <c r="B1651" s="7">
        <f>B1644+1</f>
        <v>236</v>
      </c>
      <c r="C1651" s="8" t="s">
        <v>469</v>
      </c>
      <c r="D1651" s="8"/>
      <c r="E1651" s="9" t="s">
        <v>130</v>
      </c>
      <c r="F1651" s="10"/>
      <c r="G1651" s="10">
        <f>IF(G1653="","Verificar",TRUNC(MEDIAN(G1653:G1656),2))</f>
        <v>80.099999999999994</v>
      </c>
      <c r="H1651" s="123" t="str">
        <f>IF(F1651="","",VLOOKUP(F1651,'Índice de Preço  INCC-DI FGV'!$A$3:$D$158,4))</f>
        <v/>
      </c>
      <c r="I1651" s="133" t="str">
        <f>IF(F1651="","",($L$2/H1651)-1)</f>
        <v/>
      </c>
      <c r="J1651" s="11">
        <f>IF(J1653="","Verificar",TRUNC(MEDIAN(J1653:J1656),2))</f>
        <v>81.41</v>
      </c>
      <c r="K1651" s="2">
        <f>COUNTA(C1653:C1657)</f>
        <v>1</v>
      </c>
    </row>
    <row r="1652" spans="2:11" x14ac:dyDescent="0.25">
      <c r="B1652" s="12" t="s">
        <v>10</v>
      </c>
      <c r="C1652" s="13" t="s">
        <v>11</v>
      </c>
      <c r="D1652" s="13" t="s">
        <v>12</v>
      </c>
      <c r="E1652" s="14" t="s">
        <v>13</v>
      </c>
      <c r="F1652" s="15" t="s">
        <v>14</v>
      </c>
      <c r="G1652" s="14" t="s">
        <v>7</v>
      </c>
      <c r="H1652" s="124"/>
      <c r="I1652" s="134"/>
      <c r="J1652" s="16"/>
    </row>
    <row r="1653" spans="2:11" ht="67.5" x14ac:dyDescent="0.25">
      <c r="B1653" s="152" t="s">
        <v>1027</v>
      </c>
      <c r="C1653" s="23" t="s">
        <v>261</v>
      </c>
      <c r="D1653" s="23"/>
      <c r="E1653" s="32" t="s">
        <v>470</v>
      </c>
      <c r="F1653" s="33">
        <v>44894</v>
      </c>
      <c r="G1653" s="103">
        <v>80.099999999999994</v>
      </c>
      <c r="H1653" s="146">
        <f>IF(F1653="","",IF(F1653&gt;$L$3,"",VLOOKUP(F1653,'Índice de Preço  INCC-DI FGV'!$A$3:$D$158,4)))</f>
        <v>1050.701</v>
      </c>
      <c r="I1653" s="147">
        <f t="shared" ref="I1653:I1656" si="474">IF(F1653="","",IF(F1653&gt;$L$3,"",($L$2/H1653)-1))</f>
        <v>1.6387154861373654E-2</v>
      </c>
      <c r="J1653" s="148">
        <f t="shared" ref="J1653:J1656" si="475">IF(G1653="","",IF(F1653&gt;$L$3,G1653,G1653*(1+I1653)))</f>
        <v>81.412611104396021</v>
      </c>
    </row>
    <row r="1654" spans="2:11" x14ac:dyDescent="0.25">
      <c r="B1654" s="22"/>
      <c r="C1654" s="23"/>
      <c r="D1654" s="23"/>
      <c r="E1654" s="32"/>
      <c r="F1654" s="33"/>
      <c r="G1654" s="103"/>
      <c r="H1654" s="146" t="str">
        <f>IF(F1654="","",IF(F1654&gt;$L$3,"",VLOOKUP(F1654,'Índice de Preço  INCC-DI FGV'!$A$3:$D$158,4)))</f>
        <v/>
      </c>
      <c r="I1654" s="147" t="str">
        <f t="shared" si="474"/>
        <v/>
      </c>
      <c r="J1654" s="148" t="str">
        <f t="shared" si="475"/>
        <v/>
      </c>
    </row>
    <row r="1655" spans="2:11" x14ac:dyDescent="0.25">
      <c r="B1655" s="22"/>
      <c r="C1655" s="23"/>
      <c r="D1655" s="23"/>
      <c r="E1655" s="32"/>
      <c r="F1655" s="33"/>
      <c r="G1655" s="103"/>
      <c r="H1655" s="146" t="str">
        <f>IF(F1655="","",IF(F1655&gt;$L$3,"",VLOOKUP(F1655,'Índice de Preço  INCC-DI FGV'!$A$3:$D$158,4)))</f>
        <v/>
      </c>
      <c r="I1655" s="147" t="str">
        <f t="shared" si="474"/>
        <v/>
      </c>
      <c r="J1655" s="148" t="str">
        <f t="shared" si="475"/>
        <v/>
      </c>
    </row>
    <row r="1656" spans="2:11" x14ac:dyDescent="0.25">
      <c r="B1656" s="22"/>
      <c r="C1656" s="23"/>
      <c r="D1656" s="23"/>
      <c r="E1656" s="32"/>
      <c r="F1656" s="33"/>
      <c r="G1656" s="102"/>
      <c r="H1656" s="146" t="str">
        <f>IF(F1656="","",IF(F1656&gt;$L$3,"",VLOOKUP(F1656,'Índice de Preço  INCC-DI FGV'!$A$3:$D$158,4)))</f>
        <v/>
      </c>
      <c r="I1656" s="147" t="str">
        <f t="shared" si="474"/>
        <v/>
      </c>
      <c r="J1656" s="148" t="str">
        <f t="shared" si="475"/>
        <v/>
      </c>
    </row>
    <row r="1657" spans="2:11" x14ac:dyDescent="0.25">
      <c r="B1657" s="17" t="s">
        <v>22</v>
      </c>
      <c r="C1657" s="18"/>
      <c r="D1657" s="19"/>
      <c r="E1657" s="20"/>
      <c r="F1657" s="20"/>
      <c r="G1657" s="20"/>
      <c r="H1657" s="125" t="str">
        <f>IF(F1657="","",VLOOKUP(F1657,'Índice de Preço  INCC-DI FGV'!$A$3:$D$158,4))</f>
        <v/>
      </c>
      <c r="I1657" s="135" t="str">
        <f>IF(F1657="","",($L$2/H1657)-1)</f>
        <v/>
      </c>
      <c r="J1657" s="21"/>
    </row>
    <row r="1658" spans="2:11" x14ac:dyDescent="0.25">
      <c r="B1658" s="7">
        <f>B1651+1</f>
        <v>237</v>
      </c>
      <c r="C1658" s="8" t="s">
        <v>471</v>
      </c>
      <c r="D1658" s="8"/>
      <c r="E1658" s="9" t="s">
        <v>130</v>
      </c>
      <c r="F1658" s="10"/>
      <c r="G1658" s="10">
        <f>IF(G1660="","Verificar",TRUNC(MEDIAN(G1660:G1663),2))</f>
        <v>76.94</v>
      </c>
      <c r="H1658" s="123" t="str">
        <f>IF(F1658="","",VLOOKUP(F1658,'Índice de Preço  INCC-DI FGV'!$A$3:$D$158,4))</f>
        <v/>
      </c>
      <c r="I1658" s="133" t="str">
        <f>IF(F1658="","",($L$2/H1658)-1)</f>
        <v/>
      </c>
      <c r="J1658" s="11">
        <f>IF(J1660="","Verificar",TRUNC(MEDIAN(J1660:J1663),2))</f>
        <v>78.2</v>
      </c>
      <c r="K1658" s="2">
        <f>COUNTA(C1660:C1662)</f>
        <v>2</v>
      </c>
    </row>
    <row r="1659" spans="2:11" x14ac:dyDescent="0.25">
      <c r="B1659" s="12" t="s">
        <v>10</v>
      </c>
      <c r="C1659" s="13" t="s">
        <v>11</v>
      </c>
      <c r="D1659" s="13" t="s">
        <v>12</v>
      </c>
      <c r="E1659" s="14" t="s">
        <v>13</v>
      </c>
      <c r="F1659" s="15" t="s">
        <v>14</v>
      </c>
      <c r="G1659" s="14" t="s">
        <v>7</v>
      </c>
      <c r="H1659" s="124"/>
      <c r="I1659" s="134"/>
      <c r="J1659" s="16"/>
    </row>
    <row r="1660" spans="2:11" ht="90" x14ac:dyDescent="0.25">
      <c r="B1660" s="22" t="s">
        <v>1074</v>
      </c>
      <c r="C1660" s="23" t="s">
        <v>1075</v>
      </c>
      <c r="D1660" s="23"/>
      <c r="E1660" s="32" t="s">
        <v>472</v>
      </c>
      <c r="F1660" s="33">
        <v>44895</v>
      </c>
      <c r="G1660" s="103">
        <v>78.5</v>
      </c>
      <c r="H1660" s="146">
        <f>IF(F1660="","",IF(F1660&gt;$L$3,"",VLOOKUP(F1660,'Índice de Preço  INCC-DI FGV'!$A$3:$D$158,4)))</f>
        <v>1050.701</v>
      </c>
      <c r="I1660" s="147">
        <f t="shared" ref="I1660:I1663" si="476">IF(F1660="","",IF(F1660&gt;$L$3,"",($L$2/H1660)-1))</f>
        <v>1.6387154861373654E-2</v>
      </c>
      <c r="J1660" s="148">
        <f t="shared" ref="J1660:J1663" si="477">IF(G1660="","",IF(F1660&gt;$L$3,G1660,G1660*(1+I1660)))</f>
        <v>79.786391656617837</v>
      </c>
    </row>
    <row r="1661" spans="2:11" ht="78.75" x14ac:dyDescent="0.25">
      <c r="B1661" s="22"/>
      <c r="C1661" s="23" t="s">
        <v>473</v>
      </c>
      <c r="D1661" s="23"/>
      <c r="E1661" s="32" t="s">
        <v>474</v>
      </c>
      <c r="F1661" s="33">
        <v>44895</v>
      </c>
      <c r="G1661" s="103">
        <v>75.38</v>
      </c>
      <c r="H1661" s="146">
        <f>IF(F1661="","",IF(F1661&gt;$L$3,"",VLOOKUP(F1661,'Índice de Preço  INCC-DI FGV'!$A$3:$D$158,4)))</f>
        <v>1050.701</v>
      </c>
      <c r="I1661" s="147">
        <f t="shared" si="476"/>
        <v>1.6387154861373654E-2</v>
      </c>
      <c r="J1661" s="148">
        <f t="shared" si="477"/>
        <v>76.615263733450348</v>
      </c>
    </row>
    <row r="1662" spans="2:11" x14ac:dyDescent="0.25">
      <c r="B1662" s="22"/>
      <c r="C1662" s="23"/>
      <c r="D1662" s="23"/>
      <c r="E1662" s="32"/>
      <c r="F1662" s="33"/>
      <c r="G1662" s="102"/>
      <c r="H1662" s="146" t="str">
        <f>IF(F1662="","",IF(F1662&gt;$L$3,"",VLOOKUP(F1662,'Índice de Preço  INCC-DI FGV'!$A$3:$D$158,4)))</f>
        <v/>
      </c>
      <c r="I1662" s="147" t="str">
        <f t="shared" si="476"/>
        <v/>
      </c>
      <c r="J1662" s="148" t="str">
        <f t="shared" si="477"/>
        <v/>
      </c>
    </row>
    <row r="1663" spans="2:11" x14ac:dyDescent="0.25">
      <c r="B1663" s="22"/>
      <c r="C1663" s="23"/>
      <c r="D1663" s="23"/>
      <c r="E1663" s="32"/>
      <c r="F1663" s="33"/>
      <c r="G1663" s="102"/>
      <c r="H1663" s="146" t="str">
        <f>IF(F1663="","",IF(F1663&gt;$L$3,"",VLOOKUP(F1663,'Índice de Preço  INCC-DI FGV'!$A$3:$D$158,4)))</f>
        <v/>
      </c>
      <c r="I1663" s="147" t="str">
        <f t="shared" si="476"/>
        <v/>
      </c>
      <c r="J1663" s="148" t="str">
        <f t="shared" si="477"/>
        <v/>
      </c>
    </row>
    <row r="1664" spans="2:11" x14ac:dyDescent="0.25">
      <c r="B1664" s="17" t="s">
        <v>22</v>
      </c>
      <c r="C1664" s="18"/>
      <c r="D1664" s="19"/>
      <c r="E1664" s="20"/>
      <c r="F1664" s="20"/>
      <c r="G1664" s="20"/>
      <c r="H1664" s="125" t="str">
        <f>IF(F1664="","",VLOOKUP(F1664,'Índice de Preço  INCC-DI FGV'!$A$3:$D$158,4))</f>
        <v/>
      </c>
      <c r="I1664" s="135" t="str">
        <f>IF(F1664="","",($L$2/H1664)-1)</f>
        <v/>
      </c>
      <c r="J1664" s="21"/>
    </row>
    <row r="1665" spans="2:11" x14ac:dyDescent="0.25">
      <c r="B1665" s="7">
        <f>B1658+1</f>
        <v>238</v>
      </c>
      <c r="C1665" s="8" t="s">
        <v>475</v>
      </c>
      <c r="D1665" s="8"/>
      <c r="E1665" s="9" t="s">
        <v>130</v>
      </c>
      <c r="F1665" s="10"/>
      <c r="G1665" s="10">
        <f>IF(G1667="","Verificar",TRUNC(MEDIAN(G1667:G1670),2))</f>
        <v>4.41</v>
      </c>
      <c r="H1665" s="123" t="str">
        <f>IF(F1665="","",VLOOKUP(F1665,'Índice de Preço  INCC-DI FGV'!$A$3:$D$158,4))</f>
        <v/>
      </c>
      <c r="I1665" s="133" t="str">
        <f>IF(F1665="","",($L$2/H1665)-1)</f>
        <v/>
      </c>
      <c r="J1665" s="11">
        <f>IF(J1667="","Verificar",TRUNC(MEDIAN(J1667:J1670),2))</f>
        <v>4.4800000000000004</v>
      </c>
      <c r="K1665" s="2">
        <f>COUNTA(C1667:C1669)</f>
        <v>2</v>
      </c>
    </row>
    <row r="1666" spans="2:11" x14ac:dyDescent="0.25">
      <c r="B1666" s="12" t="s">
        <v>10</v>
      </c>
      <c r="C1666" s="13" t="s">
        <v>11</v>
      </c>
      <c r="D1666" s="13" t="s">
        <v>12</v>
      </c>
      <c r="E1666" s="14" t="s">
        <v>13</v>
      </c>
      <c r="F1666" s="15" t="s">
        <v>14</v>
      </c>
      <c r="G1666" s="14" t="s">
        <v>7</v>
      </c>
      <c r="H1666" s="124"/>
      <c r="I1666" s="134"/>
      <c r="J1666" s="16"/>
    </row>
    <row r="1667" spans="2:11" x14ac:dyDescent="0.25">
      <c r="B1667" s="22"/>
      <c r="C1667" s="23" t="s">
        <v>473</v>
      </c>
      <c r="D1667" s="23" t="s">
        <v>242</v>
      </c>
      <c r="E1667" s="31" t="s">
        <v>476</v>
      </c>
      <c r="F1667" s="26">
        <v>44895</v>
      </c>
      <c r="G1667" s="101">
        <v>4.7</v>
      </c>
      <c r="H1667" s="146">
        <f>IF(F1667="","",IF(F1667&gt;$L$3,"",VLOOKUP(F1667,'Índice de Preço  INCC-DI FGV'!$A$3:$D$158,4)))</f>
        <v>1050.701</v>
      </c>
      <c r="I1667" s="147">
        <f t="shared" ref="I1667:I1670" si="478">IF(F1667="","",IF(F1667&gt;$L$3,"",($L$2/H1667)-1))</f>
        <v>1.6387154861373654E-2</v>
      </c>
      <c r="J1667" s="148">
        <f t="shared" ref="J1667:J1670" si="479">IF(G1667="","",IF(F1667&gt;$L$3,G1667,G1667*(1+I1667)))</f>
        <v>4.777019627848456</v>
      </c>
    </row>
    <row r="1668" spans="2:11" x14ac:dyDescent="0.25">
      <c r="B1668" s="22" t="s">
        <v>369</v>
      </c>
      <c r="C1668" s="23" t="s">
        <v>268</v>
      </c>
      <c r="D1668" s="23" t="s">
        <v>242</v>
      </c>
      <c r="E1668" s="31" t="s">
        <v>477</v>
      </c>
      <c r="F1668" s="26">
        <v>44895</v>
      </c>
      <c r="G1668" s="101">
        <v>4.12</v>
      </c>
      <c r="H1668" s="146">
        <f>IF(F1668="","",IF(F1668&gt;$L$3,"",VLOOKUP(F1668,'Índice de Preço  INCC-DI FGV'!$A$3:$D$158,4)))</f>
        <v>1050.701</v>
      </c>
      <c r="I1668" s="147">
        <f t="shared" si="478"/>
        <v>1.6387154861373654E-2</v>
      </c>
      <c r="J1668" s="148">
        <f t="shared" si="479"/>
        <v>4.1875150780288593</v>
      </c>
    </row>
    <row r="1669" spans="2:11" x14ac:dyDescent="0.25">
      <c r="B1669" s="22"/>
      <c r="C1669" s="23"/>
      <c r="D1669" s="23"/>
      <c r="E1669" s="32"/>
      <c r="F1669" s="33"/>
      <c r="G1669" s="102"/>
      <c r="H1669" s="146" t="str">
        <f>IF(F1669="","",IF(F1669&gt;$L$3,"",VLOOKUP(F1669,'Índice de Preço  INCC-DI FGV'!$A$3:$D$158,4)))</f>
        <v/>
      </c>
      <c r="I1669" s="147" t="str">
        <f t="shared" si="478"/>
        <v/>
      </c>
      <c r="J1669" s="148" t="str">
        <f t="shared" si="479"/>
        <v/>
      </c>
    </row>
    <row r="1670" spans="2:11" x14ac:dyDescent="0.25">
      <c r="B1670" s="22"/>
      <c r="C1670" s="23"/>
      <c r="D1670" s="23"/>
      <c r="E1670" s="32"/>
      <c r="F1670" s="33"/>
      <c r="G1670" s="102"/>
      <c r="H1670" s="146" t="str">
        <f>IF(F1670="","",IF(F1670&gt;$L$3,"",VLOOKUP(F1670,'Índice de Preço  INCC-DI FGV'!$A$3:$D$158,4)))</f>
        <v/>
      </c>
      <c r="I1670" s="147" t="str">
        <f t="shared" si="478"/>
        <v/>
      </c>
      <c r="J1670" s="148" t="str">
        <f t="shared" si="479"/>
        <v/>
      </c>
    </row>
    <row r="1671" spans="2:11" x14ac:dyDescent="0.25">
      <c r="B1671" s="17" t="s">
        <v>22</v>
      </c>
      <c r="C1671" s="18"/>
      <c r="D1671" s="19"/>
      <c r="E1671" s="20"/>
      <c r="F1671" s="20"/>
      <c r="G1671" s="20"/>
      <c r="H1671" s="125" t="str">
        <f>IF(F1671="","",VLOOKUP(F1671,'Índice de Preço  INCC-DI FGV'!$A$3:$D$158,4))</f>
        <v/>
      </c>
      <c r="I1671" s="135" t="str">
        <f>IF(F1671="","",($L$2/H1671)-1)</f>
        <v/>
      </c>
      <c r="J1671" s="21"/>
    </row>
    <row r="1672" spans="2:11" ht="33.75" x14ac:dyDescent="0.25">
      <c r="B1672" s="7">
        <f>B1665+1</f>
        <v>239</v>
      </c>
      <c r="C1672" s="8" t="s">
        <v>478</v>
      </c>
      <c r="D1672" s="8"/>
      <c r="E1672" s="30" t="s">
        <v>130</v>
      </c>
      <c r="F1672" s="10"/>
      <c r="G1672" s="10">
        <f>IF(G1674="","Verificar",TRUNC(MEDIAN(G1674:G1677),2))</f>
        <v>337.27</v>
      </c>
      <c r="H1672" s="123" t="str">
        <f>IF(F1672="","",VLOOKUP(F1672,'Índice de Preço  INCC-DI FGV'!$A$3:$D$158,4))</f>
        <v/>
      </c>
      <c r="I1672" s="133" t="str">
        <f>IF(F1672="","",($L$2/H1672)-1)</f>
        <v/>
      </c>
      <c r="J1672" s="11">
        <f>IF(J1674="","Verificar",TRUNC(MEDIAN(J1674:J1677),2))</f>
        <v>344.77</v>
      </c>
      <c r="K1672" s="2">
        <f>COUNTA(C1674:C1676)</f>
        <v>1</v>
      </c>
    </row>
    <row r="1673" spans="2:11" x14ac:dyDescent="0.25">
      <c r="B1673" s="12" t="s">
        <v>10</v>
      </c>
      <c r="C1673" s="13" t="s">
        <v>11</v>
      </c>
      <c r="D1673" s="13" t="s">
        <v>12</v>
      </c>
      <c r="E1673" s="13" t="s">
        <v>13</v>
      </c>
      <c r="F1673" s="15" t="s">
        <v>14</v>
      </c>
      <c r="G1673" s="14" t="s">
        <v>7</v>
      </c>
      <c r="H1673" s="124"/>
      <c r="I1673" s="134"/>
      <c r="J1673" s="16"/>
    </row>
    <row r="1674" spans="2:11" x14ac:dyDescent="0.25">
      <c r="B1674" s="24"/>
      <c r="C1674" s="23" t="s">
        <v>330</v>
      </c>
      <c r="D1674" s="23"/>
      <c r="E1674" s="32"/>
      <c r="F1674" s="33">
        <v>44804</v>
      </c>
      <c r="G1674" s="103">
        <v>337.27</v>
      </c>
      <c r="H1674" s="146">
        <f>IF(F1674="","",IF(F1674&gt;$L$3,"",VLOOKUP(F1674,'Índice de Preço  INCC-DI FGV'!$A$3:$D$158,4)))</f>
        <v>1044.6790000000001</v>
      </c>
      <c r="I1674" s="147">
        <f t="shared" ref="I1674:I1677" si="480">IF(F1674="","",IF(F1674&gt;$L$3,"",($L$2/H1674)-1))</f>
        <v>2.2246067930914659E-2</v>
      </c>
      <c r="J1674" s="148">
        <f t="shared" ref="J1674:J1677" si="481">IF(G1674="","",IF(F1674&gt;$L$3,G1674,G1674*(1+I1674)))</f>
        <v>344.77293133105957</v>
      </c>
    </row>
    <row r="1675" spans="2:11" x14ac:dyDescent="0.25">
      <c r="B1675" s="24"/>
      <c r="C1675" s="23"/>
      <c r="D1675" s="23"/>
      <c r="E1675" s="32"/>
      <c r="F1675" s="26"/>
      <c r="G1675" s="101"/>
      <c r="H1675" s="146" t="str">
        <f>IF(F1675="","",IF(F1675&gt;$L$3,"",VLOOKUP(F1675,'Índice de Preço  INCC-DI FGV'!$A$3:$D$158,4)))</f>
        <v/>
      </c>
      <c r="I1675" s="147" t="str">
        <f t="shared" si="480"/>
        <v/>
      </c>
      <c r="J1675" s="148" t="str">
        <f t="shared" si="481"/>
        <v/>
      </c>
    </row>
    <row r="1676" spans="2:11" x14ac:dyDescent="0.25">
      <c r="B1676" s="24"/>
      <c r="C1676" s="23"/>
      <c r="D1676" s="23"/>
      <c r="E1676" s="32"/>
      <c r="F1676" s="26"/>
      <c r="G1676" s="101"/>
      <c r="H1676" s="146" t="str">
        <f>IF(F1676="","",IF(F1676&gt;$L$3,"",VLOOKUP(F1676,'Índice de Preço  INCC-DI FGV'!$A$3:$D$158,4)))</f>
        <v/>
      </c>
      <c r="I1676" s="147" t="str">
        <f t="shared" si="480"/>
        <v/>
      </c>
      <c r="J1676" s="148" t="str">
        <f t="shared" si="481"/>
        <v/>
      </c>
    </row>
    <row r="1677" spans="2:11" x14ac:dyDescent="0.25">
      <c r="B1677" s="22"/>
      <c r="C1677" s="23"/>
      <c r="D1677" s="23"/>
      <c r="E1677" s="32"/>
      <c r="F1677" s="33"/>
      <c r="G1677" s="102"/>
      <c r="H1677" s="146" t="str">
        <f>IF(F1677="","",IF(F1677&gt;$L$3,"",VLOOKUP(F1677,'Índice de Preço  INCC-DI FGV'!$A$3:$D$158,4)))</f>
        <v/>
      </c>
      <c r="I1677" s="147" t="str">
        <f t="shared" si="480"/>
        <v/>
      </c>
      <c r="J1677" s="148" t="str">
        <f t="shared" si="481"/>
        <v/>
      </c>
    </row>
    <row r="1678" spans="2:11" x14ac:dyDescent="0.25">
      <c r="B1678" s="17" t="s">
        <v>22</v>
      </c>
      <c r="C1678" s="18"/>
      <c r="D1678" s="19"/>
      <c r="E1678" s="20"/>
      <c r="F1678" s="20"/>
      <c r="G1678" s="20"/>
      <c r="H1678" s="125" t="str">
        <f>IF(F1678="","",VLOOKUP(F1678,'Índice de Preço  INCC-DI FGV'!$A$3:$D$158,4))</f>
        <v/>
      </c>
      <c r="I1678" s="135" t="str">
        <f>IF(F1678="","",($L$2/H1678)-1)</f>
        <v/>
      </c>
      <c r="J1678" s="21"/>
    </row>
    <row r="1679" spans="2:11" ht="33.75" x14ac:dyDescent="0.25">
      <c r="B1679" s="7">
        <f>B1672+1</f>
        <v>240</v>
      </c>
      <c r="C1679" s="8" t="s">
        <v>479</v>
      </c>
      <c r="D1679" s="8"/>
      <c r="E1679" s="30" t="s">
        <v>130</v>
      </c>
      <c r="F1679" s="10"/>
      <c r="G1679" s="10">
        <f>IF(G1681="","Verificar",TRUNC(MEDIAN(G1681:G1684),2))</f>
        <v>337.27</v>
      </c>
      <c r="H1679" s="123" t="str">
        <f>IF(F1679="","",VLOOKUP(F1679,'Índice de Preço  INCC-DI FGV'!$A$3:$D$158,4))</f>
        <v/>
      </c>
      <c r="I1679" s="133" t="str">
        <f>IF(F1679="","",($L$2/H1679)-1)</f>
        <v/>
      </c>
      <c r="J1679" s="11">
        <f>IF(J1681="","Verificar",TRUNC(MEDIAN(J1681:J1684),2))</f>
        <v>344.77</v>
      </c>
      <c r="K1679" s="2">
        <f>COUNTA(C1681:C1683)</f>
        <v>1</v>
      </c>
    </row>
    <row r="1680" spans="2:11" x14ac:dyDescent="0.25">
      <c r="B1680" s="12" t="s">
        <v>10</v>
      </c>
      <c r="C1680" s="13" t="s">
        <v>11</v>
      </c>
      <c r="D1680" s="13" t="s">
        <v>12</v>
      </c>
      <c r="E1680" s="13" t="s">
        <v>13</v>
      </c>
      <c r="F1680" s="15" t="s">
        <v>14</v>
      </c>
      <c r="G1680" s="14" t="s">
        <v>7</v>
      </c>
      <c r="H1680" s="124"/>
      <c r="I1680" s="134"/>
      <c r="J1680" s="16"/>
    </row>
    <row r="1681" spans="2:11" x14ac:dyDescent="0.25">
      <c r="B1681" s="24"/>
      <c r="C1681" s="23" t="s">
        <v>330</v>
      </c>
      <c r="D1681" s="23"/>
      <c r="E1681" s="32"/>
      <c r="F1681" s="33">
        <v>44804</v>
      </c>
      <c r="G1681" s="103">
        <v>337.27</v>
      </c>
      <c r="H1681" s="146">
        <f>IF(F1681="","",IF(F1681&gt;$L$3,"",VLOOKUP(F1681,'Índice de Preço  INCC-DI FGV'!$A$3:$D$158,4)))</f>
        <v>1044.6790000000001</v>
      </c>
      <c r="I1681" s="147">
        <f t="shared" ref="I1681:I1684" si="482">IF(F1681="","",IF(F1681&gt;$L$3,"",($L$2/H1681)-1))</f>
        <v>2.2246067930914659E-2</v>
      </c>
      <c r="J1681" s="148">
        <f t="shared" ref="J1681:J1684" si="483">IF(G1681="","",IF(F1681&gt;$L$3,G1681,G1681*(1+I1681)))</f>
        <v>344.77293133105957</v>
      </c>
    </row>
    <row r="1682" spans="2:11" x14ac:dyDescent="0.25">
      <c r="B1682" s="24"/>
      <c r="C1682" s="23"/>
      <c r="D1682" s="23"/>
      <c r="E1682" s="32"/>
      <c r="F1682" s="26"/>
      <c r="G1682" s="101"/>
      <c r="H1682" s="146" t="str">
        <f>IF(F1682="","",IF(F1682&gt;$L$3,"",VLOOKUP(F1682,'Índice de Preço  INCC-DI FGV'!$A$3:$D$158,4)))</f>
        <v/>
      </c>
      <c r="I1682" s="147" t="str">
        <f t="shared" si="482"/>
        <v/>
      </c>
      <c r="J1682" s="148" t="str">
        <f t="shared" si="483"/>
        <v/>
      </c>
    </row>
    <row r="1683" spans="2:11" x14ac:dyDescent="0.25">
      <c r="B1683" s="24"/>
      <c r="C1683" s="23"/>
      <c r="D1683" s="23"/>
      <c r="E1683" s="32"/>
      <c r="F1683" s="26"/>
      <c r="G1683" s="101"/>
      <c r="H1683" s="146" t="str">
        <f>IF(F1683="","",IF(F1683&gt;$L$3,"",VLOOKUP(F1683,'Índice de Preço  INCC-DI FGV'!$A$3:$D$158,4)))</f>
        <v/>
      </c>
      <c r="I1683" s="147" t="str">
        <f t="shared" si="482"/>
        <v/>
      </c>
      <c r="J1683" s="148" t="str">
        <f t="shared" si="483"/>
        <v/>
      </c>
    </row>
    <row r="1684" spans="2:11" x14ac:dyDescent="0.25">
      <c r="B1684" s="22"/>
      <c r="C1684" s="23"/>
      <c r="D1684" s="23"/>
      <c r="E1684" s="32"/>
      <c r="F1684" s="33"/>
      <c r="G1684" s="102"/>
      <c r="H1684" s="146" t="str">
        <f>IF(F1684="","",IF(F1684&gt;$L$3,"",VLOOKUP(F1684,'Índice de Preço  INCC-DI FGV'!$A$3:$D$158,4)))</f>
        <v/>
      </c>
      <c r="I1684" s="147" t="str">
        <f t="shared" si="482"/>
        <v/>
      </c>
      <c r="J1684" s="148" t="str">
        <f t="shared" si="483"/>
        <v/>
      </c>
    </row>
    <row r="1685" spans="2:11" x14ac:dyDescent="0.25">
      <c r="B1685" s="17" t="s">
        <v>22</v>
      </c>
      <c r="C1685" s="18"/>
      <c r="D1685" s="19"/>
      <c r="E1685" s="20"/>
      <c r="F1685" s="20"/>
      <c r="G1685" s="20"/>
      <c r="H1685" s="125" t="str">
        <f>IF(F1685="","",VLOOKUP(F1685,'Índice de Preço  INCC-DI FGV'!$A$3:$D$158,4))</f>
        <v/>
      </c>
      <c r="I1685" s="135" t="str">
        <f>IF(F1685="","",($L$2/H1685)-1)</f>
        <v/>
      </c>
      <c r="J1685" s="21"/>
    </row>
    <row r="1686" spans="2:11" x14ac:dyDescent="0.25">
      <c r="B1686" s="7">
        <f>B1679+1</f>
        <v>241</v>
      </c>
      <c r="C1686" s="8" t="s">
        <v>480</v>
      </c>
      <c r="D1686" s="8"/>
      <c r="E1686" s="30" t="s">
        <v>130</v>
      </c>
      <c r="F1686" s="10"/>
      <c r="G1686" s="10">
        <f>IF(G1688="","Verificar",TRUNC(MEDIAN(G1688:G1691),2))</f>
        <v>303.83999999999997</v>
      </c>
      <c r="H1686" s="123" t="str">
        <f>IF(F1686="","",VLOOKUP(F1686,'Índice de Preço  INCC-DI FGV'!$A$3:$D$158,4))</f>
        <v/>
      </c>
      <c r="I1686" s="133" t="str">
        <f>IF(F1686="","",($L$2/H1686)-1)</f>
        <v/>
      </c>
      <c r="J1686" s="11">
        <f>IF(J1688="","Verificar",TRUNC(MEDIAN(J1688:J1691),2))</f>
        <v>310.58999999999997</v>
      </c>
      <c r="K1686" s="2">
        <f>COUNTA(C1688:C1690)</f>
        <v>1</v>
      </c>
    </row>
    <row r="1687" spans="2:11" x14ac:dyDescent="0.25">
      <c r="B1687" s="12" t="s">
        <v>10</v>
      </c>
      <c r="C1687" s="13" t="s">
        <v>11</v>
      </c>
      <c r="D1687" s="13" t="s">
        <v>12</v>
      </c>
      <c r="E1687" s="13" t="s">
        <v>13</v>
      </c>
      <c r="F1687" s="15" t="s">
        <v>14</v>
      </c>
      <c r="G1687" s="14" t="s">
        <v>7</v>
      </c>
      <c r="H1687" s="124"/>
      <c r="I1687" s="134"/>
      <c r="J1687" s="16"/>
    </row>
    <row r="1688" spans="2:11" ht="123.75" x14ac:dyDescent="0.25">
      <c r="B1688" s="24"/>
      <c r="C1688" s="23" t="s">
        <v>481</v>
      </c>
      <c r="D1688" s="25"/>
      <c r="E1688" s="32" t="s">
        <v>482</v>
      </c>
      <c r="F1688" s="26">
        <v>44788</v>
      </c>
      <c r="G1688" s="101">
        <v>303.83999999999997</v>
      </c>
      <c r="H1688" s="146">
        <f>IF(F1688="","",IF(F1688&gt;$L$3,"",VLOOKUP(F1688,'Índice de Preço  INCC-DI FGV'!$A$3:$D$158,4)))</f>
        <v>1044.6790000000001</v>
      </c>
      <c r="I1688" s="147">
        <f t="shared" ref="I1688:I1691" si="484">IF(F1688="","",IF(F1688&gt;$L$3,"",($L$2/H1688)-1))</f>
        <v>2.2246067930914659E-2</v>
      </c>
      <c r="J1688" s="148">
        <f t="shared" ref="J1688:J1691" si="485">IF(G1688="","",IF(F1688&gt;$L$3,G1688,G1688*(1+I1688)))</f>
        <v>310.59924528012908</v>
      </c>
    </row>
    <row r="1689" spans="2:11" x14ac:dyDescent="0.25">
      <c r="B1689" s="24"/>
      <c r="C1689" s="23"/>
      <c r="D1689" s="23"/>
      <c r="E1689" s="32"/>
      <c r="F1689" s="26"/>
      <c r="G1689" s="101"/>
      <c r="H1689" s="146" t="str">
        <f>IF(F1689="","",IF(F1689&gt;$L$3,"",VLOOKUP(F1689,'Índice de Preço  INCC-DI FGV'!$A$3:$D$158,4)))</f>
        <v/>
      </c>
      <c r="I1689" s="147" t="str">
        <f t="shared" si="484"/>
        <v/>
      </c>
      <c r="J1689" s="148" t="str">
        <f t="shared" si="485"/>
        <v/>
      </c>
    </row>
    <row r="1690" spans="2:11" x14ac:dyDescent="0.25">
      <c r="B1690" s="24"/>
      <c r="C1690" s="23"/>
      <c r="D1690" s="23"/>
      <c r="E1690" s="32"/>
      <c r="F1690" s="26"/>
      <c r="G1690" s="101"/>
      <c r="H1690" s="146" t="str">
        <f>IF(F1690="","",IF(F1690&gt;$L$3,"",VLOOKUP(F1690,'Índice de Preço  INCC-DI FGV'!$A$3:$D$158,4)))</f>
        <v/>
      </c>
      <c r="I1690" s="147" t="str">
        <f t="shared" si="484"/>
        <v/>
      </c>
      <c r="J1690" s="148" t="str">
        <f t="shared" si="485"/>
        <v/>
      </c>
    </row>
    <row r="1691" spans="2:11" x14ac:dyDescent="0.25">
      <c r="B1691" s="22"/>
      <c r="C1691" s="23"/>
      <c r="D1691" s="23"/>
      <c r="E1691" s="32"/>
      <c r="F1691" s="33"/>
      <c r="G1691" s="102"/>
      <c r="H1691" s="146" t="str">
        <f>IF(F1691="","",IF(F1691&gt;$L$3,"",VLOOKUP(F1691,'Índice de Preço  INCC-DI FGV'!$A$3:$D$158,4)))</f>
        <v/>
      </c>
      <c r="I1691" s="147" t="str">
        <f t="shared" si="484"/>
        <v/>
      </c>
      <c r="J1691" s="148" t="str">
        <f t="shared" si="485"/>
        <v/>
      </c>
    </row>
    <row r="1692" spans="2:11" x14ac:dyDescent="0.25">
      <c r="B1692" s="17" t="s">
        <v>22</v>
      </c>
      <c r="C1692" s="18"/>
      <c r="D1692" s="19"/>
      <c r="E1692" s="20"/>
      <c r="F1692" s="20"/>
      <c r="G1692" s="20"/>
      <c r="H1692" s="125" t="str">
        <f>IF(F1692="","",VLOOKUP(F1692,'Índice de Preço  INCC-DI FGV'!$A$3:$D$158,4))</f>
        <v/>
      </c>
      <c r="I1692" s="135" t="str">
        <f>IF(F1692="","",($L$2/H1692)-1)</f>
        <v/>
      </c>
      <c r="J1692" s="21"/>
    </row>
    <row r="1693" spans="2:11" ht="22.5" x14ac:dyDescent="0.25">
      <c r="B1693" s="7">
        <f>B1686+1</f>
        <v>242</v>
      </c>
      <c r="C1693" s="8" t="s">
        <v>483</v>
      </c>
      <c r="D1693" s="8"/>
      <c r="E1693" s="30" t="s">
        <v>130</v>
      </c>
      <c r="F1693" s="10"/>
      <c r="G1693" s="10">
        <f>IF(G1695="","Verificar",TRUNC(MEDIAN(G1695:G1698),2))</f>
        <v>419.05</v>
      </c>
      <c r="H1693" s="123" t="str">
        <f>IF(F1693="","",VLOOKUP(F1693,'Índice de Preço  INCC-DI FGV'!$A$3:$D$158,4))</f>
        <v/>
      </c>
      <c r="I1693" s="133" t="str">
        <f>IF(F1693="","",($L$2/H1693)-1)</f>
        <v/>
      </c>
      <c r="J1693" s="11">
        <f>IF(J1695="","Verificar",TRUNC(MEDIAN(J1695:J1698),2))</f>
        <v>419.05</v>
      </c>
      <c r="K1693" s="2">
        <f>COUNTA(C1695:C1697)</f>
        <v>1</v>
      </c>
    </row>
    <row r="1694" spans="2:11" x14ac:dyDescent="0.25">
      <c r="B1694" s="12" t="s">
        <v>10</v>
      </c>
      <c r="C1694" s="13" t="s">
        <v>11</v>
      </c>
      <c r="D1694" s="13" t="s">
        <v>12</v>
      </c>
      <c r="E1694" s="13" t="s">
        <v>13</v>
      </c>
      <c r="F1694" s="15" t="s">
        <v>14</v>
      </c>
      <c r="G1694" s="14" t="s">
        <v>7</v>
      </c>
      <c r="H1694" s="124"/>
      <c r="I1694" s="134"/>
      <c r="J1694" s="16"/>
    </row>
    <row r="1695" spans="2:11" ht="33.75" x14ac:dyDescent="0.25">
      <c r="B1695" s="24"/>
      <c r="C1695" s="23" t="s">
        <v>484</v>
      </c>
      <c r="D1695" s="25"/>
      <c r="E1695" s="32" t="s">
        <v>485</v>
      </c>
      <c r="F1695" s="26">
        <v>45113</v>
      </c>
      <c r="G1695" s="101">
        <v>419.05</v>
      </c>
      <c r="H1695" s="146" t="str">
        <f>IF(F1695="","",IF(F1695&gt;$L$3,"",VLOOKUP(F1695,'Índice de Preço  INCC-DI FGV'!$A$3:$D$158,4)))</f>
        <v/>
      </c>
      <c r="I1695" s="147" t="str">
        <f t="shared" ref="I1695:I1698" si="486">IF(F1695="","",IF(F1695&gt;$L$3,"",($L$2/H1695)-1))</f>
        <v/>
      </c>
      <c r="J1695" s="148">
        <f t="shared" ref="J1695:J1698" si="487">IF(G1695="","",IF(F1695&gt;$L$3,G1695,G1695*(1+I1695)))</f>
        <v>419.05</v>
      </c>
    </row>
    <row r="1696" spans="2:11" x14ac:dyDescent="0.25">
      <c r="B1696" s="24"/>
      <c r="C1696" s="23"/>
      <c r="D1696" s="23"/>
      <c r="E1696" s="32"/>
      <c r="F1696" s="26"/>
      <c r="G1696" s="101"/>
      <c r="H1696" s="146" t="str">
        <f>IF(F1696="","",IF(F1696&gt;$L$3,"",VLOOKUP(F1696,'Índice de Preço  INCC-DI FGV'!$A$3:$D$158,4)))</f>
        <v/>
      </c>
      <c r="I1696" s="147" t="str">
        <f t="shared" si="486"/>
        <v/>
      </c>
      <c r="J1696" s="148" t="str">
        <f t="shared" si="487"/>
        <v/>
      </c>
    </row>
    <row r="1697" spans="2:11" x14ac:dyDescent="0.25">
      <c r="B1697" s="24"/>
      <c r="C1697" s="23"/>
      <c r="D1697" s="23"/>
      <c r="E1697" s="32"/>
      <c r="F1697" s="26"/>
      <c r="G1697" s="101"/>
      <c r="H1697" s="146" t="str">
        <f>IF(F1697="","",IF(F1697&gt;$L$3,"",VLOOKUP(F1697,'Índice de Preço  INCC-DI FGV'!$A$3:$D$158,4)))</f>
        <v/>
      </c>
      <c r="I1697" s="147" t="str">
        <f t="shared" si="486"/>
        <v/>
      </c>
      <c r="J1697" s="148" t="str">
        <f t="shared" si="487"/>
        <v/>
      </c>
    </row>
    <row r="1698" spans="2:11" x14ac:dyDescent="0.25">
      <c r="B1698" s="22"/>
      <c r="C1698" s="23"/>
      <c r="D1698" s="23"/>
      <c r="E1698" s="32"/>
      <c r="F1698" s="33"/>
      <c r="G1698" s="102"/>
      <c r="H1698" s="146" t="str">
        <f>IF(F1698="","",IF(F1698&gt;$L$3,"",VLOOKUP(F1698,'Índice de Preço  INCC-DI FGV'!$A$3:$D$158,4)))</f>
        <v/>
      </c>
      <c r="I1698" s="147" t="str">
        <f t="shared" si="486"/>
        <v/>
      </c>
      <c r="J1698" s="148" t="str">
        <f t="shared" si="487"/>
        <v/>
      </c>
    </row>
    <row r="1699" spans="2:11" x14ac:dyDescent="0.25">
      <c r="B1699" s="17" t="s">
        <v>22</v>
      </c>
      <c r="C1699" s="18"/>
      <c r="D1699" s="19"/>
      <c r="E1699" s="20"/>
      <c r="F1699" s="20"/>
      <c r="G1699" s="20"/>
      <c r="H1699" s="125" t="str">
        <f>IF(F1699="","",VLOOKUP(F1699,'Índice de Preço  INCC-DI FGV'!$A$3:$D$158,4))</f>
        <v/>
      </c>
      <c r="I1699" s="135" t="str">
        <f>IF(F1699="","",($L$2/H1699)-1)</f>
        <v/>
      </c>
      <c r="J1699" s="21"/>
    </row>
    <row r="1700" spans="2:11" x14ac:dyDescent="0.25">
      <c r="B1700" s="7">
        <f>B1693+1</f>
        <v>243</v>
      </c>
      <c r="C1700" s="8" t="s">
        <v>486</v>
      </c>
      <c r="D1700" s="8"/>
      <c r="E1700" s="30" t="s">
        <v>130</v>
      </c>
      <c r="F1700" s="10"/>
      <c r="G1700" s="10">
        <f>IF(G1702="","Verificar",TRUNC(MEDIAN(G1702:G1705),2))</f>
        <v>1500</v>
      </c>
      <c r="H1700" s="123" t="str">
        <f>IF(F1700="","",VLOOKUP(F1700,'Índice de Preço  INCC-DI FGV'!$A$3:$D$158,4))</f>
        <v/>
      </c>
      <c r="I1700" s="133" t="str">
        <f>IF(F1700="","",($L$2/H1700)-1)</f>
        <v/>
      </c>
      <c r="J1700" s="11">
        <f>IF(J1702="","Verificar",TRUNC(MEDIAN(J1702:J1705),2))</f>
        <v>1500</v>
      </c>
      <c r="K1700" s="2">
        <f>COUNTA(C1702:C1704)</f>
        <v>1</v>
      </c>
    </row>
    <row r="1701" spans="2:11" x14ac:dyDescent="0.25">
      <c r="B1701" s="12" t="s">
        <v>10</v>
      </c>
      <c r="C1701" s="13" t="s">
        <v>11</v>
      </c>
      <c r="D1701" s="13" t="s">
        <v>12</v>
      </c>
      <c r="E1701" s="13" t="s">
        <v>13</v>
      </c>
      <c r="F1701" s="15" t="s">
        <v>14</v>
      </c>
      <c r="G1701" s="14" t="s">
        <v>7</v>
      </c>
      <c r="H1701" s="124"/>
      <c r="I1701" s="134"/>
      <c r="J1701" s="16"/>
    </row>
    <row r="1702" spans="2:11" ht="67.5" x14ac:dyDescent="0.25">
      <c r="B1702" s="24" t="s">
        <v>347</v>
      </c>
      <c r="C1702" s="23" t="s">
        <v>487</v>
      </c>
      <c r="D1702" s="25"/>
      <c r="E1702" s="32" t="s">
        <v>851</v>
      </c>
      <c r="F1702" s="26">
        <v>45113</v>
      </c>
      <c r="G1702" s="101">
        <v>1500</v>
      </c>
      <c r="H1702" s="146" t="str">
        <f>IF(F1702="","",IF(F1702&gt;$L$3,"",VLOOKUP(F1702,'Índice de Preço  INCC-DI FGV'!$A$3:$D$158,4)))</f>
        <v/>
      </c>
      <c r="I1702" s="147" t="str">
        <f t="shared" ref="I1702:I1705" si="488">IF(F1702="","",IF(F1702&gt;$L$3,"",($L$2/H1702)-1))</f>
        <v/>
      </c>
      <c r="J1702" s="148">
        <f t="shared" ref="J1702:J1705" si="489">IF(G1702="","",IF(F1702&gt;$L$3,G1702,G1702*(1+I1702)))</f>
        <v>1500</v>
      </c>
    </row>
    <row r="1703" spans="2:11" x14ac:dyDescent="0.25">
      <c r="B1703" s="24"/>
      <c r="C1703" s="23"/>
      <c r="D1703" s="23"/>
      <c r="E1703" s="32"/>
      <c r="F1703" s="26"/>
      <c r="G1703" s="101"/>
      <c r="H1703" s="146" t="str">
        <f>IF(F1703="","",IF(F1703&gt;$L$3,"",VLOOKUP(F1703,'Índice de Preço  INCC-DI FGV'!$A$3:$D$158,4)))</f>
        <v/>
      </c>
      <c r="I1703" s="147" t="str">
        <f t="shared" si="488"/>
        <v/>
      </c>
      <c r="J1703" s="148" t="str">
        <f t="shared" si="489"/>
        <v/>
      </c>
    </row>
    <row r="1704" spans="2:11" x14ac:dyDescent="0.25">
      <c r="B1704" s="24"/>
      <c r="C1704" s="23"/>
      <c r="D1704" s="23"/>
      <c r="E1704" s="32"/>
      <c r="F1704" s="26"/>
      <c r="G1704" s="101"/>
      <c r="H1704" s="146" t="str">
        <f>IF(F1704="","",IF(F1704&gt;$L$3,"",VLOOKUP(F1704,'Índice de Preço  INCC-DI FGV'!$A$3:$D$158,4)))</f>
        <v/>
      </c>
      <c r="I1704" s="147" t="str">
        <f t="shared" si="488"/>
        <v/>
      </c>
      <c r="J1704" s="148" t="str">
        <f t="shared" si="489"/>
        <v/>
      </c>
    </row>
    <row r="1705" spans="2:11" x14ac:dyDescent="0.25">
      <c r="B1705" s="22"/>
      <c r="C1705" s="23"/>
      <c r="D1705" s="23"/>
      <c r="E1705" s="32"/>
      <c r="F1705" s="33"/>
      <c r="G1705" s="102"/>
      <c r="H1705" s="146" t="str">
        <f>IF(F1705="","",IF(F1705&gt;$L$3,"",VLOOKUP(F1705,'Índice de Preço  INCC-DI FGV'!$A$3:$D$158,4)))</f>
        <v/>
      </c>
      <c r="I1705" s="147" t="str">
        <f t="shared" si="488"/>
        <v/>
      </c>
      <c r="J1705" s="148" t="str">
        <f t="shared" si="489"/>
        <v/>
      </c>
    </row>
    <row r="1706" spans="2:11" x14ac:dyDescent="0.25">
      <c r="B1706" s="17" t="s">
        <v>22</v>
      </c>
      <c r="C1706" s="18"/>
      <c r="D1706" s="19"/>
      <c r="E1706" s="20"/>
      <c r="F1706" s="20"/>
      <c r="G1706" s="20"/>
      <c r="H1706" s="125" t="str">
        <f>IF(F1706="","",VLOOKUP(F1706,'Índice de Preço  INCC-DI FGV'!$A$3:$D$158,4))</f>
        <v/>
      </c>
      <c r="I1706" s="135" t="str">
        <f>IF(F1706="","",($L$2/H1706)-1)</f>
        <v/>
      </c>
      <c r="J1706" s="21"/>
    </row>
    <row r="1707" spans="2:11" x14ac:dyDescent="0.25">
      <c r="B1707" s="7">
        <f>B1700+1</f>
        <v>244</v>
      </c>
      <c r="C1707" s="8" t="s">
        <v>488</v>
      </c>
      <c r="D1707" s="8"/>
      <c r="E1707" s="30" t="s">
        <v>130</v>
      </c>
      <c r="F1707" s="10"/>
      <c r="G1707" s="10">
        <f>IF(G1709="","Verificar",TRUNC(MEDIAN(G1709:G1712),2))</f>
        <v>56.03</v>
      </c>
      <c r="H1707" s="123" t="str">
        <f>IF(F1707="","",VLOOKUP(F1707,'Índice de Preço  INCC-DI FGV'!$A$3:$D$158,4))</f>
        <v/>
      </c>
      <c r="I1707" s="133" t="str">
        <f>IF(F1707="","",($L$2/H1707)-1)</f>
        <v/>
      </c>
      <c r="J1707" s="11">
        <f>IF(J1709="","Verificar",TRUNC(MEDIAN(J1709:J1712),2))</f>
        <v>62.17</v>
      </c>
      <c r="K1707" s="2">
        <f>COUNTA(C1709:C1711)</f>
        <v>1</v>
      </c>
    </row>
    <row r="1708" spans="2:11" x14ac:dyDescent="0.25">
      <c r="B1708" s="12" t="s">
        <v>10</v>
      </c>
      <c r="C1708" s="13" t="s">
        <v>11</v>
      </c>
      <c r="D1708" s="13" t="s">
        <v>12</v>
      </c>
      <c r="E1708" s="13" t="s">
        <v>13</v>
      </c>
      <c r="F1708" s="15" t="s">
        <v>14</v>
      </c>
      <c r="G1708" s="14" t="s">
        <v>7</v>
      </c>
      <c r="H1708" s="124"/>
      <c r="I1708" s="134"/>
      <c r="J1708" s="16"/>
    </row>
    <row r="1709" spans="2:11" ht="45" x14ac:dyDescent="0.25">
      <c r="B1709" s="24" t="s">
        <v>489</v>
      </c>
      <c r="C1709" s="23" t="s">
        <v>490</v>
      </c>
      <c r="D1709" s="25" t="s">
        <v>491</v>
      </c>
      <c r="E1709" s="32" t="s">
        <v>13828</v>
      </c>
      <c r="F1709" s="26">
        <v>44538</v>
      </c>
      <c r="G1709" s="101">
        <v>56.03</v>
      </c>
      <c r="H1709" s="146">
        <f>IF(F1709="","",IF(F1709&gt;$L$3,"",VLOOKUP(F1709,'Índice de Preço  INCC-DI FGV'!$A$3:$D$158,4)))</f>
        <v>962.32100000000003</v>
      </c>
      <c r="I1709" s="147">
        <f t="shared" ref="I1709:I1712" si="490">IF(F1709="","",IF(F1709&gt;$L$3,"",($L$2/H1709)-1))</f>
        <v>0.1097326152084388</v>
      </c>
      <c r="J1709" s="148">
        <f t="shared" ref="J1709:J1712" si="491">IF(G1709="","",IF(F1709&gt;$L$3,G1709,G1709*(1+I1709)))</f>
        <v>62.178318430128826</v>
      </c>
    </row>
    <row r="1710" spans="2:11" x14ac:dyDescent="0.25">
      <c r="B1710" s="24"/>
      <c r="C1710" s="23"/>
      <c r="D1710" s="23"/>
      <c r="E1710" s="32"/>
      <c r="F1710" s="26"/>
      <c r="G1710" s="101"/>
      <c r="H1710" s="146" t="str">
        <f>IF(F1710="","",IF(F1710&gt;$L$3,"",VLOOKUP(F1710,'Índice de Preço  INCC-DI FGV'!$A$3:$D$158,4)))</f>
        <v/>
      </c>
      <c r="I1710" s="147" t="str">
        <f t="shared" si="490"/>
        <v/>
      </c>
      <c r="J1710" s="148" t="str">
        <f t="shared" si="491"/>
        <v/>
      </c>
    </row>
    <row r="1711" spans="2:11" x14ac:dyDescent="0.25">
      <c r="B1711" s="24"/>
      <c r="C1711" s="23"/>
      <c r="D1711" s="23"/>
      <c r="E1711" s="32"/>
      <c r="F1711" s="26"/>
      <c r="G1711" s="101"/>
      <c r="H1711" s="146" t="str">
        <f>IF(F1711="","",IF(F1711&gt;$L$3,"",VLOOKUP(F1711,'Índice de Preço  INCC-DI FGV'!$A$3:$D$158,4)))</f>
        <v/>
      </c>
      <c r="I1711" s="147" t="str">
        <f t="shared" si="490"/>
        <v/>
      </c>
      <c r="J1711" s="148" t="str">
        <f t="shared" si="491"/>
        <v/>
      </c>
    </row>
    <row r="1712" spans="2:11" x14ac:dyDescent="0.25">
      <c r="B1712" s="22"/>
      <c r="C1712" s="23"/>
      <c r="D1712" s="23"/>
      <c r="E1712" s="32"/>
      <c r="F1712" s="33"/>
      <c r="G1712" s="102"/>
      <c r="H1712" s="146" t="str">
        <f>IF(F1712="","",IF(F1712&gt;$L$3,"",VLOOKUP(F1712,'Índice de Preço  INCC-DI FGV'!$A$3:$D$158,4)))</f>
        <v/>
      </c>
      <c r="I1712" s="147" t="str">
        <f t="shared" si="490"/>
        <v/>
      </c>
      <c r="J1712" s="148" t="str">
        <f t="shared" si="491"/>
        <v/>
      </c>
    </row>
    <row r="1713" spans="2:11" x14ac:dyDescent="0.25">
      <c r="B1713" s="17" t="s">
        <v>22</v>
      </c>
      <c r="C1713" s="18"/>
      <c r="D1713" s="19"/>
      <c r="E1713" s="20"/>
      <c r="F1713" s="20"/>
      <c r="G1713" s="20"/>
      <c r="H1713" s="125" t="str">
        <f>IF(F1713="","",VLOOKUP(F1713,'Índice de Preço  INCC-DI FGV'!$A$3:$D$158,4))</f>
        <v/>
      </c>
      <c r="I1713" s="135" t="str">
        <f>IF(F1713="","",($L$2/H1713)-1)</f>
        <v/>
      </c>
      <c r="J1713" s="21"/>
    </row>
    <row r="1714" spans="2:11" ht="22.5" x14ac:dyDescent="0.25">
      <c r="B1714" s="7">
        <f>B1707+1</f>
        <v>245</v>
      </c>
      <c r="C1714" s="8" t="s">
        <v>493</v>
      </c>
      <c r="D1714" s="8"/>
      <c r="E1714" s="30" t="s">
        <v>130</v>
      </c>
      <c r="F1714" s="10"/>
      <c r="G1714" s="10">
        <f>IF(G1716="","Verificar",TRUNC(MEDIAN(G1716:G1719),2))</f>
        <v>344.9</v>
      </c>
      <c r="H1714" s="123" t="str">
        <f>IF(F1714="","",VLOOKUP(F1714,'Índice de Preço  INCC-DI FGV'!$A$3:$D$158,4))</f>
        <v/>
      </c>
      <c r="I1714" s="133" t="str">
        <f>IF(F1714="","",($L$2/H1714)-1)</f>
        <v/>
      </c>
      <c r="J1714" s="11">
        <f>IF(J1716="","Verificar",TRUNC(MEDIAN(J1716:J1719),2))</f>
        <v>344.9</v>
      </c>
      <c r="K1714" s="2">
        <f>COUNTA(C1716:C1718)</f>
        <v>1</v>
      </c>
    </row>
    <row r="1715" spans="2:11" x14ac:dyDescent="0.25">
      <c r="B1715" s="12" t="s">
        <v>10</v>
      </c>
      <c r="C1715" s="13" t="s">
        <v>11</v>
      </c>
      <c r="D1715" s="13" t="s">
        <v>12</v>
      </c>
      <c r="E1715" s="13" t="s">
        <v>13</v>
      </c>
      <c r="F1715" s="15" t="s">
        <v>14</v>
      </c>
      <c r="G1715" s="14" t="s">
        <v>7</v>
      </c>
      <c r="H1715" s="124"/>
      <c r="I1715" s="134"/>
      <c r="J1715" s="16"/>
    </row>
    <row r="1716" spans="2:11" ht="90" x14ac:dyDescent="0.25">
      <c r="B1716" s="24" t="s">
        <v>494</v>
      </c>
      <c r="C1716" s="23" t="s">
        <v>495</v>
      </c>
      <c r="D1716" s="23" t="s">
        <v>496</v>
      </c>
      <c r="E1716" s="32" t="s">
        <v>13829</v>
      </c>
      <c r="F1716" s="26">
        <v>45113</v>
      </c>
      <c r="G1716" s="101">
        <v>344.9</v>
      </c>
      <c r="H1716" s="146" t="str">
        <f>IF(F1716="","",IF(F1716&gt;$L$3,"",VLOOKUP(F1716,'Índice de Preço  INCC-DI FGV'!$A$3:$D$158,4)))</f>
        <v/>
      </c>
      <c r="I1716" s="147" t="str">
        <f t="shared" ref="I1716:I1719" si="492">IF(F1716="","",IF(F1716&gt;$L$3,"",($L$2/H1716)-1))</f>
        <v/>
      </c>
      <c r="J1716" s="148">
        <f t="shared" ref="J1716:J1719" si="493">IF(G1716="","",IF(F1716&gt;$L$3,G1716,G1716*(1+I1716)))</f>
        <v>344.9</v>
      </c>
    </row>
    <row r="1717" spans="2:11" x14ac:dyDescent="0.25">
      <c r="B1717" s="24"/>
      <c r="C1717" s="23"/>
      <c r="D1717" s="23"/>
      <c r="E1717" s="32"/>
      <c r="F1717" s="26"/>
      <c r="G1717" s="101"/>
      <c r="H1717" s="146" t="str">
        <f>IF(F1717="","",IF(F1717&gt;$L$3,"",VLOOKUP(F1717,'Índice de Preço  INCC-DI FGV'!$A$3:$D$158,4)))</f>
        <v/>
      </c>
      <c r="I1717" s="147" t="str">
        <f t="shared" si="492"/>
        <v/>
      </c>
      <c r="J1717" s="148" t="str">
        <f t="shared" si="493"/>
        <v/>
      </c>
    </row>
    <row r="1718" spans="2:11" x14ac:dyDescent="0.25">
      <c r="B1718" s="24"/>
      <c r="C1718" s="23"/>
      <c r="D1718" s="23"/>
      <c r="E1718" s="32"/>
      <c r="F1718" s="26"/>
      <c r="G1718" s="101"/>
      <c r="H1718" s="146" t="str">
        <f>IF(F1718="","",IF(F1718&gt;$L$3,"",VLOOKUP(F1718,'Índice de Preço  INCC-DI FGV'!$A$3:$D$158,4)))</f>
        <v/>
      </c>
      <c r="I1718" s="147" t="str">
        <f t="shared" si="492"/>
        <v/>
      </c>
      <c r="J1718" s="148" t="str">
        <f t="shared" si="493"/>
        <v/>
      </c>
    </row>
    <row r="1719" spans="2:11" x14ac:dyDescent="0.25">
      <c r="B1719" s="22"/>
      <c r="C1719" s="23"/>
      <c r="D1719" s="23"/>
      <c r="E1719" s="32"/>
      <c r="F1719" s="33"/>
      <c r="G1719" s="102"/>
      <c r="H1719" s="146" t="str">
        <f>IF(F1719="","",IF(F1719&gt;$L$3,"",VLOOKUP(F1719,'Índice de Preço  INCC-DI FGV'!$A$3:$D$158,4)))</f>
        <v/>
      </c>
      <c r="I1719" s="147" t="str">
        <f t="shared" si="492"/>
        <v/>
      </c>
      <c r="J1719" s="148" t="str">
        <f t="shared" si="493"/>
        <v/>
      </c>
    </row>
    <row r="1720" spans="2:11" x14ac:dyDescent="0.25">
      <c r="B1720" s="17" t="s">
        <v>22</v>
      </c>
      <c r="C1720" s="18"/>
      <c r="D1720" s="19"/>
      <c r="E1720" s="20"/>
      <c r="F1720" s="20"/>
      <c r="G1720" s="20"/>
      <c r="H1720" s="125" t="str">
        <f>IF(F1720="","",VLOOKUP(F1720,'Índice de Preço  INCC-DI FGV'!$A$3:$D$158,4))</f>
        <v/>
      </c>
      <c r="I1720" s="135" t="str">
        <f>IF(F1720="","",($L$2/H1720)-1)</f>
        <v/>
      </c>
      <c r="J1720" s="21"/>
    </row>
    <row r="1721" spans="2:11" ht="22.5" x14ac:dyDescent="0.25">
      <c r="B1721" s="7">
        <f>B1714+1</f>
        <v>246</v>
      </c>
      <c r="C1721" s="8" t="s">
        <v>497</v>
      </c>
      <c r="D1721" s="8"/>
      <c r="E1721" s="30" t="s">
        <v>130</v>
      </c>
      <c r="F1721" s="10"/>
      <c r="G1721" s="10">
        <f>IF(G1723="","Verificar",TRUNC(MEDIAN(G1723:G1726),2))</f>
        <v>913.26</v>
      </c>
      <c r="H1721" s="123" t="str">
        <f>IF(F1721="","",VLOOKUP(F1721,'Índice de Preço  INCC-DI FGV'!$A$3:$D$158,4))</f>
        <v/>
      </c>
      <c r="I1721" s="133" t="str">
        <f>IF(F1721="","",($L$2/H1721)-1)</f>
        <v/>
      </c>
      <c r="J1721" s="11">
        <f>IF(J1723="","Verificar",TRUNC(MEDIAN(J1723:J1726),2))</f>
        <v>1006.29</v>
      </c>
      <c r="K1721" s="2">
        <f>COUNTA(C1723:C1725)</f>
        <v>1</v>
      </c>
    </row>
    <row r="1722" spans="2:11" x14ac:dyDescent="0.25">
      <c r="B1722" s="12" t="s">
        <v>10</v>
      </c>
      <c r="C1722" s="13" t="s">
        <v>11</v>
      </c>
      <c r="D1722" s="13" t="s">
        <v>12</v>
      </c>
      <c r="E1722" s="13" t="s">
        <v>13</v>
      </c>
      <c r="F1722" s="15" t="s">
        <v>14</v>
      </c>
      <c r="G1722" s="14" t="s">
        <v>7</v>
      </c>
      <c r="H1722" s="124"/>
      <c r="I1722" s="134"/>
      <c r="J1722" s="16"/>
    </row>
    <row r="1723" spans="2:11" x14ac:dyDescent="0.25">
      <c r="B1723" s="24" t="s">
        <v>414</v>
      </c>
      <c r="C1723" s="23" t="s">
        <v>498</v>
      </c>
      <c r="D1723" s="23" t="s">
        <v>499</v>
      </c>
      <c r="E1723" s="32" t="s">
        <v>492</v>
      </c>
      <c r="F1723" s="26">
        <v>44575</v>
      </c>
      <c r="G1723" s="101">
        <v>913.26</v>
      </c>
      <c r="H1723" s="146">
        <f>IF(F1723="","",IF(F1723&gt;$L$3,"",VLOOKUP(F1723,'Índice de Preço  INCC-DI FGV'!$A$3:$D$158,4)))</f>
        <v>969.18399999999997</v>
      </c>
      <c r="I1723" s="147">
        <f t="shared" ref="I1723:I1726" si="494">IF(F1723="","",IF(F1723&gt;$L$3,"",($L$2/H1723)-1))</f>
        <v>0.10187436028659169</v>
      </c>
      <c r="J1723" s="148">
        <f t="shared" ref="J1723:J1726" si="495">IF(G1723="","",IF(F1723&gt;$L$3,G1723,G1723*(1+I1723)))</f>
        <v>1006.2977782753327</v>
      </c>
    </row>
    <row r="1724" spans="2:11" x14ac:dyDescent="0.25">
      <c r="B1724" s="24"/>
      <c r="C1724" s="23"/>
      <c r="D1724" s="23"/>
      <c r="E1724" s="32"/>
      <c r="F1724" s="26"/>
      <c r="G1724" s="101"/>
      <c r="H1724" s="146" t="str">
        <f>IF(F1724="","",IF(F1724&gt;$L$3,"",VLOOKUP(F1724,'Índice de Preço  INCC-DI FGV'!$A$3:$D$158,4)))</f>
        <v/>
      </c>
      <c r="I1724" s="147" t="str">
        <f t="shared" si="494"/>
        <v/>
      </c>
      <c r="J1724" s="148" t="str">
        <f t="shared" si="495"/>
        <v/>
      </c>
    </row>
    <row r="1725" spans="2:11" x14ac:dyDescent="0.25">
      <c r="B1725" s="24"/>
      <c r="C1725" s="23"/>
      <c r="D1725" s="23"/>
      <c r="E1725" s="32"/>
      <c r="F1725" s="26"/>
      <c r="G1725" s="101"/>
      <c r="H1725" s="146" t="str">
        <f>IF(F1725="","",IF(F1725&gt;$L$3,"",VLOOKUP(F1725,'Índice de Preço  INCC-DI FGV'!$A$3:$D$158,4)))</f>
        <v/>
      </c>
      <c r="I1725" s="147" t="str">
        <f t="shared" si="494"/>
        <v/>
      </c>
      <c r="J1725" s="148" t="str">
        <f t="shared" si="495"/>
        <v/>
      </c>
    </row>
    <row r="1726" spans="2:11" x14ac:dyDescent="0.25">
      <c r="B1726" s="22"/>
      <c r="C1726" s="23"/>
      <c r="D1726" s="23"/>
      <c r="E1726" s="32"/>
      <c r="F1726" s="33"/>
      <c r="G1726" s="102"/>
      <c r="H1726" s="146" t="str">
        <f>IF(F1726="","",IF(F1726&gt;$L$3,"",VLOOKUP(F1726,'Índice de Preço  INCC-DI FGV'!$A$3:$D$158,4)))</f>
        <v/>
      </c>
      <c r="I1726" s="147" t="str">
        <f t="shared" si="494"/>
        <v/>
      </c>
      <c r="J1726" s="148" t="str">
        <f t="shared" si="495"/>
        <v/>
      </c>
    </row>
    <row r="1727" spans="2:11" x14ac:dyDescent="0.25">
      <c r="B1727" s="17" t="s">
        <v>22</v>
      </c>
      <c r="C1727" s="18"/>
      <c r="D1727" s="19"/>
      <c r="E1727" s="20"/>
      <c r="F1727" s="20"/>
      <c r="G1727" s="20"/>
      <c r="H1727" s="125" t="str">
        <f>IF(F1727="","",VLOOKUP(F1727,'Índice de Preço  INCC-DI FGV'!$A$3:$D$158,4))</f>
        <v/>
      </c>
      <c r="I1727" s="135" t="str">
        <f>IF(F1727="","",($L$2/H1727)-1)</f>
        <v/>
      </c>
      <c r="J1727" s="21"/>
    </row>
    <row r="1728" spans="2:11" x14ac:dyDescent="0.25">
      <c r="B1728" s="7">
        <f>B1721+1</f>
        <v>247</v>
      </c>
      <c r="C1728" s="8" t="s">
        <v>500</v>
      </c>
      <c r="D1728" s="8"/>
      <c r="E1728" s="30" t="s">
        <v>130</v>
      </c>
      <c r="F1728" s="10"/>
      <c r="G1728" s="10">
        <f>IF(G1730="","Verificar",TRUNC(MEDIAN(G1730:G1733),2))</f>
        <v>2451</v>
      </c>
      <c r="H1728" s="123" t="str">
        <f>IF(F1728="","",VLOOKUP(F1728,'Índice de Preço  INCC-DI FGV'!$A$3:$D$158,4))</f>
        <v/>
      </c>
      <c r="I1728" s="133" t="str">
        <f>IF(F1728="","",($L$2/H1728)-1)</f>
        <v/>
      </c>
      <c r="J1728" s="11">
        <f>IF(J1730="","Verificar",TRUNC(MEDIAN(J1730:J1733),2))</f>
        <v>2505.52</v>
      </c>
      <c r="K1728" s="2">
        <f>COUNTA(C1730:C1732)</f>
        <v>3</v>
      </c>
    </row>
    <row r="1729" spans="2:11" x14ac:dyDescent="0.25">
      <c r="B1729" s="12" t="s">
        <v>10</v>
      </c>
      <c r="C1729" s="13" t="s">
        <v>11</v>
      </c>
      <c r="D1729" s="13" t="s">
        <v>12</v>
      </c>
      <c r="E1729" s="13" t="s">
        <v>13</v>
      </c>
      <c r="F1729" s="15" t="s">
        <v>14</v>
      </c>
      <c r="G1729" s="14" t="s">
        <v>7</v>
      </c>
      <c r="H1729" s="124"/>
      <c r="I1729" s="134"/>
      <c r="J1729" s="16"/>
    </row>
    <row r="1730" spans="2:11" x14ac:dyDescent="0.25">
      <c r="B1730" s="22" t="s">
        <v>1059</v>
      </c>
      <c r="C1730" s="23" t="s">
        <v>1058</v>
      </c>
      <c r="D1730" s="23"/>
      <c r="E1730" s="158" t="s">
        <v>501</v>
      </c>
      <c r="F1730" s="33">
        <v>44791</v>
      </c>
      <c r="G1730" s="103">
        <v>2699</v>
      </c>
      <c r="H1730" s="146">
        <f>IF(F1730="","",IF(F1730&gt;$L$3,"",VLOOKUP(F1730,'Índice de Preço  INCC-DI FGV'!$A$3:$D$158,4)))</f>
        <v>1044.6790000000001</v>
      </c>
      <c r="I1730" s="147">
        <f t="shared" ref="I1730:I1733" si="496">IF(F1730="","",IF(F1730&gt;$L$3,"",($L$2/H1730)-1))</f>
        <v>2.2246067930914659E-2</v>
      </c>
      <c r="J1730" s="148">
        <f t="shared" ref="J1730:J1733" si="497">IF(G1730="","",IF(F1730&gt;$L$3,G1730,G1730*(1+I1730)))</f>
        <v>2759.0421373455388</v>
      </c>
    </row>
    <row r="1731" spans="2:11" x14ac:dyDescent="0.25">
      <c r="B1731" s="22" t="s">
        <v>414</v>
      </c>
      <c r="C1731" s="23" t="s">
        <v>498</v>
      </c>
      <c r="D1731" s="23"/>
      <c r="E1731" s="158" t="s">
        <v>502</v>
      </c>
      <c r="F1731" s="33">
        <v>44791</v>
      </c>
      <c r="G1731" s="102">
        <v>2451</v>
      </c>
      <c r="H1731" s="146">
        <f>IF(F1731="","",IF(F1731&gt;$L$3,"",VLOOKUP(F1731,'Índice de Preço  INCC-DI FGV'!$A$3:$D$158,4)))</f>
        <v>1044.6790000000001</v>
      </c>
      <c r="I1731" s="147">
        <f t="shared" si="496"/>
        <v>2.2246067930914659E-2</v>
      </c>
      <c r="J1731" s="148">
        <f t="shared" si="497"/>
        <v>2505.5251124986717</v>
      </c>
    </row>
    <row r="1732" spans="2:11" x14ac:dyDescent="0.25">
      <c r="B1732" s="22"/>
      <c r="C1732" s="23" t="s">
        <v>503</v>
      </c>
      <c r="D1732" s="23"/>
      <c r="E1732" s="158" t="s">
        <v>504</v>
      </c>
      <c r="F1732" s="33">
        <v>44791</v>
      </c>
      <c r="G1732" s="102">
        <v>2260.4499999999998</v>
      </c>
      <c r="H1732" s="146">
        <f>IF(F1732="","",IF(F1732&gt;$L$3,"",VLOOKUP(F1732,'Índice de Preço  INCC-DI FGV'!$A$3:$D$158,4)))</f>
        <v>1044.6790000000001</v>
      </c>
      <c r="I1732" s="147">
        <f t="shared" si="496"/>
        <v>2.2246067930914659E-2</v>
      </c>
      <c r="J1732" s="148">
        <f t="shared" si="497"/>
        <v>2310.7361242544357</v>
      </c>
    </row>
    <row r="1733" spans="2:11" x14ac:dyDescent="0.25">
      <c r="B1733" s="22"/>
      <c r="C1733" s="23"/>
      <c r="D1733" s="23"/>
      <c r="E1733" s="32"/>
      <c r="F1733" s="33"/>
      <c r="G1733" s="102"/>
      <c r="H1733" s="146" t="str">
        <f>IF(F1733="","",IF(F1733&gt;$L$3,"",VLOOKUP(F1733,'Índice de Preço  INCC-DI FGV'!$A$3:$D$158,4)))</f>
        <v/>
      </c>
      <c r="I1733" s="147" t="str">
        <f t="shared" si="496"/>
        <v/>
      </c>
      <c r="J1733" s="148" t="str">
        <f t="shared" si="497"/>
        <v/>
      </c>
    </row>
    <row r="1734" spans="2:11" x14ac:dyDescent="0.25">
      <c r="B1734" s="17" t="s">
        <v>22</v>
      </c>
      <c r="C1734" s="18"/>
      <c r="D1734" s="19"/>
      <c r="E1734" s="20"/>
      <c r="F1734" s="20"/>
      <c r="G1734" s="20"/>
      <c r="H1734" s="125" t="str">
        <f>IF(F1734="","",VLOOKUP(F1734,'Índice de Preço  INCC-DI FGV'!$A$3:$D$158,4))</f>
        <v/>
      </c>
      <c r="I1734" s="135" t="str">
        <f>IF(F1734="","",($L$2/H1734)-1)</f>
        <v/>
      </c>
      <c r="J1734" s="21"/>
    </row>
    <row r="1735" spans="2:11" x14ac:dyDescent="0.25">
      <c r="B1735" s="7">
        <f>B1728+1</f>
        <v>248</v>
      </c>
      <c r="C1735" s="8" t="s">
        <v>505</v>
      </c>
      <c r="D1735" s="8"/>
      <c r="E1735" s="30" t="s">
        <v>130</v>
      </c>
      <c r="F1735" s="10"/>
      <c r="G1735" s="10">
        <f>IF(G1737="","Verificar",TRUNC(MEDIAN(G1737:G1740),2))</f>
        <v>580.35</v>
      </c>
      <c r="H1735" s="123" t="str">
        <f>IF(F1735="","",VLOOKUP(F1735,'Índice de Preço  INCC-DI FGV'!$A$3:$D$158,4))</f>
        <v/>
      </c>
      <c r="I1735" s="133" t="str">
        <f>IF(F1735="","",($L$2/H1735)-1)</f>
        <v/>
      </c>
      <c r="J1735" s="11">
        <f>IF(J1737="","Verificar",TRUNC(MEDIAN(J1737:J1740),2))</f>
        <v>639.47</v>
      </c>
      <c r="K1735" s="2">
        <f>COUNTA(C1737:C1739)</f>
        <v>1</v>
      </c>
    </row>
    <row r="1736" spans="2:11" x14ac:dyDescent="0.25">
      <c r="B1736" s="12" t="s">
        <v>10</v>
      </c>
      <c r="C1736" s="13" t="s">
        <v>11</v>
      </c>
      <c r="D1736" s="13" t="s">
        <v>12</v>
      </c>
      <c r="E1736" s="13" t="s">
        <v>13</v>
      </c>
      <c r="F1736" s="15" t="s">
        <v>14</v>
      </c>
      <c r="G1736" s="14" t="s">
        <v>7</v>
      </c>
      <c r="H1736" s="124"/>
      <c r="I1736" s="134"/>
      <c r="J1736" s="16"/>
    </row>
    <row r="1737" spans="2:11" x14ac:dyDescent="0.25">
      <c r="B1737" s="24" t="s">
        <v>414</v>
      </c>
      <c r="C1737" s="23" t="s">
        <v>498</v>
      </c>
      <c r="D1737" s="23" t="s">
        <v>499</v>
      </c>
      <c r="E1737" s="32" t="s">
        <v>492</v>
      </c>
      <c r="F1737" s="26">
        <v>44575</v>
      </c>
      <c r="G1737" s="101">
        <v>580.35</v>
      </c>
      <c r="H1737" s="146">
        <f>IF(F1737="","",IF(F1737&gt;$L$3,"",VLOOKUP(F1737,'Índice de Preço  INCC-DI FGV'!$A$3:$D$158,4)))</f>
        <v>969.18399999999997</v>
      </c>
      <c r="I1737" s="147">
        <f t="shared" ref="I1737:I1740" si="498">IF(F1737="","",IF(F1737&gt;$L$3,"",($L$2/H1737)-1))</f>
        <v>0.10187436028659169</v>
      </c>
      <c r="J1737" s="148">
        <f t="shared" ref="J1737:J1740" si="499">IF(G1737="","",IF(F1737&gt;$L$3,G1737,G1737*(1+I1737)))</f>
        <v>639.47278499232357</v>
      </c>
    </row>
    <row r="1738" spans="2:11" x14ac:dyDescent="0.25">
      <c r="B1738" s="24"/>
      <c r="C1738" s="23"/>
      <c r="D1738" s="23"/>
      <c r="E1738" s="32"/>
      <c r="F1738" s="26"/>
      <c r="G1738" s="101"/>
      <c r="H1738" s="146" t="str">
        <f>IF(F1738="","",IF(F1738&gt;$L$3,"",VLOOKUP(F1738,'Índice de Preço  INCC-DI FGV'!$A$3:$D$158,4)))</f>
        <v/>
      </c>
      <c r="I1738" s="147" t="str">
        <f t="shared" si="498"/>
        <v/>
      </c>
      <c r="J1738" s="148" t="str">
        <f t="shared" si="499"/>
        <v/>
      </c>
    </row>
    <row r="1739" spans="2:11" x14ac:dyDescent="0.25">
      <c r="B1739" s="24"/>
      <c r="C1739" s="23"/>
      <c r="D1739" s="23"/>
      <c r="E1739" s="32"/>
      <c r="F1739" s="26"/>
      <c r="G1739" s="101"/>
      <c r="H1739" s="146" t="str">
        <f>IF(F1739="","",IF(F1739&gt;$L$3,"",VLOOKUP(F1739,'Índice de Preço  INCC-DI FGV'!$A$3:$D$158,4)))</f>
        <v/>
      </c>
      <c r="I1739" s="147" t="str">
        <f t="shared" si="498"/>
        <v/>
      </c>
      <c r="J1739" s="148" t="str">
        <f t="shared" si="499"/>
        <v/>
      </c>
    </row>
    <row r="1740" spans="2:11" x14ac:dyDescent="0.25">
      <c r="B1740" s="22"/>
      <c r="C1740" s="23"/>
      <c r="D1740" s="23"/>
      <c r="E1740" s="32"/>
      <c r="F1740" s="33"/>
      <c r="G1740" s="102"/>
      <c r="H1740" s="146" t="str">
        <f>IF(F1740="","",IF(F1740&gt;$L$3,"",VLOOKUP(F1740,'Índice de Preço  INCC-DI FGV'!$A$3:$D$158,4)))</f>
        <v/>
      </c>
      <c r="I1740" s="147" t="str">
        <f t="shared" si="498"/>
        <v/>
      </c>
      <c r="J1740" s="148" t="str">
        <f t="shared" si="499"/>
        <v/>
      </c>
    </row>
    <row r="1741" spans="2:11" x14ac:dyDescent="0.25">
      <c r="B1741" s="17" t="s">
        <v>22</v>
      </c>
      <c r="C1741" s="18"/>
      <c r="D1741" s="19"/>
      <c r="E1741" s="20"/>
      <c r="F1741" s="20"/>
      <c r="G1741" s="20"/>
      <c r="H1741" s="125" t="str">
        <f>IF(F1741="","",VLOOKUP(F1741,'Índice de Preço  INCC-DI FGV'!$A$3:$D$158,4))</f>
        <v/>
      </c>
      <c r="I1741" s="135" t="str">
        <f>IF(F1741="","",($L$2/H1741)-1)</f>
        <v/>
      </c>
      <c r="J1741" s="21"/>
    </row>
    <row r="1742" spans="2:11" x14ac:dyDescent="0.25">
      <c r="B1742" s="7">
        <f>B1735+1</f>
        <v>249</v>
      </c>
      <c r="C1742" s="8" t="s">
        <v>506</v>
      </c>
      <c r="D1742" s="8"/>
      <c r="E1742" s="30" t="s">
        <v>130</v>
      </c>
      <c r="F1742" s="10"/>
      <c r="G1742" s="10">
        <f>IF(G1744="","Verificar",TRUNC(MEDIAN(G1744:G1747),2))</f>
        <v>28</v>
      </c>
      <c r="H1742" s="123" t="str">
        <f>IF(F1742="","",VLOOKUP(F1742,'Índice de Preço  INCC-DI FGV'!$A$3:$D$158,4))</f>
        <v/>
      </c>
      <c r="I1742" s="133" t="str">
        <f>IF(F1742="","",($L$2/H1742)-1)</f>
        <v/>
      </c>
      <c r="J1742" s="11">
        <f>IF(J1744="","Verificar",TRUNC(MEDIAN(J1744:J1747),2))</f>
        <v>28.62</v>
      </c>
      <c r="K1742" s="2">
        <f>COUNTA(C1744:C1746)</f>
        <v>1</v>
      </c>
    </row>
    <row r="1743" spans="2:11" x14ac:dyDescent="0.25">
      <c r="B1743" s="12" t="s">
        <v>10</v>
      </c>
      <c r="C1743" s="13" t="s">
        <v>11</v>
      </c>
      <c r="D1743" s="13" t="s">
        <v>12</v>
      </c>
      <c r="E1743" s="13" t="s">
        <v>13</v>
      </c>
      <c r="F1743" s="15" t="s">
        <v>14</v>
      </c>
      <c r="G1743" s="14" t="s">
        <v>7</v>
      </c>
      <c r="H1743" s="124"/>
      <c r="I1743" s="134"/>
      <c r="J1743" s="16"/>
    </row>
    <row r="1744" spans="2:11" x14ac:dyDescent="0.25">
      <c r="B1744" s="24"/>
      <c r="C1744" s="23" t="s">
        <v>507</v>
      </c>
      <c r="D1744" s="23"/>
      <c r="E1744" s="158" t="s">
        <v>508</v>
      </c>
      <c r="F1744" s="26">
        <v>44791</v>
      </c>
      <c r="G1744" s="101">
        <v>28</v>
      </c>
      <c r="H1744" s="146">
        <f>IF(F1744="","",IF(F1744&gt;$L$3,"",VLOOKUP(F1744,'Índice de Preço  INCC-DI FGV'!$A$3:$D$158,4)))</f>
        <v>1044.6790000000001</v>
      </c>
      <c r="I1744" s="147">
        <f t="shared" ref="I1744:I1747" si="500">IF(F1744="","",IF(F1744&gt;$L$3,"",($L$2/H1744)-1))</f>
        <v>2.2246067930914659E-2</v>
      </c>
      <c r="J1744" s="148">
        <f t="shared" ref="J1744:J1747" si="501">IF(G1744="","",IF(F1744&gt;$L$3,G1744,G1744*(1+I1744)))</f>
        <v>28.622889902065609</v>
      </c>
    </row>
    <row r="1745" spans="2:11" x14ac:dyDescent="0.25">
      <c r="B1745" s="24"/>
      <c r="C1745" s="23"/>
      <c r="D1745" s="23"/>
      <c r="E1745" s="32"/>
      <c r="F1745" s="26"/>
      <c r="G1745" s="101"/>
      <c r="H1745" s="146" t="str">
        <f>IF(F1745="","",IF(F1745&gt;$L$3,"",VLOOKUP(F1745,'Índice de Preço  INCC-DI FGV'!$A$3:$D$158,4)))</f>
        <v/>
      </c>
      <c r="I1745" s="147" t="str">
        <f t="shared" si="500"/>
        <v/>
      </c>
      <c r="J1745" s="148" t="str">
        <f t="shared" si="501"/>
        <v/>
      </c>
    </row>
    <row r="1746" spans="2:11" x14ac:dyDescent="0.25">
      <c r="B1746" s="24"/>
      <c r="C1746" s="23"/>
      <c r="D1746" s="23"/>
      <c r="E1746" s="32"/>
      <c r="F1746" s="26"/>
      <c r="G1746" s="101"/>
      <c r="H1746" s="146" t="str">
        <f>IF(F1746="","",IF(F1746&gt;$L$3,"",VLOOKUP(F1746,'Índice de Preço  INCC-DI FGV'!$A$3:$D$158,4)))</f>
        <v/>
      </c>
      <c r="I1746" s="147" t="str">
        <f t="shared" si="500"/>
        <v/>
      </c>
      <c r="J1746" s="148" t="str">
        <f t="shared" si="501"/>
        <v/>
      </c>
    </row>
    <row r="1747" spans="2:11" x14ac:dyDescent="0.25">
      <c r="B1747" s="22"/>
      <c r="C1747" s="23"/>
      <c r="D1747" s="23"/>
      <c r="E1747" s="32"/>
      <c r="F1747" s="33"/>
      <c r="G1747" s="102"/>
      <c r="H1747" s="146" t="str">
        <f>IF(F1747="","",IF(F1747&gt;$L$3,"",VLOOKUP(F1747,'Índice de Preço  INCC-DI FGV'!$A$3:$D$158,4)))</f>
        <v/>
      </c>
      <c r="I1747" s="147" t="str">
        <f t="shared" si="500"/>
        <v/>
      </c>
      <c r="J1747" s="148" t="str">
        <f t="shared" si="501"/>
        <v/>
      </c>
    </row>
    <row r="1748" spans="2:11" x14ac:dyDescent="0.25">
      <c r="B1748" s="17" t="s">
        <v>22</v>
      </c>
      <c r="C1748" s="18"/>
      <c r="D1748" s="19"/>
      <c r="E1748" s="20"/>
      <c r="F1748" s="20"/>
      <c r="G1748" s="20"/>
      <c r="H1748" s="125" t="str">
        <f>IF(F1748="","",VLOOKUP(F1748,'Índice de Preço  INCC-DI FGV'!$A$3:$D$158,4))</f>
        <v/>
      </c>
      <c r="I1748" s="135" t="str">
        <f>IF(F1748="","",($L$2/H1748)-1)</f>
        <v/>
      </c>
      <c r="J1748" s="21"/>
    </row>
    <row r="1749" spans="2:11" x14ac:dyDescent="0.25">
      <c r="B1749" s="7">
        <f>B1742+1</f>
        <v>250</v>
      </c>
      <c r="C1749" s="8" t="s">
        <v>509</v>
      </c>
      <c r="D1749" s="8"/>
      <c r="E1749" s="30" t="s">
        <v>130</v>
      </c>
      <c r="F1749" s="10"/>
      <c r="G1749" s="10">
        <f>IF(G1751="","Verificar",TRUNC(MEDIAN(G1751:G1754),2))</f>
        <v>1.95</v>
      </c>
      <c r="H1749" s="123" t="str">
        <f>IF(F1749="","",VLOOKUP(F1749,'Índice de Preço  INCC-DI FGV'!$A$3:$D$158,4))</f>
        <v/>
      </c>
      <c r="I1749" s="133" t="str">
        <f>IF(F1749="","",($L$2/H1749)-1)</f>
        <v/>
      </c>
      <c r="J1749" s="11">
        <f>IF(J1751="","Verificar",TRUNC(MEDIAN(J1751:J1754),2))</f>
        <v>1.99</v>
      </c>
      <c r="K1749" s="2">
        <f>COUNTA(C1751:C1753)</f>
        <v>1</v>
      </c>
    </row>
    <row r="1750" spans="2:11" x14ac:dyDescent="0.25">
      <c r="B1750" s="12" t="s">
        <v>10</v>
      </c>
      <c r="C1750" s="13" t="s">
        <v>11</v>
      </c>
      <c r="D1750" s="13" t="s">
        <v>12</v>
      </c>
      <c r="E1750" s="13" t="s">
        <v>13</v>
      </c>
      <c r="F1750" s="15" t="s">
        <v>14</v>
      </c>
      <c r="G1750" s="14" t="s">
        <v>7</v>
      </c>
      <c r="H1750" s="124"/>
      <c r="I1750" s="134"/>
      <c r="J1750" s="16"/>
    </row>
    <row r="1751" spans="2:11" x14ac:dyDescent="0.25">
      <c r="B1751" s="24" t="s">
        <v>1073</v>
      </c>
      <c r="C1751" s="23" t="s">
        <v>591</v>
      </c>
      <c r="D1751" s="23"/>
      <c r="E1751" s="158" t="s">
        <v>510</v>
      </c>
      <c r="F1751" s="26">
        <v>44791</v>
      </c>
      <c r="G1751" s="101">
        <v>1.95</v>
      </c>
      <c r="H1751" s="146">
        <f>IF(F1751="","",IF(F1751&gt;$L$3,"",VLOOKUP(F1751,'Índice de Preço  INCC-DI FGV'!$A$3:$D$158,4)))</f>
        <v>1044.6790000000001</v>
      </c>
      <c r="I1751" s="147">
        <f t="shared" ref="I1751:I1754" si="502">IF(F1751="","",IF(F1751&gt;$L$3,"",($L$2/H1751)-1))</f>
        <v>2.2246067930914659E-2</v>
      </c>
      <c r="J1751" s="148">
        <f t="shared" ref="J1751:J1754" si="503">IF(G1751="","",IF(F1751&gt;$L$3,G1751,G1751*(1+I1751)))</f>
        <v>1.9933798324652836</v>
      </c>
    </row>
    <row r="1752" spans="2:11" x14ac:dyDescent="0.25">
      <c r="B1752" s="24"/>
      <c r="C1752" s="23"/>
      <c r="D1752" s="23"/>
      <c r="E1752" s="32"/>
      <c r="F1752" s="26"/>
      <c r="G1752" s="101"/>
      <c r="H1752" s="146" t="str">
        <f>IF(F1752="","",IF(F1752&gt;$L$3,"",VLOOKUP(F1752,'Índice de Preço  INCC-DI FGV'!$A$3:$D$158,4)))</f>
        <v/>
      </c>
      <c r="I1752" s="147" t="str">
        <f t="shared" si="502"/>
        <v/>
      </c>
      <c r="J1752" s="148" t="str">
        <f t="shared" si="503"/>
        <v/>
      </c>
    </row>
    <row r="1753" spans="2:11" x14ac:dyDescent="0.25">
      <c r="B1753" s="24"/>
      <c r="C1753" s="23"/>
      <c r="D1753" s="23"/>
      <c r="E1753" s="32"/>
      <c r="F1753" s="26"/>
      <c r="G1753" s="101"/>
      <c r="H1753" s="146" t="str">
        <f>IF(F1753="","",IF(F1753&gt;$L$3,"",VLOOKUP(F1753,'Índice de Preço  INCC-DI FGV'!$A$3:$D$158,4)))</f>
        <v/>
      </c>
      <c r="I1753" s="147" t="str">
        <f t="shared" si="502"/>
        <v/>
      </c>
      <c r="J1753" s="148" t="str">
        <f t="shared" si="503"/>
        <v/>
      </c>
    </row>
    <row r="1754" spans="2:11" x14ac:dyDescent="0.25">
      <c r="B1754" s="22"/>
      <c r="C1754" s="23"/>
      <c r="D1754" s="23"/>
      <c r="E1754" s="32"/>
      <c r="F1754" s="33"/>
      <c r="G1754" s="102"/>
      <c r="H1754" s="146" t="str">
        <f>IF(F1754="","",IF(F1754&gt;$L$3,"",VLOOKUP(F1754,'Índice de Preço  INCC-DI FGV'!$A$3:$D$158,4)))</f>
        <v/>
      </c>
      <c r="I1754" s="147" t="str">
        <f t="shared" si="502"/>
        <v/>
      </c>
      <c r="J1754" s="148" t="str">
        <f t="shared" si="503"/>
        <v/>
      </c>
    </row>
    <row r="1755" spans="2:11" x14ac:dyDescent="0.25">
      <c r="B1755" s="17" t="s">
        <v>22</v>
      </c>
      <c r="C1755" s="18"/>
      <c r="D1755" s="19"/>
      <c r="E1755" s="20"/>
      <c r="F1755" s="20"/>
      <c r="G1755" s="20"/>
      <c r="H1755" s="125" t="str">
        <f>IF(F1755="","",VLOOKUP(F1755,'Índice de Preço  INCC-DI FGV'!$A$3:$D$158,4))</f>
        <v/>
      </c>
      <c r="I1755" s="135" t="str">
        <f>IF(F1755="","",($L$2/H1755)-1)</f>
        <v/>
      </c>
      <c r="J1755" s="21"/>
    </row>
    <row r="1756" spans="2:11" ht="22.5" x14ac:dyDescent="0.25">
      <c r="B1756" s="7">
        <f>B1749+1</f>
        <v>251</v>
      </c>
      <c r="C1756" s="8" t="s">
        <v>511</v>
      </c>
      <c r="D1756" s="8"/>
      <c r="E1756" s="30" t="s">
        <v>130</v>
      </c>
      <c r="F1756" s="10"/>
      <c r="G1756" s="10">
        <f>IF(G1758="","Verificar",TRUNC(MEDIAN(G1758:G1761),2))</f>
        <v>200.97</v>
      </c>
      <c r="H1756" s="123" t="str">
        <f>IF(F1756="","",VLOOKUP(F1756,'Índice de Preço  INCC-DI FGV'!$A$3:$D$158,4))</f>
        <v/>
      </c>
      <c r="I1756" s="133" t="str">
        <f>IF(F1756="","",($L$2/H1756)-1)</f>
        <v/>
      </c>
      <c r="J1756" s="11">
        <f>IF(J1758="","Verificar",TRUNC(MEDIAN(J1758:J1761),2))</f>
        <v>205.44</v>
      </c>
      <c r="K1756" s="2">
        <f>COUNTA(C1758:C1760)</f>
        <v>1</v>
      </c>
    </row>
    <row r="1757" spans="2:11" x14ac:dyDescent="0.25">
      <c r="B1757" s="12" t="s">
        <v>10</v>
      </c>
      <c r="C1757" s="13" t="s">
        <v>11</v>
      </c>
      <c r="D1757" s="13" t="s">
        <v>12</v>
      </c>
      <c r="E1757" s="13" t="s">
        <v>13</v>
      </c>
      <c r="F1757" s="15" t="s">
        <v>14</v>
      </c>
      <c r="G1757" s="14" t="s">
        <v>7</v>
      </c>
      <c r="H1757" s="124"/>
      <c r="I1757" s="134"/>
      <c r="J1757" s="16"/>
    </row>
    <row r="1758" spans="2:11" ht="90" x14ac:dyDescent="0.25">
      <c r="B1758" s="152" t="s">
        <v>1027</v>
      </c>
      <c r="C1758" s="23" t="s">
        <v>256</v>
      </c>
      <c r="D1758" s="23"/>
      <c r="E1758" s="32" t="s">
        <v>512</v>
      </c>
      <c r="F1758" s="26">
        <v>44791</v>
      </c>
      <c r="G1758" s="101">
        <v>200.97</v>
      </c>
      <c r="H1758" s="146">
        <f>IF(F1758="","",IF(F1758&gt;$L$3,"",VLOOKUP(F1758,'Índice de Preço  INCC-DI FGV'!$A$3:$D$158,4)))</f>
        <v>1044.6790000000001</v>
      </c>
      <c r="I1758" s="147">
        <f t="shared" ref="I1758:I1761" si="504">IF(F1758="","",IF(F1758&gt;$L$3,"",($L$2/H1758)-1))</f>
        <v>2.2246067930914659E-2</v>
      </c>
      <c r="J1758" s="148">
        <f t="shared" ref="J1758:J1761" si="505">IF(G1758="","",IF(F1758&gt;$L$3,G1758,G1758*(1+I1758)))</f>
        <v>205.44079227207592</v>
      </c>
    </row>
    <row r="1759" spans="2:11" x14ac:dyDescent="0.25">
      <c r="B1759" s="24"/>
      <c r="C1759" s="23"/>
      <c r="D1759" s="23"/>
      <c r="E1759" s="32"/>
      <c r="F1759" s="26"/>
      <c r="G1759" s="101"/>
      <c r="H1759" s="146" t="str">
        <f>IF(F1759="","",IF(F1759&gt;$L$3,"",VLOOKUP(F1759,'Índice de Preço  INCC-DI FGV'!$A$3:$D$158,4)))</f>
        <v/>
      </c>
      <c r="I1759" s="147" t="str">
        <f t="shared" si="504"/>
        <v/>
      </c>
      <c r="J1759" s="148" t="str">
        <f t="shared" si="505"/>
        <v/>
      </c>
    </row>
    <row r="1760" spans="2:11" x14ac:dyDescent="0.25">
      <c r="B1760" s="24"/>
      <c r="C1760" s="23"/>
      <c r="D1760" s="23"/>
      <c r="E1760" s="32"/>
      <c r="F1760" s="26"/>
      <c r="G1760" s="101"/>
      <c r="H1760" s="146" t="str">
        <f>IF(F1760="","",IF(F1760&gt;$L$3,"",VLOOKUP(F1760,'Índice de Preço  INCC-DI FGV'!$A$3:$D$158,4)))</f>
        <v/>
      </c>
      <c r="I1760" s="147" t="str">
        <f t="shared" si="504"/>
        <v/>
      </c>
      <c r="J1760" s="148" t="str">
        <f t="shared" si="505"/>
        <v/>
      </c>
    </row>
    <row r="1761" spans="2:11" x14ac:dyDescent="0.25">
      <c r="B1761" s="22"/>
      <c r="C1761" s="23"/>
      <c r="D1761" s="23"/>
      <c r="E1761" s="32"/>
      <c r="F1761" s="33"/>
      <c r="G1761" s="102"/>
      <c r="H1761" s="146" t="str">
        <f>IF(F1761="","",IF(F1761&gt;$L$3,"",VLOOKUP(F1761,'Índice de Preço  INCC-DI FGV'!$A$3:$D$158,4)))</f>
        <v/>
      </c>
      <c r="I1761" s="147" t="str">
        <f t="shared" si="504"/>
        <v/>
      </c>
      <c r="J1761" s="148" t="str">
        <f t="shared" si="505"/>
        <v/>
      </c>
    </row>
    <row r="1762" spans="2:11" x14ac:dyDescent="0.25">
      <c r="B1762" s="17" t="s">
        <v>22</v>
      </c>
      <c r="C1762" s="18"/>
      <c r="D1762" s="19"/>
      <c r="E1762" s="20"/>
      <c r="F1762" s="20"/>
      <c r="G1762" s="20"/>
      <c r="H1762" s="125" t="str">
        <f>IF(F1762="","",VLOOKUP(F1762,'Índice de Preço  INCC-DI FGV'!$A$3:$D$158,4))</f>
        <v/>
      </c>
      <c r="I1762" s="135" t="str">
        <f>IF(F1762="","",($L$2/H1762)-1)</f>
        <v/>
      </c>
      <c r="J1762" s="21"/>
    </row>
    <row r="1763" spans="2:11" x14ac:dyDescent="0.25">
      <c r="B1763" s="7">
        <f>B1756+1</f>
        <v>252</v>
      </c>
      <c r="C1763" s="8" t="s">
        <v>513</v>
      </c>
      <c r="D1763" s="8"/>
      <c r="E1763" s="30" t="s">
        <v>130</v>
      </c>
      <c r="F1763" s="10"/>
      <c r="G1763" s="10">
        <f>IF(G1765="","Verificar",TRUNC(MEDIAN(G1765:G1768),2))</f>
        <v>0.91</v>
      </c>
      <c r="H1763" s="123" t="str">
        <f>IF(F1763="","",VLOOKUP(F1763,'Índice de Preço  INCC-DI FGV'!$A$3:$D$158,4))</f>
        <v/>
      </c>
      <c r="I1763" s="133" t="str">
        <f>IF(F1763="","",($L$2/H1763)-1)</f>
        <v/>
      </c>
      <c r="J1763" s="11">
        <f>IF(J1765="","Verificar",TRUNC(MEDIAN(J1765:J1768),2))</f>
        <v>0.91</v>
      </c>
      <c r="K1763" s="2">
        <f>COUNTA(C1765:C1767)</f>
        <v>1</v>
      </c>
    </row>
    <row r="1764" spans="2:11" x14ac:dyDescent="0.25">
      <c r="B1764" s="12" t="s">
        <v>10</v>
      </c>
      <c r="C1764" s="13" t="s">
        <v>11</v>
      </c>
      <c r="D1764" s="13" t="s">
        <v>12</v>
      </c>
      <c r="E1764" s="13" t="s">
        <v>13</v>
      </c>
      <c r="F1764" s="15" t="s">
        <v>14</v>
      </c>
      <c r="G1764" s="14" t="s">
        <v>7</v>
      </c>
      <c r="H1764" s="124"/>
      <c r="I1764" s="134"/>
      <c r="J1764" s="16"/>
    </row>
    <row r="1765" spans="2:11" ht="56.25" x14ac:dyDescent="0.25">
      <c r="B1765" s="152" t="s">
        <v>1027</v>
      </c>
      <c r="C1765" s="23" t="s">
        <v>256</v>
      </c>
      <c r="D1765" s="23"/>
      <c r="E1765" s="32" t="s">
        <v>514</v>
      </c>
      <c r="F1765" s="26">
        <v>45113</v>
      </c>
      <c r="G1765" s="101">
        <v>0.91</v>
      </c>
      <c r="H1765" s="146" t="str">
        <f>IF(F1765="","",IF(F1765&gt;$L$3,"",VLOOKUP(F1765,'Índice de Preço  INCC-DI FGV'!$A$3:$D$158,4)))</f>
        <v/>
      </c>
      <c r="I1765" s="147" t="str">
        <f t="shared" ref="I1765:I1768" si="506">IF(F1765="","",IF(F1765&gt;$L$3,"",($L$2/H1765)-1))</f>
        <v/>
      </c>
      <c r="J1765" s="148">
        <f t="shared" ref="J1765:J1768" si="507">IF(G1765="","",IF(F1765&gt;$L$3,G1765,G1765*(1+I1765)))</f>
        <v>0.91</v>
      </c>
    </row>
    <row r="1766" spans="2:11" x14ac:dyDescent="0.25">
      <c r="B1766" s="24"/>
      <c r="C1766" s="23"/>
      <c r="D1766" s="23"/>
      <c r="E1766" s="32"/>
      <c r="F1766" s="26"/>
      <c r="G1766" s="101"/>
      <c r="H1766" s="146" t="str">
        <f>IF(F1766="","",IF(F1766&gt;$L$3,"",VLOOKUP(F1766,'Índice de Preço  INCC-DI FGV'!$A$3:$D$158,4)))</f>
        <v/>
      </c>
      <c r="I1766" s="147" t="str">
        <f t="shared" si="506"/>
        <v/>
      </c>
      <c r="J1766" s="148" t="str">
        <f t="shared" si="507"/>
        <v/>
      </c>
    </row>
    <row r="1767" spans="2:11" x14ac:dyDescent="0.25">
      <c r="B1767" s="24"/>
      <c r="C1767" s="23"/>
      <c r="D1767" s="23"/>
      <c r="E1767" s="32"/>
      <c r="F1767" s="26"/>
      <c r="G1767" s="101"/>
      <c r="H1767" s="146" t="str">
        <f>IF(F1767="","",IF(F1767&gt;$L$3,"",VLOOKUP(F1767,'Índice de Preço  INCC-DI FGV'!$A$3:$D$158,4)))</f>
        <v/>
      </c>
      <c r="I1767" s="147" t="str">
        <f t="shared" si="506"/>
        <v/>
      </c>
      <c r="J1767" s="148" t="str">
        <f t="shared" si="507"/>
        <v/>
      </c>
    </row>
    <row r="1768" spans="2:11" x14ac:dyDescent="0.25">
      <c r="B1768" s="22"/>
      <c r="C1768" s="23"/>
      <c r="D1768" s="23"/>
      <c r="E1768" s="32"/>
      <c r="F1768" s="33"/>
      <c r="G1768" s="102"/>
      <c r="H1768" s="146" t="str">
        <f>IF(F1768="","",IF(F1768&gt;$L$3,"",VLOOKUP(F1768,'Índice de Preço  INCC-DI FGV'!$A$3:$D$158,4)))</f>
        <v/>
      </c>
      <c r="I1768" s="147" t="str">
        <f t="shared" si="506"/>
        <v/>
      </c>
      <c r="J1768" s="148" t="str">
        <f t="shared" si="507"/>
        <v/>
      </c>
    </row>
    <row r="1769" spans="2:11" x14ac:dyDescent="0.25">
      <c r="B1769" s="17" t="s">
        <v>22</v>
      </c>
      <c r="C1769" s="18"/>
      <c r="D1769" s="19"/>
      <c r="E1769" s="20"/>
      <c r="F1769" s="20"/>
      <c r="G1769" s="20"/>
      <c r="H1769" s="125" t="str">
        <f>IF(F1769="","",VLOOKUP(F1769,'Índice de Preço  INCC-DI FGV'!$A$3:$D$158,4))</f>
        <v/>
      </c>
      <c r="I1769" s="135" t="str">
        <f>IF(F1769="","",($L$2/H1769)-1)</f>
        <v/>
      </c>
      <c r="J1769" s="21"/>
    </row>
    <row r="1770" spans="2:11" x14ac:dyDescent="0.25">
      <c r="B1770" s="7">
        <f>B1763+1</f>
        <v>253</v>
      </c>
      <c r="C1770" s="8" t="s">
        <v>515</v>
      </c>
      <c r="D1770" s="8"/>
      <c r="E1770" s="9" t="s">
        <v>130</v>
      </c>
      <c r="F1770" s="10"/>
      <c r="G1770" s="10">
        <f>IF(G1772="","Verificar",TRUNC(MEDIAN(G1772:G1775),2))</f>
        <v>9.11</v>
      </c>
      <c r="H1770" s="123" t="str">
        <f>IF(F1770="","",VLOOKUP(F1770,'Índice de Preço  INCC-DI FGV'!$A$3:$D$158,4))</f>
        <v/>
      </c>
      <c r="I1770" s="133" t="str">
        <f>IF(F1770="","",($L$2/H1770)-1)</f>
        <v/>
      </c>
      <c r="J1770" s="11">
        <f>IF(J1772="","Verificar",TRUNC(MEDIAN(J1772:J1775),2))</f>
        <v>12.08</v>
      </c>
      <c r="K1770" s="2">
        <f>COUNTA(C1772:C1774)</f>
        <v>1</v>
      </c>
    </row>
    <row r="1771" spans="2:11" x14ac:dyDescent="0.25">
      <c r="B1771" s="12" t="s">
        <v>10</v>
      </c>
      <c r="C1771" s="13" t="s">
        <v>11</v>
      </c>
      <c r="D1771" s="13" t="s">
        <v>12</v>
      </c>
      <c r="E1771" s="14" t="s">
        <v>13</v>
      </c>
      <c r="F1771" s="15" t="s">
        <v>14</v>
      </c>
      <c r="G1771" s="14" t="s">
        <v>7</v>
      </c>
      <c r="H1771" s="124"/>
      <c r="I1771" s="134"/>
      <c r="J1771" s="16"/>
    </row>
    <row r="1772" spans="2:11" x14ac:dyDescent="0.25">
      <c r="B1772" s="152" t="s">
        <v>1027</v>
      </c>
      <c r="C1772" s="23" t="s">
        <v>261</v>
      </c>
      <c r="D1772" s="23"/>
      <c r="E1772" s="25"/>
      <c r="F1772" s="26">
        <v>44044</v>
      </c>
      <c r="G1772" s="101">
        <v>9.11</v>
      </c>
      <c r="H1772" s="146">
        <f>IF(F1772="","",IF(F1772&gt;$L$3,"",VLOOKUP(F1772,'Índice de Preço  INCC-DI FGV'!$A$3:$D$158,4)))</f>
        <v>805.35599999999999</v>
      </c>
      <c r="I1772" s="147">
        <f t="shared" ref="I1772:I1775" si="508">IF(F1772="","",IF(F1772&gt;$L$3,"",($L$2/H1772)-1))</f>
        <v>0.32602103914293812</v>
      </c>
      <c r="J1772" s="148">
        <f t="shared" ref="J1772:J1775" si="509">IF(G1772="","",IF(F1772&gt;$L$3,G1772,G1772*(1+I1772)))</f>
        <v>12.080051666592166</v>
      </c>
    </row>
    <row r="1773" spans="2:11" x14ac:dyDescent="0.25">
      <c r="B1773" s="24"/>
      <c r="C1773" s="23"/>
      <c r="D1773" s="23"/>
      <c r="E1773" s="25"/>
      <c r="F1773" s="26"/>
      <c r="G1773" s="101"/>
      <c r="H1773" s="146" t="str">
        <f>IF(F1773="","",IF(F1773&gt;$L$3,"",VLOOKUP(F1773,'Índice de Preço  INCC-DI FGV'!$A$3:$D$158,4)))</f>
        <v/>
      </c>
      <c r="I1773" s="147" t="str">
        <f t="shared" si="508"/>
        <v/>
      </c>
      <c r="J1773" s="148" t="str">
        <f t="shared" si="509"/>
        <v/>
      </c>
    </row>
    <row r="1774" spans="2:11" x14ac:dyDescent="0.25">
      <c r="B1774" s="24"/>
      <c r="C1774" s="23"/>
      <c r="D1774" s="23"/>
      <c r="E1774" s="25"/>
      <c r="F1774" s="26"/>
      <c r="G1774" s="101"/>
      <c r="H1774" s="146" t="str">
        <f>IF(F1774="","",IF(F1774&gt;$L$3,"",VLOOKUP(F1774,'Índice de Preço  INCC-DI FGV'!$A$3:$D$158,4)))</f>
        <v/>
      </c>
      <c r="I1774" s="147" t="str">
        <f t="shared" si="508"/>
        <v/>
      </c>
      <c r="J1774" s="148" t="str">
        <f t="shared" si="509"/>
        <v/>
      </c>
    </row>
    <row r="1775" spans="2:11" x14ac:dyDescent="0.25">
      <c r="B1775" s="22"/>
      <c r="C1775" s="23"/>
      <c r="D1775" s="23"/>
      <c r="E1775" s="32"/>
      <c r="F1775" s="33"/>
      <c r="G1775" s="102"/>
      <c r="H1775" s="146" t="str">
        <f>IF(F1775="","",IF(F1775&gt;$L$3,"",VLOOKUP(F1775,'Índice de Preço  INCC-DI FGV'!$A$3:$D$158,4)))</f>
        <v/>
      </c>
      <c r="I1775" s="147" t="str">
        <f t="shared" si="508"/>
        <v/>
      </c>
      <c r="J1775" s="148" t="str">
        <f t="shared" si="509"/>
        <v/>
      </c>
    </row>
    <row r="1776" spans="2:11" x14ac:dyDescent="0.25">
      <c r="B1776" s="17" t="s">
        <v>22</v>
      </c>
      <c r="C1776" s="18"/>
      <c r="D1776" s="19"/>
      <c r="E1776" s="20"/>
      <c r="F1776" s="20"/>
      <c r="G1776" s="20"/>
      <c r="H1776" s="125" t="str">
        <f>IF(F1776="","",VLOOKUP(F1776,'Índice de Preço  INCC-DI FGV'!$A$3:$D$158,4))</f>
        <v/>
      </c>
      <c r="I1776" s="135" t="str">
        <f>IF(F1776="","",($L$2/H1776)-1)</f>
        <v/>
      </c>
      <c r="J1776" s="21"/>
    </row>
    <row r="1777" spans="2:12" x14ac:dyDescent="0.25">
      <c r="B1777" s="7">
        <f>B1770+1</f>
        <v>254</v>
      </c>
      <c r="C1777" s="8" t="s">
        <v>516</v>
      </c>
      <c r="D1777" s="8"/>
      <c r="E1777" s="9" t="s">
        <v>130</v>
      </c>
      <c r="F1777" s="10"/>
      <c r="G1777" s="10">
        <f>IF(G1779="","Verificar",TRUNC(MEDIAN(G1779:G1784),2))</f>
        <v>54775</v>
      </c>
      <c r="H1777" s="123" t="str">
        <f>IF(F1777="","",VLOOKUP(F1777,'Índice de Preço  INCC-DI FGV'!$A$3:$D$158,4))</f>
        <v/>
      </c>
      <c r="I1777" s="133" t="str">
        <f>IF(F1777="","",($L$2/H1777)-1)</f>
        <v/>
      </c>
      <c r="J1777" s="11">
        <f>IF(J1779="","Verificar",TRUNC(MEDIAN(J1779:J1784),2))</f>
        <v>55993.52</v>
      </c>
      <c r="K1777" s="2">
        <f>COUNTA(C1779:C1785)</f>
        <v>6</v>
      </c>
    </row>
    <row r="1778" spans="2:12" x14ac:dyDescent="0.25">
      <c r="B1778" s="12" t="s">
        <v>10</v>
      </c>
      <c r="C1778" s="13" t="s">
        <v>11</v>
      </c>
      <c r="D1778" s="13" t="s">
        <v>12</v>
      </c>
      <c r="E1778" s="14" t="s">
        <v>13</v>
      </c>
      <c r="F1778" s="15" t="s">
        <v>14</v>
      </c>
      <c r="G1778" s="14" t="s">
        <v>7</v>
      </c>
      <c r="H1778" s="124"/>
      <c r="I1778" s="134"/>
      <c r="J1778" s="16"/>
    </row>
    <row r="1779" spans="2:12" x14ac:dyDescent="0.25">
      <c r="B1779" s="24" t="s">
        <v>1085</v>
      </c>
      <c r="C1779" s="23" t="s">
        <v>517</v>
      </c>
      <c r="D1779" s="25" t="s">
        <v>518</v>
      </c>
      <c r="E1779" s="25" t="s">
        <v>519</v>
      </c>
      <c r="F1779" s="26">
        <v>44789</v>
      </c>
      <c r="G1779" s="101">
        <v>45550</v>
      </c>
      <c r="H1779" s="146">
        <f>IF(F1779="","",IF(F1779&gt;$L$3,"",VLOOKUP(F1779,'Índice de Preço  INCC-DI FGV'!$A$3:$D$158,4)))</f>
        <v>1044.6790000000001</v>
      </c>
      <c r="I1779" s="147">
        <f t="shared" ref="I1779:I1784" si="510">IF(F1779="","",IF(F1779&gt;$L$3,"",($L$2/H1779)-1))</f>
        <v>2.2246067930914659E-2</v>
      </c>
      <c r="J1779" s="148">
        <f t="shared" ref="J1779:J1784" si="511">IF(G1779="","",IF(F1779&gt;$L$3,G1779,G1779*(1+I1779)))</f>
        <v>46563.308394253159</v>
      </c>
    </row>
    <row r="1780" spans="2:12" x14ac:dyDescent="0.25">
      <c r="B1780" s="24" t="s">
        <v>1043</v>
      </c>
      <c r="C1780" s="23" t="s">
        <v>520</v>
      </c>
      <c r="D1780" s="23" t="s">
        <v>521</v>
      </c>
      <c r="E1780" s="25" t="s">
        <v>522</v>
      </c>
      <c r="F1780" s="26">
        <v>44788</v>
      </c>
      <c r="G1780" s="101">
        <v>66990</v>
      </c>
      <c r="H1780" s="146">
        <f>IF(F1780="","",IF(F1780&gt;$L$3,"",VLOOKUP(F1780,'Índice de Preço  INCC-DI FGV'!$A$3:$D$158,4)))</f>
        <v>1044.6790000000001</v>
      </c>
      <c r="I1780" s="147">
        <f t="shared" si="510"/>
        <v>2.2246067930914659E-2</v>
      </c>
      <c r="J1780" s="148">
        <f t="shared" si="511"/>
        <v>68480.26409069197</v>
      </c>
    </row>
    <row r="1781" spans="2:12" x14ac:dyDescent="0.25">
      <c r="B1781" s="24" t="s">
        <v>13802</v>
      </c>
      <c r="C1781" s="23" t="s">
        <v>13799</v>
      </c>
      <c r="D1781" s="23" t="s">
        <v>13801</v>
      </c>
      <c r="E1781" s="25" t="s">
        <v>13800</v>
      </c>
      <c r="F1781" s="26">
        <v>44791</v>
      </c>
      <c r="G1781" s="101">
        <v>36700</v>
      </c>
      <c r="H1781" s="146">
        <f>IF(F1781="","",IF(F1781&gt;$L$3,"",VLOOKUP(F1781,'Índice de Preço  INCC-DI FGV'!$A$3:$D$158,4)))</f>
        <v>1044.6790000000001</v>
      </c>
      <c r="I1781" s="147">
        <f t="shared" si="510"/>
        <v>2.2246067930914659E-2</v>
      </c>
      <c r="J1781" s="148">
        <f t="shared" si="511"/>
        <v>37516.430693064569</v>
      </c>
    </row>
    <row r="1782" spans="2:12" x14ac:dyDescent="0.25">
      <c r="B1782" s="24" t="s">
        <v>13809</v>
      </c>
      <c r="C1782" s="23" t="s">
        <v>13803</v>
      </c>
      <c r="D1782" s="23" t="s">
        <v>13804</v>
      </c>
      <c r="E1782" s="25" t="s">
        <v>13805</v>
      </c>
      <c r="F1782" s="26">
        <v>44789</v>
      </c>
      <c r="G1782" s="101">
        <v>64000</v>
      </c>
      <c r="H1782" s="146">
        <f>IF(F1782="","",IF(F1782&gt;$L$3,"",VLOOKUP(F1782,'Índice de Preço  INCC-DI FGV'!$A$3:$D$158,4)))</f>
        <v>1044.6790000000001</v>
      </c>
      <c r="I1782" s="147">
        <f t="shared" si="510"/>
        <v>2.2246067930914659E-2</v>
      </c>
      <c r="J1782" s="148">
        <f t="shared" si="511"/>
        <v>65423.748347578541</v>
      </c>
    </row>
    <row r="1783" spans="2:12" x14ac:dyDescent="0.25">
      <c r="B1783" s="24" t="s">
        <v>13810</v>
      </c>
      <c r="C1783" s="23" t="s">
        <v>13806</v>
      </c>
      <c r="D1783" s="23" t="s">
        <v>13807</v>
      </c>
      <c r="E1783" s="25" t="s">
        <v>13808</v>
      </c>
      <c r="F1783" s="26">
        <v>44789</v>
      </c>
      <c r="G1783" s="101">
        <v>43120</v>
      </c>
      <c r="H1783" s="146">
        <f>IF(F1783="","",IF(F1783&gt;$L$3,"",VLOOKUP(F1783,'Índice de Preço  INCC-DI FGV'!$A$3:$D$158,4)))</f>
        <v>1044.6790000000001</v>
      </c>
      <c r="I1783" s="147">
        <f t="shared" si="510"/>
        <v>2.2246067930914659E-2</v>
      </c>
      <c r="J1783" s="148">
        <f t="shared" si="511"/>
        <v>44079.25044918104</v>
      </c>
    </row>
    <row r="1784" spans="2:12" x14ac:dyDescent="0.25">
      <c r="B1784" s="24" t="s">
        <v>1046</v>
      </c>
      <c r="C1784" s="23" t="s">
        <v>13798</v>
      </c>
      <c r="D1784" s="23" t="s">
        <v>523</v>
      </c>
      <c r="E1784" s="25" t="s">
        <v>524</v>
      </c>
      <c r="F1784" s="26">
        <v>44789</v>
      </c>
      <c r="G1784" s="101">
        <v>67600</v>
      </c>
      <c r="H1784" s="146">
        <f>IF(F1784="","",IF(F1784&gt;$L$3,"",VLOOKUP(F1784,'Índice de Preço  INCC-DI FGV'!$A$3:$D$158,4)))</f>
        <v>1044.6790000000001</v>
      </c>
      <c r="I1784" s="147">
        <f t="shared" si="510"/>
        <v>2.2246067930914659E-2</v>
      </c>
      <c r="J1784" s="148">
        <f t="shared" si="511"/>
        <v>69103.834192129827</v>
      </c>
    </row>
    <row r="1785" spans="2:12" x14ac:dyDescent="0.25">
      <c r="B1785" s="17" t="s">
        <v>22</v>
      </c>
      <c r="C1785" s="18"/>
      <c r="D1785" s="19"/>
      <c r="E1785" s="20"/>
      <c r="F1785" s="20"/>
      <c r="G1785" s="20"/>
      <c r="H1785" s="125" t="str">
        <f>IF(F1785="","",VLOOKUP(F1785,'Índice de Preço  INCC-DI FGV'!$A$3:$D$158,4))</f>
        <v/>
      </c>
      <c r="I1785" s="135" t="str">
        <f t="shared" ref="I1785:I1786" si="512">IF(F1785="","",($L$2/H1785)-1)</f>
        <v/>
      </c>
      <c r="J1785" s="21"/>
    </row>
    <row r="1786" spans="2:12" ht="22.5" x14ac:dyDescent="0.25">
      <c r="B1786" s="7">
        <f>B1777+1</f>
        <v>255</v>
      </c>
      <c r="C1786" s="8" t="s">
        <v>860</v>
      </c>
      <c r="D1786" s="8" t="s">
        <v>13817</v>
      </c>
      <c r="E1786" s="9" t="s">
        <v>130</v>
      </c>
      <c r="F1786" s="10"/>
      <c r="G1786" s="10">
        <f>IF(G1788="","Verificar",TRUNC(MEDIAN(G1788:G1791),2))</f>
        <v>18073.16</v>
      </c>
      <c r="H1786" s="123" t="str">
        <f>IF(F1786="","",VLOOKUP(F1786,'Índice de Preço  INCC-DI FGV'!$A$3:$D$158,4))</f>
        <v/>
      </c>
      <c r="I1786" s="133" t="str">
        <f t="shared" si="512"/>
        <v/>
      </c>
      <c r="J1786" s="11">
        <f>IF(J1788="","Verificar",TRUNC(MEDIAN(J1788:J1791),2))</f>
        <v>18491.490000000002</v>
      </c>
      <c r="K1786" s="2">
        <f>COUNTA(C1788:C1791)</f>
        <v>4</v>
      </c>
    </row>
    <row r="1787" spans="2:12" x14ac:dyDescent="0.25">
      <c r="B1787" s="12" t="s">
        <v>10</v>
      </c>
      <c r="C1787" s="13" t="s">
        <v>11</v>
      </c>
      <c r="D1787" s="13" t="s">
        <v>12</v>
      </c>
      <c r="E1787" s="14" t="s">
        <v>13</v>
      </c>
      <c r="F1787" s="15" t="s">
        <v>14</v>
      </c>
      <c r="G1787" s="14" t="s">
        <v>7</v>
      </c>
      <c r="H1787" s="124"/>
      <c r="I1787" s="134"/>
      <c r="J1787" s="16"/>
    </row>
    <row r="1788" spans="2:12" x14ac:dyDescent="0.25">
      <c r="B1788" s="22" t="s">
        <v>1004</v>
      </c>
      <c r="C1788" s="23" t="s">
        <v>525</v>
      </c>
      <c r="D1788" s="23" t="s">
        <v>1006</v>
      </c>
      <c r="E1788" s="32" t="s">
        <v>1005</v>
      </c>
      <c r="F1788" s="33">
        <v>44770</v>
      </c>
      <c r="G1788" s="103">
        <f>(17969.3*1.0325)*1.18</f>
        <v>21892.896654999997</v>
      </c>
      <c r="H1788" s="146">
        <f>IF(F1788="","",IF(F1788&gt;$L$3,"",VLOOKUP(F1788,'Índice de Preço  INCC-DI FGV'!$A$3:$D$158,4)))</f>
        <v>1043.76</v>
      </c>
      <c r="I1788" s="147">
        <f t="shared" ref="I1788:I1791" si="513">IF(F1788="","",IF(F1788&gt;$L$3,"",($L$2/H1788)-1))</f>
        <v>2.3146125546102736E-2</v>
      </c>
      <c r="J1788" s="148">
        <f t="shared" ref="J1788:J1791" si="514">IF(G1788="","",IF(F1788&gt;$L$3,G1788,G1788*(1+I1788)))</f>
        <v>22399.63238954448</v>
      </c>
    </row>
    <row r="1789" spans="2:12" x14ac:dyDescent="0.25">
      <c r="B1789" s="22" t="s">
        <v>1033</v>
      </c>
      <c r="C1789" s="23" t="s">
        <v>632</v>
      </c>
      <c r="D1789" s="23" t="s">
        <v>1107</v>
      </c>
      <c r="E1789" s="32" t="s">
        <v>1106</v>
      </c>
      <c r="F1789" s="33">
        <v>44767</v>
      </c>
      <c r="G1789" s="102">
        <f>(16305.98*1.0325)</f>
        <v>16835.924349999998</v>
      </c>
      <c r="H1789" s="146">
        <f>IF(F1789="","",IF(F1789&gt;$L$3,"",VLOOKUP(F1789,'Índice de Preço  INCC-DI FGV'!$A$3:$D$158,4)))</f>
        <v>1043.76</v>
      </c>
      <c r="I1789" s="147">
        <f t="shared" si="513"/>
        <v>2.3146125546102736E-2</v>
      </c>
      <c r="J1789" s="148">
        <f t="shared" si="514"/>
        <v>17225.610768689785</v>
      </c>
    </row>
    <row r="1790" spans="2:12" x14ac:dyDescent="0.25">
      <c r="B1790" s="22" t="s">
        <v>1061</v>
      </c>
      <c r="C1790" s="23" t="s">
        <v>526</v>
      </c>
      <c r="D1790" s="23" t="s">
        <v>1087</v>
      </c>
      <c r="E1790" s="32" t="s">
        <v>1086</v>
      </c>
      <c r="F1790" s="33">
        <v>44764</v>
      </c>
      <c r="G1790" s="102">
        <f>((TRUNC((443.39*28.45),2))*1.0325)*1.17</f>
        <v>15238.558880999999</v>
      </c>
      <c r="H1790" s="146">
        <f>IF(F1790="","",IF(F1790&gt;$L$3,"",VLOOKUP(F1790,'Índice de Preço  INCC-DI FGV'!$A$3:$D$158,4)))</f>
        <v>1043.76</v>
      </c>
      <c r="I1790" s="147">
        <f t="shared" si="513"/>
        <v>2.3146125546102736E-2</v>
      </c>
      <c r="J1790" s="148">
        <f t="shared" si="514"/>
        <v>15591.272478001303</v>
      </c>
    </row>
    <row r="1791" spans="2:12" x14ac:dyDescent="0.25">
      <c r="B1791" s="24" t="s">
        <v>1013</v>
      </c>
      <c r="C1791" s="23" t="s">
        <v>630</v>
      </c>
      <c r="D1791" s="23" t="s">
        <v>631</v>
      </c>
      <c r="E1791" s="32" t="s">
        <v>1015</v>
      </c>
      <c r="F1791" s="26">
        <v>44764</v>
      </c>
      <c r="G1791" s="102">
        <f>(16698.73*1.0325)*1.12</f>
        <v>19310.411372000002</v>
      </c>
      <c r="H1791" s="146">
        <f>IF(F1791="","",IF(F1791&gt;$L$3,"",VLOOKUP(F1791,'Índice de Preço  INCC-DI FGV'!$A$3:$D$158,4)))</f>
        <v>1043.76</v>
      </c>
      <c r="I1791" s="147">
        <f t="shared" si="513"/>
        <v>2.3146125546102736E-2</v>
      </c>
      <c r="J1791" s="148">
        <f t="shared" si="514"/>
        <v>19757.372577963204</v>
      </c>
      <c r="L1791" s="4"/>
    </row>
    <row r="1792" spans="2:12" x14ac:dyDescent="0.25">
      <c r="B1792" s="17" t="s">
        <v>22</v>
      </c>
      <c r="C1792" s="18"/>
      <c r="D1792" s="19"/>
      <c r="E1792" s="20"/>
      <c r="F1792" s="20"/>
      <c r="G1792" s="104"/>
      <c r="H1792" s="125" t="str">
        <f>IF(F1792="","",VLOOKUP(F1792,'Índice de Preço  INCC-DI FGV'!$A$3:$D$158,4))</f>
        <v/>
      </c>
      <c r="I1792" s="135" t="str">
        <f t="shared" ref="I1792:I1793" si="515">IF(F1792="","",($L$2/H1792)-1)</f>
        <v/>
      </c>
      <c r="J1792" s="35"/>
    </row>
    <row r="1793" spans="2:12" x14ac:dyDescent="0.25">
      <c r="B1793" s="7">
        <f>B1786+1</f>
        <v>256</v>
      </c>
      <c r="C1793" s="8" t="s">
        <v>527</v>
      </c>
      <c r="D1793" s="8"/>
      <c r="E1793" s="9" t="s">
        <v>130</v>
      </c>
      <c r="F1793" s="10"/>
      <c r="G1793" s="10">
        <f>IF(G1795="","Verificar",TRUNC(MEDIAN(G1795:G1798),2))</f>
        <v>3286.63</v>
      </c>
      <c r="H1793" s="123" t="str">
        <f>IF(F1793="","",VLOOKUP(F1793,'Índice de Preço  INCC-DI FGV'!$A$3:$D$158,4))</f>
        <v/>
      </c>
      <c r="I1793" s="133" t="str">
        <f t="shared" si="515"/>
        <v/>
      </c>
      <c r="J1793" s="11">
        <f>IF(J1795="","Verificar",TRUNC(MEDIAN(J1795:J1798),2))</f>
        <v>3362.7</v>
      </c>
      <c r="K1793" s="2">
        <f>COUNTA(C1795:C1798)</f>
        <v>4</v>
      </c>
    </row>
    <row r="1794" spans="2:12" x14ac:dyDescent="0.25">
      <c r="B1794" s="12" t="s">
        <v>10</v>
      </c>
      <c r="C1794" s="13" t="s">
        <v>11</v>
      </c>
      <c r="D1794" s="13" t="s">
        <v>12</v>
      </c>
      <c r="E1794" s="14" t="s">
        <v>13</v>
      </c>
      <c r="F1794" s="15" t="s">
        <v>14</v>
      </c>
      <c r="G1794" s="14" t="s">
        <v>7</v>
      </c>
      <c r="H1794" s="124"/>
      <c r="I1794" s="134"/>
      <c r="J1794" s="16"/>
    </row>
    <row r="1795" spans="2:12" x14ac:dyDescent="0.25">
      <c r="B1795" s="24" t="s">
        <v>1013</v>
      </c>
      <c r="C1795" s="23" t="s">
        <v>630</v>
      </c>
      <c r="D1795" s="23" t="s">
        <v>631</v>
      </c>
      <c r="E1795" s="32" t="s">
        <v>1015</v>
      </c>
      <c r="F1795" s="26">
        <v>44764</v>
      </c>
      <c r="G1795" s="103">
        <f>(2794.97*1.0325)*1.12</f>
        <v>3232.1033079999997</v>
      </c>
      <c r="H1795" s="146">
        <f>IF(F1795="","",IF(F1795&gt;$L$3,"",VLOOKUP(F1795,'Índice de Preço  INCC-DI FGV'!$A$3:$D$158,4)))</f>
        <v>1043.76</v>
      </c>
      <c r="I1795" s="147">
        <f t="shared" ref="I1795:I1798" si="516">IF(F1795="","",IF(F1795&gt;$L$3,"",($L$2/H1795)-1))</f>
        <v>2.3146125546102736E-2</v>
      </c>
      <c r="J1795" s="148">
        <f t="shared" ref="J1795:J1798" si="517">IF(G1795="","",IF(F1795&gt;$L$3,G1795,G1795*(1+I1795)))</f>
        <v>3306.9139769449416</v>
      </c>
      <c r="L1795" s="4"/>
    </row>
    <row r="1796" spans="2:12" x14ac:dyDescent="0.25">
      <c r="B1796" s="22" t="s">
        <v>1033</v>
      </c>
      <c r="C1796" s="23" t="s">
        <v>632</v>
      </c>
      <c r="D1796" s="23" t="s">
        <v>1107</v>
      </c>
      <c r="E1796" s="32" t="s">
        <v>1106</v>
      </c>
      <c r="F1796" s="33">
        <v>44767</v>
      </c>
      <c r="G1796" s="102">
        <f>(3235.99*1.0325)</f>
        <v>3341.1596749999999</v>
      </c>
      <c r="H1796" s="146">
        <f>IF(F1796="","",IF(F1796&gt;$L$3,"",VLOOKUP(F1796,'Índice de Preço  INCC-DI FGV'!$A$3:$D$158,4)))</f>
        <v>1043.76</v>
      </c>
      <c r="I1796" s="147">
        <f t="shared" si="516"/>
        <v>2.3146125546102736E-2</v>
      </c>
      <c r="J1796" s="148">
        <f t="shared" si="517"/>
        <v>3418.4945763071255</v>
      </c>
    </row>
    <row r="1797" spans="2:12" x14ac:dyDescent="0.25">
      <c r="B1797" s="22" t="s">
        <v>1061</v>
      </c>
      <c r="C1797" s="23" t="s">
        <v>528</v>
      </c>
      <c r="D1797" s="23" t="s">
        <v>1087</v>
      </c>
      <c r="E1797" s="32" t="s">
        <v>1086</v>
      </c>
      <c r="F1797" s="33">
        <v>44764</v>
      </c>
      <c r="G1797" s="102">
        <f>(2449.24*1.0325)*1.17</f>
        <v>2958.7431509999997</v>
      </c>
      <c r="H1797" s="146">
        <f>IF(F1797="","",IF(F1797&gt;$L$3,"",VLOOKUP(F1797,'Índice de Preço  INCC-DI FGV'!$A$3:$D$158,4)))</f>
        <v>1043.76</v>
      </c>
      <c r="I1797" s="147">
        <f t="shared" si="516"/>
        <v>2.3146125546102736E-2</v>
      </c>
      <c r="J1797" s="148">
        <f t="shared" si="517"/>
        <v>3027.2265914317172</v>
      </c>
    </row>
    <row r="1798" spans="2:12" x14ac:dyDescent="0.25">
      <c r="B1798" s="22" t="s">
        <v>1004</v>
      </c>
      <c r="C1798" s="23" t="s">
        <v>525</v>
      </c>
      <c r="D1798" s="23" t="s">
        <v>1006</v>
      </c>
      <c r="E1798" s="32" t="s">
        <v>1005</v>
      </c>
      <c r="F1798" s="33">
        <v>44770</v>
      </c>
      <c r="G1798" s="102">
        <f>(3752.96*1.0325)*1.18</f>
        <v>4572.4188159999994</v>
      </c>
      <c r="H1798" s="146">
        <f>IF(F1798="","",IF(F1798&gt;$L$3,"",VLOOKUP(F1798,'Índice de Preço  INCC-DI FGV'!$A$3:$D$158,4)))</f>
        <v>1043.76</v>
      </c>
      <c r="I1798" s="147">
        <f t="shared" si="516"/>
        <v>2.3146125546102736E-2</v>
      </c>
      <c r="J1798" s="148">
        <f t="shared" si="517"/>
        <v>4678.2525959644981</v>
      </c>
    </row>
    <row r="1799" spans="2:12" x14ac:dyDescent="0.25">
      <c r="B1799" s="17" t="s">
        <v>22</v>
      </c>
      <c r="C1799" s="18"/>
      <c r="D1799" s="19"/>
      <c r="E1799" s="20"/>
      <c r="F1799" s="20"/>
      <c r="G1799" s="20"/>
      <c r="H1799" s="125" t="str">
        <f>IF(F1799="","",VLOOKUP(F1799,'Índice de Preço  INCC-DI FGV'!$A$3:$D$158,4))</f>
        <v/>
      </c>
      <c r="I1799" s="135" t="str">
        <f t="shared" ref="I1799:I1800" si="518">IF(F1799="","",($L$2/H1799)-1)</f>
        <v/>
      </c>
      <c r="J1799" s="21"/>
    </row>
    <row r="1800" spans="2:12" x14ac:dyDescent="0.25">
      <c r="B1800" s="7">
        <f>B1793+1</f>
        <v>257</v>
      </c>
      <c r="C1800" s="8" t="s">
        <v>13816</v>
      </c>
      <c r="D1800" s="8" t="s">
        <v>13814</v>
      </c>
      <c r="E1800" s="9" t="s">
        <v>130</v>
      </c>
      <c r="F1800" s="10"/>
      <c r="G1800" s="10">
        <f>IF(G1802="","Verificar",TRUNC(MEDIAN(G1802:G1805),2))</f>
        <v>106619.32</v>
      </c>
      <c r="H1800" s="123" t="str">
        <f>IF(F1800="","",VLOOKUP(F1800,'Índice de Preço  INCC-DI FGV'!$A$3:$D$158,4))</f>
        <v/>
      </c>
      <c r="I1800" s="133" t="str">
        <f t="shared" si="518"/>
        <v/>
      </c>
      <c r="J1800" s="11">
        <f>IF(J1802="","Verificar",TRUNC(MEDIAN(J1802:J1805),2))</f>
        <v>108875.25</v>
      </c>
      <c r="K1800" s="2">
        <f>COUNTA(C1802:C1806)</f>
        <v>2</v>
      </c>
    </row>
    <row r="1801" spans="2:12" x14ac:dyDescent="0.25">
      <c r="B1801" s="12" t="s">
        <v>10</v>
      </c>
      <c r="C1801" s="13" t="s">
        <v>11</v>
      </c>
      <c r="D1801" s="13" t="s">
        <v>12</v>
      </c>
      <c r="E1801" s="14" t="s">
        <v>13</v>
      </c>
      <c r="F1801" s="15" t="s">
        <v>14</v>
      </c>
      <c r="G1801" s="14" t="s">
        <v>7</v>
      </c>
      <c r="H1801" s="124"/>
      <c r="I1801" s="134"/>
      <c r="J1801" s="16"/>
    </row>
    <row r="1802" spans="2:12" x14ac:dyDescent="0.25">
      <c r="B1802" s="22" t="s">
        <v>13788</v>
      </c>
      <c r="C1802" s="23" t="s">
        <v>611</v>
      </c>
      <c r="D1802" s="23" t="s">
        <v>1088</v>
      </c>
      <c r="E1802" s="32" t="s">
        <v>1089</v>
      </c>
      <c r="F1802" s="33">
        <v>44775</v>
      </c>
      <c r="G1802" s="103">
        <v>106130</v>
      </c>
      <c r="H1802" s="146">
        <f>IF(F1802="","",IF(F1802&gt;$L$3,"",VLOOKUP(F1802,'Índice de Preço  INCC-DI FGV'!$A$3:$D$158,4)))</f>
        <v>1044.6790000000001</v>
      </c>
      <c r="I1802" s="147">
        <f t="shared" ref="I1802:I1805" si="519">IF(F1802="","",IF(F1802&gt;$L$3,"",($L$2/H1802)-1))</f>
        <v>2.2246067930914659E-2</v>
      </c>
      <c r="J1802" s="148">
        <f t="shared" ref="J1802:J1805" si="520">IF(G1802="","",IF(F1802&gt;$L$3,G1802,G1802*(1+I1802)))</f>
        <v>108490.97518950797</v>
      </c>
    </row>
    <row r="1803" spans="2:12" x14ac:dyDescent="0.25">
      <c r="B1803" s="24" t="s">
        <v>1072</v>
      </c>
      <c r="C1803" s="23" t="s">
        <v>1063</v>
      </c>
      <c r="D1803" s="23">
        <v>4132864000</v>
      </c>
      <c r="E1803" s="32" t="s">
        <v>1132</v>
      </c>
      <c r="F1803" s="33">
        <v>44847</v>
      </c>
      <c r="G1803" s="102">
        <v>107108.65</v>
      </c>
      <c r="H1803" s="146">
        <f>IF(F1803="","",IF(F1803&gt;$L$3,"",VLOOKUP(F1803,'Índice de Preço  INCC-DI FGV'!$A$3:$D$158,4)))</f>
        <v>1046.896</v>
      </c>
      <c r="I1803" s="147">
        <f t="shared" si="519"/>
        <v>2.0081268817533138E-2</v>
      </c>
      <c r="J1803" s="148">
        <f t="shared" si="520"/>
        <v>109259.52759333307</v>
      </c>
    </row>
    <row r="1804" spans="2:12" x14ac:dyDescent="0.25">
      <c r="B1804" s="22"/>
      <c r="C1804" s="23"/>
      <c r="D1804" s="23"/>
      <c r="E1804" s="32"/>
      <c r="F1804" s="33"/>
      <c r="G1804" s="102"/>
      <c r="H1804" s="146" t="str">
        <f>IF(F1804="","",IF(F1804&gt;$L$3,"",VLOOKUP(F1804,'Índice de Preço  INCC-DI FGV'!$A$3:$D$158,4)))</f>
        <v/>
      </c>
      <c r="I1804" s="147" t="str">
        <f t="shared" si="519"/>
        <v/>
      </c>
      <c r="J1804" s="148" t="str">
        <f t="shared" si="520"/>
        <v/>
      </c>
    </row>
    <row r="1805" spans="2:12" x14ac:dyDescent="0.25">
      <c r="B1805" s="22"/>
      <c r="C1805" s="23"/>
      <c r="D1805" s="23"/>
      <c r="E1805" s="32"/>
      <c r="F1805" s="33"/>
      <c r="G1805" s="102"/>
      <c r="H1805" s="146" t="str">
        <f>IF(F1805="","",IF(F1805&gt;$L$3,"",VLOOKUP(F1805,'Índice de Preço  INCC-DI FGV'!$A$3:$D$158,4)))</f>
        <v/>
      </c>
      <c r="I1805" s="147" t="str">
        <f t="shared" si="519"/>
        <v/>
      </c>
      <c r="J1805" s="148" t="str">
        <f t="shared" si="520"/>
        <v/>
      </c>
    </row>
    <row r="1806" spans="2:12" x14ac:dyDescent="0.25">
      <c r="B1806" s="17" t="s">
        <v>22</v>
      </c>
      <c r="C1806" s="18"/>
      <c r="D1806" s="19"/>
      <c r="E1806" s="20"/>
      <c r="F1806" s="20"/>
      <c r="G1806" s="20"/>
      <c r="H1806" s="125" t="str">
        <f>IF(F1806="","",VLOOKUP(F1806,'Índice de Preço  INCC-DI FGV'!$A$3:$D$158,4))</f>
        <v/>
      </c>
      <c r="I1806" s="135" t="str">
        <f>IF(F1806="","",($L$2/H1806)-1)</f>
        <v/>
      </c>
      <c r="J1806" s="21"/>
    </row>
    <row r="1807" spans="2:12" ht="22.5" x14ac:dyDescent="0.25">
      <c r="B1807" s="7">
        <f>B1800+1</f>
        <v>258</v>
      </c>
      <c r="C1807" s="8" t="s">
        <v>13769</v>
      </c>
      <c r="D1807" s="8"/>
      <c r="E1807" s="9" t="s">
        <v>130</v>
      </c>
      <c r="F1807" s="10"/>
      <c r="G1807" s="10">
        <f>IF(G1809="","Verificar",TRUNC(MEDIAN(G1809:G1812),2))</f>
        <v>280668.34000000003</v>
      </c>
      <c r="H1807" s="123" t="str">
        <f>IF(F1807="","",VLOOKUP(F1807,'Índice de Preço  INCC-DI FGV'!$A$3:$D$158,4))</f>
        <v/>
      </c>
      <c r="I1807" s="133" t="str">
        <f>IF(F1807="","",($L$2/H1807)-1)</f>
        <v/>
      </c>
      <c r="J1807" s="11">
        <f>IF(J1809="","Verificar",TRUNC(MEDIAN(J1809:J1812),2))</f>
        <v>301620.17</v>
      </c>
      <c r="K1807" s="2">
        <f>COUNTA(C1809:C1813)</f>
        <v>3</v>
      </c>
    </row>
    <row r="1808" spans="2:12" x14ac:dyDescent="0.25">
      <c r="B1808" s="12" t="s">
        <v>10</v>
      </c>
      <c r="C1808" s="13" t="s">
        <v>11</v>
      </c>
      <c r="D1808" s="13" t="s">
        <v>12</v>
      </c>
      <c r="E1808" s="14" t="s">
        <v>13</v>
      </c>
      <c r="F1808" s="15" t="s">
        <v>14</v>
      </c>
      <c r="G1808" s="14" t="s">
        <v>7</v>
      </c>
      <c r="H1808" s="124"/>
      <c r="I1808" s="134"/>
      <c r="J1808" s="16"/>
    </row>
    <row r="1809" spans="2:11" x14ac:dyDescent="0.25">
      <c r="B1809" s="24" t="s">
        <v>841</v>
      </c>
      <c r="C1809" s="23" t="s">
        <v>609</v>
      </c>
      <c r="D1809" s="23" t="s">
        <v>840</v>
      </c>
      <c r="E1809" s="25" t="s">
        <v>839</v>
      </c>
      <c r="F1809" s="26">
        <v>44731</v>
      </c>
      <c r="G1809" s="103">
        <v>404100</v>
      </c>
      <c r="H1809" s="146">
        <f>IF(F1809="","",IF(F1809&gt;$L$3,"",VLOOKUP(F1809,'Índice de Preço  INCC-DI FGV'!$A$3:$D$158,4)))</f>
        <v>1034.8240000000001</v>
      </c>
      <c r="I1809" s="147">
        <f t="shared" ref="I1809:I1812" si="521">IF(F1809="","",IF(F1809&gt;$L$3,"",($L$2/H1809)-1))</f>
        <v>3.1981283773859115E-2</v>
      </c>
      <c r="J1809" s="148">
        <f t="shared" ref="J1809:J1812" si="522">IF(G1809="","",IF(F1809&gt;$L$3,G1809,G1809*(1+I1809)))</f>
        <v>417023.63677301648</v>
      </c>
    </row>
    <row r="1810" spans="2:11" x14ac:dyDescent="0.25">
      <c r="B1810" s="24" t="s">
        <v>844</v>
      </c>
      <c r="C1810" s="23" t="s">
        <v>529</v>
      </c>
      <c r="D1810" s="23" t="s">
        <v>843</v>
      </c>
      <c r="E1810" s="25" t="s">
        <v>842</v>
      </c>
      <c r="F1810" s="26">
        <v>45008</v>
      </c>
      <c r="G1810" s="102">
        <f>261475.65+19192.69</f>
        <v>280668.33999999997</v>
      </c>
      <c r="H1810" s="146">
        <f>IF(F1810="","",IF(F1810&gt;$L$3,"",VLOOKUP(F1810,'Índice de Preço  INCC-DI FGV'!$A$3:$D$158,4)))</f>
        <v>1060.116</v>
      </c>
      <c r="I1810" s="147">
        <f t="shared" si="521"/>
        <v>7.3605152643674288E-3</v>
      </c>
      <c r="J1810" s="148">
        <f t="shared" si="522"/>
        <v>282734.20360079466</v>
      </c>
    </row>
    <row r="1811" spans="2:11" ht="22.5" x14ac:dyDescent="0.25">
      <c r="B1811" s="22" t="s">
        <v>13773</v>
      </c>
      <c r="C1811" s="23" t="s">
        <v>13771</v>
      </c>
      <c r="D1811" s="23" t="s">
        <v>13772</v>
      </c>
      <c r="E1811" s="32" t="s">
        <v>13774</v>
      </c>
      <c r="F1811" s="33">
        <v>44372</v>
      </c>
      <c r="G1811" s="102">
        <v>261964</v>
      </c>
      <c r="H1811" s="146">
        <f>IF(F1811="","",IF(F1811&gt;$L$3,"",VLOOKUP(F1811,'Índice de Preço  INCC-DI FGV'!$A$3:$D$158,4)))</f>
        <v>927.51199999999994</v>
      </c>
      <c r="I1811" s="147">
        <f t="shared" si="521"/>
        <v>0.15138025168407543</v>
      </c>
      <c r="J1811" s="148">
        <f t="shared" si="522"/>
        <v>301620.17625216715</v>
      </c>
    </row>
    <row r="1812" spans="2:11" x14ac:dyDescent="0.25">
      <c r="B1812" s="22"/>
      <c r="C1812" s="23"/>
      <c r="D1812" s="23"/>
      <c r="E1812" s="32"/>
      <c r="F1812" s="33"/>
      <c r="G1812" s="102"/>
      <c r="H1812" s="146" t="str">
        <f>IF(F1812="","",IF(F1812&gt;$L$3,"",VLOOKUP(F1812,'Índice de Preço  INCC-DI FGV'!$A$3:$D$158,4)))</f>
        <v/>
      </c>
      <c r="I1812" s="147" t="str">
        <f t="shared" si="521"/>
        <v/>
      </c>
      <c r="J1812" s="148" t="str">
        <f t="shared" si="522"/>
        <v/>
      </c>
    </row>
    <row r="1813" spans="2:11" x14ac:dyDescent="0.25">
      <c r="B1813" s="17" t="s">
        <v>22</v>
      </c>
      <c r="C1813" s="18"/>
      <c r="D1813" s="19"/>
      <c r="E1813" s="20"/>
      <c r="F1813" s="20"/>
      <c r="G1813" s="20"/>
      <c r="H1813" s="125" t="str">
        <f>IF(F1813="","",VLOOKUP(F1813,'Índice de Preço  INCC-DI FGV'!$A$3:$D$158,4))</f>
        <v/>
      </c>
      <c r="I1813" s="135" t="str">
        <f>IF(F1813="","",($L$2/H1813)-1)</f>
        <v/>
      </c>
      <c r="J1813" s="21"/>
    </row>
    <row r="1814" spans="2:11" ht="22.5" x14ac:dyDescent="0.25">
      <c r="B1814" s="7">
        <f>B1807+1</f>
        <v>259</v>
      </c>
      <c r="C1814" s="8" t="s">
        <v>530</v>
      </c>
      <c r="D1814" s="8"/>
      <c r="E1814" s="9" t="s">
        <v>130</v>
      </c>
      <c r="F1814" s="10"/>
      <c r="G1814" s="10">
        <f>IF(G1816="","Verificar",TRUNC(MEDIAN(G1816:G1819),2))</f>
        <v>14907.61</v>
      </c>
      <c r="H1814" s="123" t="str">
        <f>IF(F1814="","",VLOOKUP(F1814,'Índice de Preço  INCC-DI FGV'!$A$3:$D$158,4))</f>
        <v/>
      </c>
      <c r="I1814" s="133" t="str">
        <f>IF(F1814="","",($L$2/H1814)-1)</f>
        <v/>
      </c>
      <c r="J1814" s="11">
        <f>IF(J1816="","Verificar",TRUNC(MEDIAN(J1816:J1819),2))</f>
        <v>15113.75</v>
      </c>
      <c r="K1814" s="2">
        <f>COUNTA(C1816:C1820)</f>
        <v>2</v>
      </c>
    </row>
    <row r="1815" spans="2:11" x14ac:dyDescent="0.25">
      <c r="B1815" s="12" t="s">
        <v>10</v>
      </c>
      <c r="C1815" s="13" t="s">
        <v>11</v>
      </c>
      <c r="D1815" s="13" t="s">
        <v>12</v>
      </c>
      <c r="E1815" s="14" t="s">
        <v>13</v>
      </c>
      <c r="F1815" s="15" t="s">
        <v>14</v>
      </c>
      <c r="G1815" s="14" t="s">
        <v>7</v>
      </c>
      <c r="H1815" s="124"/>
      <c r="I1815" s="134"/>
      <c r="J1815" s="16"/>
    </row>
    <row r="1816" spans="2:11" x14ac:dyDescent="0.25">
      <c r="B1816" s="24" t="s">
        <v>45</v>
      </c>
      <c r="C1816" s="23" t="s">
        <v>39</v>
      </c>
      <c r="D1816" s="23" t="s">
        <v>859</v>
      </c>
      <c r="E1816" s="25" t="s">
        <v>40</v>
      </c>
      <c r="F1816" s="26">
        <v>44795</v>
      </c>
      <c r="G1816" s="103">
        <v>12954.18</v>
      </c>
      <c r="H1816" s="146">
        <f>IF(F1816="","",IF(F1816&gt;$L$3,"",VLOOKUP(F1816,'Índice de Preço  INCC-DI FGV'!$A$3:$D$158,4)))</f>
        <v>1044.6790000000001</v>
      </c>
      <c r="I1816" s="147">
        <f t="shared" ref="I1816:I1819" si="523">IF(F1816="","",IF(F1816&gt;$L$3,"",($L$2/H1816)-1))</f>
        <v>2.2246067930914659E-2</v>
      </c>
      <c r="J1816" s="148">
        <f t="shared" ref="J1816:J1819" si="524">IF(G1816="","",IF(F1816&gt;$L$3,G1816,G1816*(1+I1816)))</f>
        <v>13242.359568269296</v>
      </c>
    </row>
    <row r="1817" spans="2:11" x14ac:dyDescent="0.25">
      <c r="B1817" s="24" t="s">
        <v>614</v>
      </c>
      <c r="C1817" s="23" t="s">
        <v>615</v>
      </c>
      <c r="D1817" s="23" t="s">
        <v>616</v>
      </c>
      <c r="E1817" s="25" t="s">
        <v>617</v>
      </c>
      <c r="F1817" s="26">
        <v>44994</v>
      </c>
      <c r="G1817" s="102">
        <v>16861.05</v>
      </c>
      <c r="H1817" s="146">
        <f>IF(F1817="","",IF(F1817&gt;$L$3,"",VLOOKUP(F1817,'Índice de Preço  INCC-DI FGV'!$A$3:$D$158,4)))</f>
        <v>1060.116</v>
      </c>
      <c r="I1817" s="147">
        <f t="shared" si="523"/>
        <v>7.3605152643674288E-3</v>
      </c>
      <c r="J1817" s="148">
        <f t="shared" si="524"/>
        <v>16985.156015898261</v>
      </c>
    </row>
    <row r="1818" spans="2:11" x14ac:dyDescent="0.25">
      <c r="B1818" s="22"/>
      <c r="C1818" s="23"/>
      <c r="D1818" s="23"/>
      <c r="E1818" s="32"/>
      <c r="F1818" s="33"/>
      <c r="G1818" s="102"/>
      <c r="H1818" s="146" t="str">
        <f>IF(F1818="","",IF(F1818&gt;$L$3,"",VLOOKUP(F1818,'Índice de Preço  INCC-DI FGV'!$A$3:$D$158,4)))</f>
        <v/>
      </c>
      <c r="I1818" s="147" t="str">
        <f t="shared" si="523"/>
        <v/>
      </c>
      <c r="J1818" s="148" t="str">
        <f t="shared" si="524"/>
        <v/>
      </c>
    </row>
    <row r="1819" spans="2:11" x14ac:dyDescent="0.25">
      <c r="B1819" s="22"/>
      <c r="C1819" s="23"/>
      <c r="D1819" s="23"/>
      <c r="E1819" s="32"/>
      <c r="F1819" s="33"/>
      <c r="G1819" s="102"/>
      <c r="H1819" s="146" t="str">
        <f>IF(F1819="","",IF(F1819&gt;$L$3,"",VLOOKUP(F1819,'Índice de Preço  INCC-DI FGV'!$A$3:$D$158,4)))</f>
        <v/>
      </c>
      <c r="I1819" s="147" t="str">
        <f t="shared" si="523"/>
        <v/>
      </c>
      <c r="J1819" s="148" t="str">
        <f t="shared" si="524"/>
        <v/>
      </c>
    </row>
    <row r="1820" spans="2:11" x14ac:dyDescent="0.25">
      <c r="B1820" s="17" t="s">
        <v>22</v>
      </c>
      <c r="C1820" s="18"/>
      <c r="D1820" s="19"/>
      <c r="E1820" s="20"/>
      <c r="F1820" s="20"/>
      <c r="G1820" s="20"/>
      <c r="H1820" s="125" t="str">
        <f>IF(F1820="","",VLOOKUP(F1820,'Índice de Preço  INCC-DI FGV'!$A$3:$D$158,4))</f>
        <v/>
      </c>
      <c r="I1820" s="135" t="str">
        <f>IF(F1820="","",($L$2/H1820)-1)</f>
        <v/>
      </c>
      <c r="J1820" s="21"/>
    </row>
    <row r="1821" spans="2:11" ht="22.5" x14ac:dyDescent="0.25">
      <c r="B1821" s="7">
        <f>B1814+1</f>
        <v>260</v>
      </c>
      <c r="C1821" s="8" t="s">
        <v>532</v>
      </c>
      <c r="D1821" s="8"/>
      <c r="E1821" s="9" t="s">
        <v>130</v>
      </c>
      <c r="F1821" s="10"/>
      <c r="G1821" s="10">
        <f>IF(G1823="","Verificar",TRUNC(MEDIAN(G1823:G1826),2))</f>
        <v>15140.81</v>
      </c>
      <c r="H1821" s="123" t="str">
        <f>IF(F1821="","",VLOOKUP(F1821,'Índice de Preço  INCC-DI FGV'!$A$3:$D$158,4))</f>
        <v/>
      </c>
      <c r="I1821" s="133" t="str">
        <f>IF(F1821="","",($L$2/H1821)-1)</f>
        <v/>
      </c>
      <c r="J1821" s="11">
        <f>IF(J1823="","Verificar",TRUNC(MEDIAN(J1823:J1826),2))</f>
        <v>15350.19</v>
      </c>
      <c r="K1821" s="2">
        <f>COUNTA(C1823:C1827)</f>
        <v>2</v>
      </c>
    </row>
    <row r="1822" spans="2:11" x14ac:dyDescent="0.25">
      <c r="B1822" s="12" t="s">
        <v>10</v>
      </c>
      <c r="C1822" s="13" t="s">
        <v>11</v>
      </c>
      <c r="D1822" s="13" t="s">
        <v>12</v>
      </c>
      <c r="E1822" s="14" t="s">
        <v>13</v>
      </c>
      <c r="F1822" s="15" t="s">
        <v>14</v>
      </c>
      <c r="G1822" s="14" t="s">
        <v>7</v>
      </c>
      <c r="H1822" s="124"/>
      <c r="I1822" s="134"/>
      <c r="J1822" s="16"/>
    </row>
    <row r="1823" spans="2:11" x14ac:dyDescent="0.25">
      <c r="B1823" s="24" t="s">
        <v>45</v>
      </c>
      <c r="C1823" s="23" t="s">
        <v>39</v>
      </c>
      <c r="D1823" s="23" t="s">
        <v>859</v>
      </c>
      <c r="E1823" s="25" t="s">
        <v>40</v>
      </c>
      <c r="F1823" s="26">
        <v>44795</v>
      </c>
      <c r="G1823" s="103">
        <v>13159.07</v>
      </c>
      <c r="H1823" s="146">
        <f>IF(F1823="","",IF(F1823&gt;$L$3,"",VLOOKUP(F1823,'Índice de Preço  INCC-DI FGV'!$A$3:$D$158,4)))</f>
        <v>1044.6790000000001</v>
      </c>
      <c r="I1823" s="147">
        <f t="shared" ref="I1823:I1826" si="525">IF(F1823="","",IF(F1823&gt;$L$3,"",($L$2/H1823)-1))</f>
        <v>2.2246067930914659E-2</v>
      </c>
      <c r="J1823" s="148">
        <f t="shared" ref="J1823:J1826" si="526">IF(G1823="","",IF(F1823&gt;$L$3,G1823,G1823*(1+I1823)))</f>
        <v>13451.807565127661</v>
      </c>
    </row>
    <row r="1824" spans="2:11" x14ac:dyDescent="0.25">
      <c r="B1824" s="24" t="s">
        <v>614</v>
      </c>
      <c r="C1824" s="23" t="s">
        <v>615</v>
      </c>
      <c r="D1824" s="23" t="s">
        <v>616</v>
      </c>
      <c r="E1824" s="25" t="s">
        <v>617</v>
      </c>
      <c r="F1824" s="26">
        <v>44994</v>
      </c>
      <c r="G1824" s="102">
        <v>17122.560000000001</v>
      </c>
      <c r="H1824" s="146">
        <f>IF(F1824="","",IF(F1824&gt;$L$3,"",VLOOKUP(F1824,'Índice de Preço  INCC-DI FGV'!$A$3:$D$158,4)))</f>
        <v>1060.116</v>
      </c>
      <c r="I1824" s="147">
        <f t="shared" si="525"/>
        <v>7.3605152643674288E-3</v>
      </c>
      <c r="J1824" s="148">
        <f t="shared" si="526"/>
        <v>17248.590864245049</v>
      </c>
    </row>
    <row r="1825" spans="2:11" x14ac:dyDescent="0.25">
      <c r="B1825" s="22"/>
      <c r="C1825" s="23"/>
      <c r="D1825" s="23"/>
      <c r="E1825" s="32"/>
      <c r="F1825" s="33"/>
      <c r="G1825" s="102"/>
      <c r="H1825" s="146" t="str">
        <f>IF(F1825="","",IF(F1825&gt;$L$3,"",VLOOKUP(F1825,'Índice de Preço  INCC-DI FGV'!$A$3:$D$158,4)))</f>
        <v/>
      </c>
      <c r="I1825" s="147" t="str">
        <f t="shared" si="525"/>
        <v/>
      </c>
      <c r="J1825" s="148" t="str">
        <f t="shared" si="526"/>
        <v/>
      </c>
    </row>
    <row r="1826" spans="2:11" x14ac:dyDescent="0.25">
      <c r="B1826" s="22"/>
      <c r="C1826" s="23"/>
      <c r="D1826" s="23"/>
      <c r="E1826" s="32"/>
      <c r="F1826" s="33"/>
      <c r="G1826" s="102"/>
      <c r="H1826" s="146" t="str">
        <f>IF(F1826="","",IF(F1826&gt;$L$3,"",VLOOKUP(F1826,'Índice de Preço  INCC-DI FGV'!$A$3:$D$158,4)))</f>
        <v/>
      </c>
      <c r="I1826" s="147" t="str">
        <f t="shared" si="525"/>
        <v/>
      </c>
      <c r="J1826" s="148" t="str">
        <f t="shared" si="526"/>
        <v/>
      </c>
    </row>
    <row r="1827" spans="2:11" x14ac:dyDescent="0.25">
      <c r="B1827" s="17" t="s">
        <v>22</v>
      </c>
      <c r="C1827" s="18"/>
      <c r="D1827" s="19"/>
      <c r="E1827" s="20"/>
      <c r="F1827" s="20"/>
      <c r="G1827" s="20"/>
      <c r="H1827" s="125" t="str">
        <f>IF(F1827="","",VLOOKUP(F1827,'Índice de Preço  INCC-DI FGV'!$A$3:$D$158,4))</f>
        <v/>
      </c>
      <c r="I1827" s="135" t="str">
        <f>IF(F1827="","",($L$2/H1827)-1)</f>
        <v/>
      </c>
      <c r="J1827" s="21"/>
    </row>
    <row r="1828" spans="2:11" x14ac:dyDescent="0.25">
      <c r="B1828" s="7">
        <f>B1821+1</f>
        <v>261</v>
      </c>
      <c r="C1828" s="8" t="s">
        <v>533</v>
      </c>
      <c r="D1828" s="8"/>
      <c r="E1828" s="9" t="s">
        <v>130</v>
      </c>
      <c r="F1828" s="10"/>
      <c r="G1828" s="10">
        <f>IF(G1830="","Verificar",TRUNC(MEDIAN(G1830:G1833),2))</f>
        <v>36343.74</v>
      </c>
      <c r="H1828" s="123" t="str">
        <f>IF(F1828="","",VLOOKUP(F1828,'Índice de Preço  INCC-DI FGV'!$A$3:$D$158,4))</f>
        <v/>
      </c>
      <c r="I1828" s="133" t="str">
        <f>IF(F1828="","",($L$2/H1828)-1)</f>
        <v/>
      </c>
      <c r="J1828" s="11">
        <f>IF(J1830="","Verificar",TRUNC(MEDIAN(J1830:J1833),2))</f>
        <v>36850.82</v>
      </c>
      <c r="K1828" s="2">
        <f>COUNTA(C1830:C1834)</f>
        <v>2</v>
      </c>
    </row>
    <row r="1829" spans="2:11" x14ac:dyDescent="0.25">
      <c r="B1829" s="12" t="s">
        <v>10</v>
      </c>
      <c r="C1829" s="13" t="s">
        <v>11</v>
      </c>
      <c r="D1829" s="13" t="s">
        <v>12</v>
      </c>
      <c r="E1829" s="14" t="s">
        <v>13</v>
      </c>
      <c r="F1829" s="15" t="s">
        <v>14</v>
      </c>
      <c r="G1829" s="14" t="s">
        <v>7</v>
      </c>
      <c r="H1829" s="124"/>
      <c r="I1829" s="134"/>
      <c r="J1829" s="16"/>
    </row>
    <row r="1830" spans="2:11" x14ac:dyDescent="0.25">
      <c r="B1830" s="24" t="s">
        <v>45</v>
      </c>
      <c r="C1830" s="23" t="s">
        <v>39</v>
      </c>
      <c r="D1830" s="23" t="s">
        <v>859</v>
      </c>
      <c r="E1830" s="25" t="s">
        <v>40</v>
      </c>
      <c r="F1830" s="26">
        <v>44795</v>
      </c>
      <c r="G1830" s="103">
        <v>32189.35</v>
      </c>
      <c r="H1830" s="146">
        <f>IF(F1830="","",IF(F1830&gt;$L$3,"",VLOOKUP(F1830,'Índice de Preço  INCC-DI FGV'!$A$3:$D$158,4)))</f>
        <v>1044.6790000000001</v>
      </c>
      <c r="I1830" s="147">
        <f t="shared" ref="I1830:I1833" si="527">IF(F1830="","",IF(F1830&gt;$L$3,"",($L$2/H1830)-1))</f>
        <v>2.2246067930914659E-2</v>
      </c>
      <c r="J1830" s="148">
        <f t="shared" ref="J1830:J1833" si="528">IF(G1830="","",IF(F1830&gt;$L$3,G1830,G1830*(1+I1830)))</f>
        <v>32905.436466751984</v>
      </c>
    </row>
    <row r="1831" spans="2:11" x14ac:dyDescent="0.25">
      <c r="B1831" s="24" t="s">
        <v>614</v>
      </c>
      <c r="C1831" s="23" t="s">
        <v>615</v>
      </c>
      <c r="D1831" s="23" t="s">
        <v>616</v>
      </c>
      <c r="E1831" s="25" t="s">
        <v>617</v>
      </c>
      <c r="F1831" s="26">
        <v>44994</v>
      </c>
      <c r="G1831" s="102">
        <v>40498.129999999997</v>
      </c>
      <c r="H1831" s="146">
        <f>IF(F1831="","",IF(F1831&gt;$L$3,"",VLOOKUP(F1831,'Índice de Preço  INCC-DI FGV'!$A$3:$D$158,4)))</f>
        <v>1060.116</v>
      </c>
      <c r="I1831" s="147">
        <f t="shared" si="527"/>
        <v>7.3605152643674288E-3</v>
      </c>
      <c r="J1831" s="148">
        <f t="shared" si="528"/>
        <v>40796.217104043331</v>
      </c>
    </row>
    <row r="1832" spans="2:11" x14ac:dyDescent="0.25">
      <c r="B1832" s="22"/>
      <c r="C1832" s="23"/>
      <c r="D1832" s="23"/>
      <c r="E1832" s="32"/>
      <c r="F1832" s="33"/>
      <c r="G1832" s="102"/>
      <c r="H1832" s="146" t="str">
        <f>IF(F1832="","",IF(F1832&gt;$L$3,"",VLOOKUP(F1832,'Índice de Preço  INCC-DI FGV'!$A$3:$D$158,4)))</f>
        <v/>
      </c>
      <c r="I1832" s="147" t="str">
        <f t="shared" si="527"/>
        <v/>
      </c>
      <c r="J1832" s="148" t="str">
        <f t="shared" si="528"/>
        <v/>
      </c>
    </row>
    <row r="1833" spans="2:11" x14ac:dyDescent="0.25">
      <c r="B1833" s="22"/>
      <c r="C1833" s="23"/>
      <c r="D1833" s="23"/>
      <c r="E1833" s="32"/>
      <c r="F1833" s="33"/>
      <c r="G1833" s="102"/>
      <c r="H1833" s="146" t="str">
        <f>IF(F1833="","",IF(F1833&gt;$L$3,"",VLOOKUP(F1833,'Índice de Preço  INCC-DI FGV'!$A$3:$D$158,4)))</f>
        <v/>
      </c>
      <c r="I1833" s="147" t="str">
        <f t="shared" si="527"/>
        <v/>
      </c>
      <c r="J1833" s="148" t="str">
        <f t="shared" si="528"/>
        <v/>
      </c>
    </row>
    <row r="1834" spans="2:11" x14ac:dyDescent="0.25">
      <c r="B1834" s="17" t="s">
        <v>22</v>
      </c>
      <c r="C1834" s="18"/>
      <c r="D1834" s="19"/>
      <c r="E1834" s="20"/>
      <c r="F1834" s="20"/>
      <c r="G1834" s="20"/>
      <c r="H1834" s="125" t="str">
        <f>IF(F1834="","",VLOOKUP(F1834,'Índice de Preço  INCC-DI FGV'!$A$3:$D$158,4))</f>
        <v/>
      </c>
      <c r="I1834" s="135" t="str">
        <f>IF(F1834="","",($L$2/H1834)-1)</f>
        <v/>
      </c>
      <c r="J1834" s="21"/>
    </row>
    <row r="1835" spans="2:11" x14ac:dyDescent="0.25">
      <c r="B1835" s="7">
        <f>B1828+1</f>
        <v>262</v>
      </c>
      <c r="C1835" s="8" t="s">
        <v>534</v>
      </c>
      <c r="D1835" s="8"/>
      <c r="E1835" s="9" t="s">
        <v>130</v>
      </c>
      <c r="F1835" s="10"/>
      <c r="G1835" s="10">
        <f>IF(G1837="","Verificar",TRUNC(MEDIAN(G1837:G1840),2))</f>
        <v>19662.07</v>
      </c>
      <c r="H1835" s="123" t="str">
        <f>IF(F1835="","",VLOOKUP(F1835,'Índice de Preço  INCC-DI FGV'!$A$3:$D$158,4))</f>
        <v/>
      </c>
      <c r="I1835" s="133" t="str">
        <f>IF(F1835="","",($L$2/H1835)-1)</f>
        <v/>
      </c>
      <c r="J1835" s="11">
        <f>IF(J1837="","Verificar",TRUNC(MEDIAN(J1837:J1840),2))</f>
        <v>19936.37</v>
      </c>
      <c r="K1835" s="2">
        <f>COUNTA(C1837:C1841)</f>
        <v>2</v>
      </c>
    </row>
    <row r="1836" spans="2:11" x14ac:dyDescent="0.25">
      <c r="B1836" s="12" t="s">
        <v>10</v>
      </c>
      <c r="C1836" s="13" t="s">
        <v>11</v>
      </c>
      <c r="D1836" s="13" t="s">
        <v>12</v>
      </c>
      <c r="E1836" s="14" t="s">
        <v>13</v>
      </c>
      <c r="F1836" s="15" t="s">
        <v>14</v>
      </c>
      <c r="G1836" s="14" t="s">
        <v>7</v>
      </c>
      <c r="H1836" s="124"/>
      <c r="I1836" s="134"/>
      <c r="J1836" s="16"/>
    </row>
    <row r="1837" spans="2:11" x14ac:dyDescent="0.25">
      <c r="B1837" s="24" t="s">
        <v>45</v>
      </c>
      <c r="C1837" s="23" t="s">
        <v>39</v>
      </c>
      <c r="D1837" s="23" t="s">
        <v>859</v>
      </c>
      <c r="E1837" s="25" t="s">
        <v>40</v>
      </c>
      <c r="F1837" s="26">
        <v>44795</v>
      </c>
      <c r="G1837" s="103">
        <v>17409.75</v>
      </c>
      <c r="H1837" s="146">
        <f>IF(F1837="","",IF(F1837&gt;$L$3,"",VLOOKUP(F1837,'Índice de Preço  INCC-DI FGV'!$A$3:$D$158,4)))</f>
        <v>1044.6790000000001</v>
      </c>
      <c r="I1837" s="147">
        <f t="shared" ref="I1837:I1840" si="529">IF(F1837="","",IF(F1837&gt;$L$3,"",($L$2/H1837)-1))</f>
        <v>2.2246067930914659E-2</v>
      </c>
      <c r="J1837" s="148">
        <f t="shared" ref="J1837:J1840" si="530">IF(G1837="","",IF(F1837&gt;$L$3,G1837,G1837*(1+I1837)))</f>
        <v>17797.04848116024</v>
      </c>
    </row>
    <row r="1838" spans="2:11" x14ac:dyDescent="0.25">
      <c r="B1838" s="24" t="s">
        <v>614</v>
      </c>
      <c r="C1838" s="23" t="s">
        <v>615</v>
      </c>
      <c r="D1838" s="23" t="s">
        <v>616</v>
      </c>
      <c r="E1838" s="25" t="s">
        <v>617</v>
      </c>
      <c r="F1838" s="26">
        <v>44994</v>
      </c>
      <c r="G1838" s="102">
        <v>21914.400000000001</v>
      </c>
      <c r="H1838" s="146">
        <f>IF(F1838="","",IF(F1838&gt;$L$3,"",VLOOKUP(F1838,'Índice de Preço  INCC-DI FGV'!$A$3:$D$158,4)))</f>
        <v>1060.116</v>
      </c>
      <c r="I1838" s="147">
        <f t="shared" si="529"/>
        <v>7.3605152643674288E-3</v>
      </c>
      <c r="J1838" s="148">
        <f t="shared" si="530"/>
        <v>22075.701275709456</v>
      </c>
    </row>
    <row r="1839" spans="2:11" x14ac:dyDescent="0.25">
      <c r="B1839" s="22"/>
      <c r="C1839" s="23"/>
      <c r="D1839" s="23"/>
      <c r="E1839" s="32"/>
      <c r="F1839" s="33"/>
      <c r="G1839" s="102"/>
      <c r="H1839" s="146" t="str">
        <f>IF(F1839="","",IF(F1839&gt;$L$3,"",VLOOKUP(F1839,'Índice de Preço  INCC-DI FGV'!$A$3:$D$158,4)))</f>
        <v/>
      </c>
      <c r="I1839" s="147" t="str">
        <f t="shared" si="529"/>
        <v/>
      </c>
      <c r="J1839" s="148" t="str">
        <f t="shared" si="530"/>
        <v/>
      </c>
    </row>
    <row r="1840" spans="2:11" x14ac:dyDescent="0.25">
      <c r="B1840" s="22"/>
      <c r="C1840" s="23"/>
      <c r="D1840" s="23"/>
      <c r="E1840" s="32"/>
      <c r="F1840" s="33"/>
      <c r="G1840" s="102"/>
      <c r="H1840" s="146" t="str">
        <f>IF(F1840="","",IF(F1840&gt;$L$3,"",VLOOKUP(F1840,'Índice de Preço  INCC-DI FGV'!$A$3:$D$158,4)))</f>
        <v/>
      </c>
      <c r="I1840" s="147" t="str">
        <f t="shared" si="529"/>
        <v/>
      </c>
      <c r="J1840" s="148" t="str">
        <f t="shared" si="530"/>
        <v/>
      </c>
    </row>
    <row r="1841" spans="2:11" x14ac:dyDescent="0.25">
      <c r="B1841" s="17" t="s">
        <v>22</v>
      </c>
      <c r="C1841" s="18"/>
      <c r="D1841" s="19"/>
      <c r="E1841" s="20"/>
      <c r="F1841" s="20"/>
      <c r="G1841" s="20"/>
      <c r="H1841" s="125" t="str">
        <f>IF(F1841="","",VLOOKUP(F1841,'Índice de Preço  INCC-DI FGV'!$A$3:$D$158,4))</f>
        <v/>
      </c>
      <c r="I1841" s="135" t="str">
        <f>IF(F1841="","",($L$2/H1841)-1)</f>
        <v/>
      </c>
      <c r="J1841" s="21"/>
    </row>
    <row r="1842" spans="2:11" x14ac:dyDescent="0.25">
      <c r="B1842" s="7">
        <f>B1835+1</f>
        <v>263</v>
      </c>
      <c r="C1842" s="8" t="s">
        <v>535</v>
      </c>
      <c r="D1842" s="8"/>
      <c r="E1842" s="9" t="s">
        <v>130</v>
      </c>
      <c r="F1842" s="10"/>
      <c r="G1842" s="10">
        <f>IF(G1844="","Verificar",TRUNC(MEDIAN(G1844:G1847),2))</f>
        <v>3307.63</v>
      </c>
      <c r="H1842" s="123" t="str">
        <f>IF(F1842="","",VLOOKUP(F1842,'Índice de Preço  INCC-DI FGV'!$A$3:$D$158,4))</f>
        <v/>
      </c>
      <c r="I1842" s="133" t="str">
        <f>IF(F1842="","",($L$2/H1842)-1)</f>
        <v/>
      </c>
      <c r="J1842" s="11">
        <f>IF(J1844="","Verificar",TRUNC(MEDIAN(J1844:J1847),2))</f>
        <v>3357.28</v>
      </c>
      <c r="K1842" s="2">
        <f>COUNTA(C1844:C1848)</f>
        <v>2</v>
      </c>
    </row>
    <row r="1843" spans="2:11" x14ac:dyDescent="0.25">
      <c r="B1843" s="12" t="s">
        <v>10</v>
      </c>
      <c r="C1843" s="13" t="s">
        <v>11</v>
      </c>
      <c r="D1843" s="13" t="s">
        <v>12</v>
      </c>
      <c r="E1843" s="14" t="s">
        <v>13</v>
      </c>
      <c r="F1843" s="15" t="s">
        <v>14</v>
      </c>
      <c r="G1843" s="14" t="s">
        <v>7</v>
      </c>
      <c r="H1843" s="124"/>
      <c r="I1843" s="134"/>
      <c r="J1843" s="16"/>
    </row>
    <row r="1844" spans="2:11" x14ac:dyDescent="0.25">
      <c r="B1844" s="24" t="s">
        <v>45</v>
      </c>
      <c r="C1844" s="23" t="s">
        <v>39</v>
      </c>
      <c r="D1844" s="23" t="s">
        <v>859</v>
      </c>
      <c r="E1844" s="25" t="s">
        <v>40</v>
      </c>
      <c r="F1844" s="26">
        <v>44795</v>
      </c>
      <c r="G1844" s="103">
        <v>3401.08</v>
      </c>
      <c r="H1844" s="146">
        <f>IF(F1844="","",IF(F1844&gt;$L$3,"",VLOOKUP(F1844,'Índice de Preço  INCC-DI FGV'!$A$3:$D$158,4)))</f>
        <v>1044.6790000000001</v>
      </c>
      <c r="I1844" s="147">
        <f t="shared" ref="I1844:I1847" si="531">IF(F1844="","",IF(F1844&gt;$L$3,"",($L$2/H1844)-1))</f>
        <v>2.2246067930914659E-2</v>
      </c>
      <c r="J1844" s="148">
        <f t="shared" ref="J1844:J1847" si="532">IF(G1844="","",IF(F1844&gt;$L$3,G1844,G1844*(1+I1844)))</f>
        <v>3476.7406567184753</v>
      </c>
    </row>
    <row r="1845" spans="2:11" x14ac:dyDescent="0.25">
      <c r="B1845" s="24" t="s">
        <v>614</v>
      </c>
      <c r="C1845" s="23" t="s">
        <v>615</v>
      </c>
      <c r="D1845" s="23" t="s">
        <v>616</v>
      </c>
      <c r="E1845" s="25" t="s">
        <v>617</v>
      </c>
      <c r="F1845" s="26">
        <v>44994</v>
      </c>
      <c r="G1845" s="102">
        <v>3214.18</v>
      </c>
      <c r="H1845" s="146">
        <f>IF(F1845="","",IF(F1845&gt;$L$3,"",VLOOKUP(F1845,'Índice de Preço  INCC-DI FGV'!$A$3:$D$158,4)))</f>
        <v>1060.116</v>
      </c>
      <c r="I1845" s="147">
        <f t="shared" si="531"/>
        <v>7.3605152643674288E-3</v>
      </c>
      <c r="J1845" s="148">
        <f t="shared" si="532"/>
        <v>3237.8380209524244</v>
      </c>
    </row>
    <row r="1846" spans="2:11" x14ac:dyDescent="0.25">
      <c r="B1846" s="22"/>
      <c r="C1846" s="23"/>
      <c r="D1846" s="23"/>
      <c r="E1846" s="32"/>
      <c r="F1846" s="33"/>
      <c r="G1846" s="102"/>
      <c r="H1846" s="146" t="str">
        <f>IF(F1846="","",IF(F1846&gt;$L$3,"",VLOOKUP(F1846,'Índice de Preço  INCC-DI FGV'!$A$3:$D$158,4)))</f>
        <v/>
      </c>
      <c r="I1846" s="147" t="str">
        <f t="shared" si="531"/>
        <v/>
      </c>
      <c r="J1846" s="148" t="str">
        <f t="shared" si="532"/>
        <v/>
      </c>
    </row>
    <row r="1847" spans="2:11" x14ac:dyDescent="0.25">
      <c r="B1847" s="22"/>
      <c r="C1847" s="23"/>
      <c r="D1847" s="23"/>
      <c r="E1847" s="32"/>
      <c r="F1847" s="33"/>
      <c r="G1847" s="102"/>
      <c r="H1847" s="146" t="str">
        <f>IF(F1847="","",IF(F1847&gt;$L$3,"",VLOOKUP(F1847,'Índice de Preço  INCC-DI FGV'!$A$3:$D$158,4)))</f>
        <v/>
      </c>
      <c r="I1847" s="147" t="str">
        <f t="shared" si="531"/>
        <v/>
      </c>
      <c r="J1847" s="148" t="str">
        <f t="shared" si="532"/>
        <v/>
      </c>
    </row>
    <row r="1848" spans="2:11" x14ac:dyDescent="0.25">
      <c r="B1848" s="17" t="s">
        <v>22</v>
      </c>
      <c r="C1848" s="18"/>
      <c r="D1848" s="19"/>
      <c r="E1848" s="20"/>
      <c r="F1848" s="20"/>
      <c r="G1848" s="20"/>
      <c r="H1848" s="125" t="str">
        <f>IF(F1848="","",VLOOKUP(F1848,'Índice de Preço  INCC-DI FGV'!$A$3:$D$158,4))</f>
        <v/>
      </c>
      <c r="I1848" s="135" t="str">
        <f>IF(F1848="","",($L$2/H1848)-1)</f>
        <v/>
      </c>
      <c r="J1848" s="21"/>
    </row>
    <row r="1849" spans="2:11" ht="22.5" x14ac:dyDescent="0.25">
      <c r="B1849" s="7">
        <f>B1842+1</f>
        <v>264</v>
      </c>
      <c r="C1849" s="8" t="s">
        <v>536</v>
      </c>
      <c r="D1849" s="8"/>
      <c r="E1849" s="9" t="s">
        <v>130</v>
      </c>
      <c r="F1849" s="10"/>
      <c r="G1849" s="10">
        <f>IF(G1851="","Verificar",TRUNC(MEDIAN(G1851:G1854),2))</f>
        <v>12996.57</v>
      </c>
      <c r="H1849" s="123" t="str">
        <f>IF(F1849="","",VLOOKUP(F1849,'Índice de Preço  INCC-DI FGV'!$A$3:$D$158,4))</f>
        <v/>
      </c>
      <c r="I1849" s="133" t="str">
        <f>IF(F1849="","",($L$2/H1849)-1)</f>
        <v/>
      </c>
      <c r="J1849" s="11">
        <f>IF(J1851="","Verificar",TRUNC(MEDIAN(J1851:J1854),2))</f>
        <v>13285.69</v>
      </c>
      <c r="K1849" s="2">
        <f>COUNTA(C1851:C1855)</f>
        <v>2</v>
      </c>
    </row>
    <row r="1850" spans="2:11" x14ac:dyDescent="0.25">
      <c r="B1850" s="12" t="s">
        <v>10</v>
      </c>
      <c r="C1850" s="13" t="s">
        <v>11</v>
      </c>
      <c r="D1850" s="13" t="s">
        <v>12</v>
      </c>
      <c r="E1850" s="14" t="s">
        <v>13</v>
      </c>
      <c r="F1850" s="15" t="s">
        <v>14</v>
      </c>
      <c r="G1850" s="14" t="s">
        <v>7</v>
      </c>
      <c r="H1850" s="124"/>
      <c r="I1850" s="134"/>
      <c r="J1850" s="16"/>
    </row>
    <row r="1851" spans="2:11" x14ac:dyDescent="0.25">
      <c r="B1851" s="24" t="s">
        <v>45</v>
      </c>
      <c r="C1851" s="23" t="s">
        <v>39</v>
      </c>
      <c r="D1851" s="23" t="s">
        <v>859</v>
      </c>
      <c r="E1851" s="25" t="s">
        <v>40</v>
      </c>
      <c r="F1851" s="26">
        <v>44795</v>
      </c>
      <c r="G1851" s="103">
        <v>9132.09</v>
      </c>
      <c r="H1851" s="146">
        <f>IF(F1851="","",IF(F1851&gt;$L$3,"",VLOOKUP(F1851,'Índice de Preço  INCC-DI FGV'!$A$3:$D$158,4)))</f>
        <v>1044.6790000000001</v>
      </c>
      <c r="I1851" s="147">
        <f t="shared" ref="I1851:I1854" si="533">IF(F1851="","",IF(F1851&gt;$L$3,"",($L$2/H1851)-1))</f>
        <v>2.2246067930914659E-2</v>
      </c>
      <c r="J1851" s="148">
        <f t="shared" ref="J1851:J1854" si="534">IF(G1851="","",IF(F1851&gt;$L$3,G1851,G1851*(1+I1851)))</f>
        <v>9335.2430944912267</v>
      </c>
    </row>
    <row r="1852" spans="2:11" x14ac:dyDescent="0.25">
      <c r="B1852" s="24" t="s">
        <v>614</v>
      </c>
      <c r="C1852" s="23" t="s">
        <v>615</v>
      </c>
      <c r="D1852" s="23" t="s">
        <v>616</v>
      </c>
      <c r="E1852" s="25" t="s">
        <v>617</v>
      </c>
      <c r="F1852" s="26">
        <v>44802</v>
      </c>
      <c r="G1852" s="102">
        <v>16861.05</v>
      </c>
      <c r="H1852" s="146">
        <f>IF(F1852="","",IF(F1852&gt;$L$3,"",VLOOKUP(F1852,'Índice de Preço  INCC-DI FGV'!$A$3:$D$158,4)))</f>
        <v>1044.6790000000001</v>
      </c>
      <c r="I1852" s="147">
        <f t="shared" si="533"/>
        <v>2.2246067930914659E-2</v>
      </c>
      <c r="J1852" s="148">
        <f t="shared" si="534"/>
        <v>17236.142063686548</v>
      </c>
    </row>
    <row r="1853" spans="2:11" x14ac:dyDescent="0.25">
      <c r="B1853" s="22"/>
      <c r="C1853" s="23"/>
      <c r="D1853" s="23"/>
      <c r="E1853" s="32"/>
      <c r="F1853" s="33"/>
      <c r="G1853" s="102"/>
      <c r="H1853" s="146" t="str">
        <f>IF(F1853="","",IF(F1853&gt;$L$3,"",VLOOKUP(F1853,'Índice de Preço  INCC-DI FGV'!$A$3:$D$158,4)))</f>
        <v/>
      </c>
      <c r="I1853" s="147" t="str">
        <f t="shared" si="533"/>
        <v/>
      </c>
      <c r="J1853" s="148" t="str">
        <f t="shared" si="534"/>
        <v/>
      </c>
    </row>
    <row r="1854" spans="2:11" x14ac:dyDescent="0.25">
      <c r="B1854" s="22"/>
      <c r="C1854" s="23"/>
      <c r="D1854" s="23"/>
      <c r="E1854" s="32"/>
      <c r="F1854" s="33"/>
      <c r="G1854" s="102"/>
      <c r="H1854" s="146" t="str">
        <f>IF(F1854="","",IF(F1854&gt;$L$3,"",VLOOKUP(F1854,'Índice de Preço  INCC-DI FGV'!$A$3:$D$158,4)))</f>
        <v/>
      </c>
      <c r="I1854" s="147" t="str">
        <f t="shared" si="533"/>
        <v/>
      </c>
      <c r="J1854" s="148" t="str">
        <f t="shared" si="534"/>
        <v/>
      </c>
    </row>
    <row r="1855" spans="2:11" x14ac:dyDescent="0.25">
      <c r="B1855" s="17" t="s">
        <v>22</v>
      </c>
      <c r="C1855" s="18"/>
      <c r="D1855" s="19"/>
      <c r="E1855" s="20"/>
      <c r="F1855" s="20"/>
      <c r="G1855" s="20"/>
      <c r="H1855" s="125" t="str">
        <f>IF(F1855="","",VLOOKUP(F1855,'Índice de Preço  INCC-DI FGV'!$A$3:$D$158,4))</f>
        <v/>
      </c>
      <c r="I1855" s="135" t="str">
        <f>IF(F1855="","",($L$2/H1855)-1)</f>
        <v/>
      </c>
      <c r="J1855" s="21"/>
    </row>
    <row r="1856" spans="2:11" ht="22.5" x14ac:dyDescent="0.25">
      <c r="B1856" s="7">
        <f>B1849+1</f>
        <v>265</v>
      </c>
      <c r="C1856" s="8" t="s">
        <v>537</v>
      </c>
      <c r="D1856" s="8"/>
      <c r="E1856" s="9" t="s">
        <v>130</v>
      </c>
      <c r="F1856" s="10"/>
      <c r="G1856" s="10">
        <f>IF(G1858="","Verificar",TRUNC(MEDIAN(G1858:G1861),2))</f>
        <v>9930.7099999999991</v>
      </c>
      <c r="H1856" s="123" t="str">
        <f>IF(F1856="","",VLOOKUP(F1856,'Índice de Preço  INCC-DI FGV'!$A$3:$D$158,4))</f>
        <v/>
      </c>
      <c r="I1856" s="133" t="str">
        <f>IF(F1856="","",($L$2/H1856)-1)</f>
        <v/>
      </c>
      <c r="J1856" s="11">
        <f>IF(J1858="","Verificar",TRUNC(MEDIAN(J1858:J1861),2))</f>
        <v>10055.98</v>
      </c>
      <c r="K1856" s="2">
        <f>COUNTA(C1858:C1862)</f>
        <v>2</v>
      </c>
    </row>
    <row r="1857" spans="2:11" x14ac:dyDescent="0.25">
      <c r="B1857" s="12" t="s">
        <v>10</v>
      </c>
      <c r="C1857" s="13" t="s">
        <v>11</v>
      </c>
      <c r="D1857" s="13" t="s">
        <v>12</v>
      </c>
      <c r="E1857" s="14" t="s">
        <v>13</v>
      </c>
      <c r="F1857" s="15" t="s">
        <v>14</v>
      </c>
      <c r="G1857" s="14" t="s">
        <v>7</v>
      </c>
      <c r="H1857" s="124"/>
      <c r="I1857" s="134"/>
      <c r="J1857" s="16"/>
    </row>
    <row r="1858" spans="2:11" x14ac:dyDescent="0.25">
      <c r="B1858" s="24" t="s">
        <v>45</v>
      </c>
      <c r="C1858" s="23" t="s">
        <v>39</v>
      </c>
      <c r="D1858" s="23" t="s">
        <v>859</v>
      </c>
      <c r="E1858" s="25" t="s">
        <v>40</v>
      </c>
      <c r="F1858" s="26">
        <v>44795</v>
      </c>
      <c r="G1858" s="103">
        <f>9506.63/1150*848</f>
        <v>7010.1062956521728</v>
      </c>
      <c r="H1858" s="146">
        <f>IF(F1858="","",IF(F1858&gt;$L$3,"",VLOOKUP(F1858,'Índice de Preço  INCC-DI FGV'!$A$3:$D$158,4)))</f>
        <v>1044.6790000000001</v>
      </c>
      <c r="I1858" s="147">
        <f t="shared" ref="I1858:I1861" si="535">IF(F1858="","",IF(F1858&gt;$L$3,"",($L$2/H1858)-1))</f>
        <v>2.2246067930914659E-2</v>
      </c>
      <c r="J1858" s="148">
        <f t="shared" ref="J1858:J1861" si="536">IF(G1858="","",IF(F1858&gt;$L$3,G1858,G1858*(1+I1858)))</f>
        <v>7166.0535965081835</v>
      </c>
    </row>
    <row r="1859" spans="2:11" x14ac:dyDescent="0.25">
      <c r="B1859" s="24" t="s">
        <v>614</v>
      </c>
      <c r="C1859" s="23" t="s">
        <v>615</v>
      </c>
      <c r="D1859" s="23" t="s">
        <v>616</v>
      </c>
      <c r="E1859" s="25" t="s">
        <v>617</v>
      </c>
      <c r="F1859" s="26">
        <v>44994</v>
      </c>
      <c r="G1859" s="102">
        <f>11078.2/731*848</f>
        <v>12851.318194254447</v>
      </c>
      <c r="H1859" s="146">
        <f>IF(F1859="","",IF(F1859&gt;$L$3,"",VLOOKUP(F1859,'Índice de Preço  INCC-DI FGV'!$A$3:$D$158,4)))</f>
        <v>1060.116</v>
      </c>
      <c r="I1859" s="147">
        <f t="shared" si="535"/>
        <v>7.3605152643674288E-3</v>
      </c>
      <c r="J1859" s="148">
        <f t="shared" si="536"/>
        <v>12945.9105179905</v>
      </c>
    </row>
    <row r="1860" spans="2:11" x14ac:dyDescent="0.25">
      <c r="B1860" s="22"/>
      <c r="C1860" s="23"/>
      <c r="D1860" s="23"/>
      <c r="E1860" s="32"/>
      <c r="F1860" s="33"/>
      <c r="G1860" s="102"/>
      <c r="H1860" s="146" t="str">
        <f>IF(F1860="","",IF(F1860&gt;$L$3,"",VLOOKUP(F1860,'Índice de Preço  INCC-DI FGV'!$A$3:$D$158,4)))</f>
        <v/>
      </c>
      <c r="I1860" s="147" t="str">
        <f t="shared" si="535"/>
        <v/>
      </c>
      <c r="J1860" s="148" t="str">
        <f t="shared" si="536"/>
        <v/>
      </c>
    </row>
    <row r="1861" spans="2:11" x14ac:dyDescent="0.25">
      <c r="B1861" s="22"/>
      <c r="C1861" s="23"/>
      <c r="D1861" s="23"/>
      <c r="E1861" s="32"/>
      <c r="F1861" s="33"/>
      <c r="G1861" s="102"/>
      <c r="H1861" s="146" t="str">
        <f>IF(F1861="","",IF(F1861&gt;$L$3,"",VLOOKUP(F1861,'Índice de Preço  INCC-DI FGV'!$A$3:$D$158,4)))</f>
        <v/>
      </c>
      <c r="I1861" s="147" t="str">
        <f t="shared" si="535"/>
        <v/>
      </c>
      <c r="J1861" s="148" t="str">
        <f t="shared" si="536"/>
        <v/>
      </c>
    </row>
    <row r="1862" spans="2:11" x14ac:dyDescent="0.25">
      <c r="B1862" s="17" t="s">
        <v>22</v>
      </c>
      <c r="C1862" s="18"/>
      <c r="D1862" s="19"/>
      <c r="E1862" s="20"/>
      <c r="F1862" s="20"/>
      <c r="G1862" s="20"/>
      <c r="H1862" s="125" t="str">
        <f>IF(F1862="","",VLOOKUP(F1862,'Índice de Preço  INCC-DI FGV'!$A$3:$D$158,4))</f>
        <v/>
      </c>
      <c r="I1862" s="135" t="str">
        <f>IF(F1862="","",($L$2/H1862)-1)</f>
        <v/>
      </c>
      <c r="J1862" s="21"/>
    </row>
    <row r="1863" spans="2:11" ht="22.5" x14ac:dyDescent="0.25">
      <c r="B1863" s="7">
        <f>B1856+1</f>
        <v>266</v>
      </c>
      <c r="C1863" s="8" t="s">
        <v>538</v>
      </c>
      <c r="D1863" s="8"/>
      <c r="E1863" s="9" t="s">
        <v>130</v>
      </c>
      <c r="F1863" s="10"/>
      <c r="G1863" s="10">
        <f>IF(G1865="","Verificar",TRUNC(MEDIAN(G1865:G1868),2))</f>
        <v>11179.97</v>
      </c>
      <c r="H1863" s="123" t="str">
        <f>IF(F1863="","",VLOOKUP(F1863,'Índice de Preço  INCC-DI FGV'!$A$3:$D$158,4))</f>
        <v/>
      </c>
      <c r="I1863" s="133" t="str">
        <f>IF(F1863="","",($L$2/H1863)-1)</f>
        <v/>
      </c>
      <c r="J1863" s="11">
        <f>IF(J1865="","Verificar",TRUNC(MEDIAN(J1865:J1868),2))</f>
        <v>11333.02</v>
      </c>
      <c r="K1863" s="2">
        <f>COUNTA(C1865:C1869)</f>
        <v>2</v>
      </c>
    </row>
    <row r="1864" spans="2:11" x14ac:dyDescent="0.25">
      <c r="B1864" s="12" t="s">
        <v>10</v>
      </c>
      <c r="C1864" s="13" t="s">
        <v>11</v>
      </c>
      <c r="D1864" s="13" t="s">
        <v>12</v>
      </c>
      <c r="E1864" s="14" t="s">
        <v>13</v>
      </c>
      <c r="F1864" s="15" t="s">
        <v>14</v>
      </c>
      <c r="G1864" s="14" t="s">
        <v>7</v>
      </c>
      <c r="H1864" s="124"/>
      <c r="I1864" s="134"/>
      <c r="J1864" s="16"/>
    </row>
    <row r="1865" spans="2:11" x14ac:dyDescent="0.25">
      <c r="B1865" s="24" t="s">
        <v>45</v>
      </c>
      <c r="C1865" s="23" t="s">
        <v>39</v>
      </c>
      <c r="D1865" s="23" t="s">
        <v>859</v>
      </c>
      <c r="E1865" s="25" t="s">
        <v>40</v>
      </c>
      <c r="F1865" s="26">
        <v>44795</v>
      </c>
      <c r="G1865" s="103">
        <v>9506.6299999999992</v>
      </c>
      <c r="H1865" s="146">
        <f>IF(F1865="","",IF(F1865&gt;$L$3,"",VLOOKUP(F1865,'Índice de Preço  INCC-DI FGV'!$A$3:$D$158,4)))</f>
        <v>1044.6790000000001</v>
      </c>
      <c r="I1865" s="147">
        <f t="shared" ref="I1865:I1868" si="537">IF(F1865="","",IF(F1865&gt;$L$3,"",($L$2/H1865)-1))</f>
        <v>2.2246067930914659E-2</v>
      </c>
      <c r="J1865" s="148">
        <f t="shared" ref="J1865:J1868" si="538">IF(G1865="","",IF(F1865&gt;$L$3,G1865,G1865*(1+I1865)))</f>
        <v>9718.1151367740713</v>
      </c>
    </row>
    <row r="1866" spans="2:11" x14ac:dyDescent="0.25">
      <c r="B1866" s="24" t="s">
        <v>614</v>
      </c>
      <c r="C1866" s="23" t="s">
        <v>615</v>
      </c>
      <c r="D1866" s="23" t="s">
        <v>616</v>
      </c>
      <c r="E1866" s="25" t="s">
        <v>617</v>
      </c>
      <c r="F1866" s="26">
        <v>44994</v>
      </c>
      <c r="G1866" s="102">
        <v>12853.32</v>
      </c>
      <c r="H1866" s="146">
        <f>IF(F1866="","",IF(F1866&gt;$L$3,"",VLOOKUP(F1866,'Índice de Preço  INCC-DI FGV'!$A$3:$D$158,4)))</f>
        <v>1060.116</v>
      </c>
      <c r="I1866" s="147">
        <f t="shared" si="537"/>
        <v>7.3605152643674288E-3</v>
      </c>
      <c r="J1866" s="148">
        <f t="shared" si="538"/>
        <v>12947.9270580578</v>
      </c>
    </row>
    <row r="1867" spans="2:11" x14ac:dyDescent="0.25">
      <c r="B1867" s="22"/>
      <c r="C1867" s="23"/>
      <c r="D1867" s="23"/>
      <c r="E1867" s="32"/>
      <c r="F1867" s="33"/>
      <c r="G1867" s="102"/>
      <c r="H1867" s="146" t="str">
        <f>IF(F1867="","",IF(F1867&gt;$L$3,"",VLOOKUP(F1867,'Índice de Preço  INCC-DI FGV'!$A$3:$D$158,4)))</f>
        <v/>
      </c>
      <c r="I1867" s="147" t="str">
        <f t="shared" si="537"/>
        <v/>
      </c>
      <c r="J1867" s="148" t="str">
        <f t="shared" si="538"/>
        <v/>
      </c>
    </row>
    <row r="1868" spans="2:11" x14ac:dyDescent="0.25">
      <c r="B1868" s="22"/>
      <c r="C1868" s="23"/>
      <c r="D1868" s="23"/>
      <c r="E1868" s="32"/>
      <c r="F1868" s="33"/>
      <c r="G1868" s="102"/>
      <c r="H1868" s="146" t="str">
        <f>IF(F1868="","",IF(F1868&gt;$L$3,"",VLOOKUP(F1868,'Índice de Preço  INCC-DI FGV'!$A$3:$D$158,4)))</f>
        <v/>
      </c>
      <c r="I1868" s="147" t="str">
        <f t="shared" si="537"/>
        <v/>
      </c>
      <c r="J1868" s="148" t="str">
        <f t="shared" si="538"/>
        <v/>
      </c>
    </row>
    <row r="1869" spans="2:11" x14ac:dyDescent="0.25">
      <c r="B1869" s="17" t="s">
        <v>22</v>
      </c>
      <c r="C1869" s="18"/>
      <c r="D1869" s="19"/>
      <c r="E1869" s="20"/>
      <c r="F1869" s="20"/>
      <c r="G1869" s="20"/>
      <c r="H1869" s="125" t="str">
        <f>IF(F1869="","",VLOOKUP(F1869,'Índice de Preço  INCC-DI FGV'!$A$3:$D$158,4))</f>
        <v/>
      </c>
      <c r="I1869" s="135" t="str">
        <f>IF(F1869="","",($L$2/H1869)-1)</f>
        <v/>
      </c>
      <c r="J1869" s="21"/>
    </row>
    <row r="1870" spans="2:11" ht="22.5" x14ac:dyDescent="0.25">
      <c r="B1870" s="7">
        <f>B1863+1</f>
        <v>267</v>
      </c>
      <c r="C1870" s="8" t="s">
        <v>539</v>
      </c>
      <c r="D1870" s="8"/>
      <c r="E1870" s="9" t="s">
        <v>130</v>
      </c>
      <c r="F1870" s="10"/>
      <c r="G1870" s="10">
        <f>IF(G1872="","Verificar",TRUNC(MEDIAN(G1872:G1875),2))</f>
        <v>21118.51</v>
      </c>
      <c r="H1870" s="123" t="str">
        <f>IF(F1870="","",VLOOKUP(F1870,'Índice de Preço  INCC-DI FGV'!$A$3:$D$158,4))</f>
        <v/>
      </c>
      <c r="I1870" s="133" t="str">
        <f>IF(F1870="","",($L$2/H1870)-1)</f>
        <v/>
      </c>
      <c r="J1870" s="11">
        <f>IF(J1872="","Verificar",TRUNC(MEDIAN(J1872:J1875),2))</f>
        <v>21341.919999999998</v>
      </c>
      <c r="K1870" s="2">
        <f>COUNTA(C1872:C1876)</f>
        <v>2</v>
      </c>
    </row>
    <row r="1871" spans="2:11" x14ac:dyDescent="0.25">
      <c r="B1871" s="12" t="s">
        <v>10</v>
      </c>
      <c r="C1871" s="13" t="s">
        <v>11</v>
      </c>
      <c r="D1871" s="13" t="s">
        <v>12</v>
      </c>
      <c r="E1871" s="14" t="s">
        <v>13</v>
      </c>
      <c r="F1871" s="15" t="s">
        <v>14</v>
      </c>
      <c r="G1871" s="14" t="s">
        <v>7</v>
      </c>
      <c r="H1871" s="124"/>
      <c r="I1871" s="134"/>
      <c r="J1871" s="16"/>
    </row>
    <row r="1872" spans="2:11" x14ac:dyDescent="0.25">
      <c r="B1872" s="24" t="s">
        <v>45</v>
      </c>
      <c r="C1872" s="23" t="s">
        <v>39</v>
      </c>
      <c r="D1872" s="23" t="s">
        <v>859</v>
      </c>
      <c r="E1872" s="25" t="s">
        <v>40</v>
      </c>
      <c r="F1872" s="26">
        <v>44795</v>
      </c>
      <c r="G1872" s="103">
        <v>9132.09</v>
      </c>
      <c r="H1872" s="146">
        <f>IF(F1872="","",IF(F1872&gt;$L$3,"",VLOOKUP(F1872,'Índice de Preço  INCC-DI FGV'!$A$3:$D$158,4)))</f>
        <v>1044.6790000000001</v>
      </c>
      <c r="I1872" s="147">
        <f t="shared" ref="I1872:I1875" si="539">IF(F1872="","",IF(F1872&gt;$L$3,"",($L$2/H1872)-1))</f>
        <v>2.2246067930914659E-2</v>
      </c>
      <c r="J1872" s="148">
        <f t="shared" ref="J1872:J1875" si="540">IF(G1872="","",IF(F1872&gt;$L$3,G1872,G1872*(1+I1872)))</f>
        <v>9335.2430944912267</v>
      </c>
    </row>
    <row r="1873" spans="2:11" x14ac:dyDescent="0.25">
      <c r="B1873" s="24" t="s">
        <v>614</v>
      </c>
      <c r="C1873" s="23" t="s">
        <v>615</v>
      </c>
      <c r="D1873" s="23" t="s">
        <v>616</v>
      </c>
      <c r="E1873" s="25" t="s">
        <v>617</v>
      </c>
      <c r="F1873" s="26">
        <v>44994</v>
      </c>
      <c r="G1873" s="102">
        <v>33104.93</v>
      </c>
      <c r="H1873" s="146">
        <f>IF(F1873="","",IF(F1873&gt;$L$3,"",VLOOKUP(F1873,'Índice de Preço  INCC-DI FGV'!$A$3:$D$158,4)))</f>
        <v>1060.116</v>
      </c>
      <c r="I1873" s="147">
        <f t="shared" si="539"/>
        <v>7.3605152643674288E-3</v>
      </c>
      <c r="J1873" s="148">
        <f t="shared" si="540"/>
        <v>33348.599342590816</v>
      </c>
    </row>
    <row r="1874" spans="2:11" x14ac:dyDescent="0.25">
      <c r="B1874" s="22"/>
      <c r="C1874" s="23"/>
      <c r="D1874" s="23"/>
      <c r="E1874" s="32"/>
      <c r="F1874" s="33"/>
      <c r="G1874" s="102"/>
      <c r="H1874" s="146" t="str">
        <f>IF(F1874="","",IF(F1874&gt;$L$3,"",VLOOKUP(F1874,'Índice de Preço  INCC-DI FGV'!$A$3:$D$158,4)))</f>
        <v/>
      </c>
      <c r="I1874" s="147" t="str">
        <f t="shared" si="539"/>
        <v/>
      </c>
      <c r="J1874" s="148" t="str">
        <f t="shared" si="540"/>
        <v/>
      </c>
    </row>
    <row r="1875" spans="2:11" x14ac:dyDescent="0.25">
      <c r="B1875" s="22"/>
      <c r="C1875" s="23"/>
      <c r="D1875" s="23"/>
      <c r="E1875" s="32"/>
      <c r="F1875" s="33"/>
      <c r="G1875" s="102"/>
      <c r="H1875" s="146" t="str">
        <f>IF(F1875="","",IF(F1875&gt;$L$3,"",VLOOKUP(F1875,'Índice de Preço  INCC-DI FGV'!$A$3:$D$158,4)))</f>
        <v/>
      </c>
      <c r="I1875" s="147" t="str">
        <f t="shared" si="539"/>
        <v/>
      </c>
      <c r="J1875" s="148" t="str">
        <f t="shared" si="540"/>
        <v/>
      </c>
    </row>
    <row r="1876" spans="2:11" x14ac:dyDescent="0.25">
      <c r="B1876" s="17" t="s">
        <v>22</v>
      </c>
      <c r="C1876" s="18"/>
      <c r="D1876" s="19"/>
      <c r="E1876" s="20"/>
      <c r="F1876" s="20"/>
      <c r="G1876" s="20"/>
      <c r="H1876" s="125" t="str">
        <f>IF(F1876="","",VLOOKUP(F1876,'Índice de Preço  INCC-DI FGV'!$A$3:$D$158,4))</f>
        <v/>
      </c>
      <c r="I1876" s="135" t="str">
        <f>IF(F1876="","",($L$2/H1876)-1)</f>
        <v/>
      </c>
      <c r="J1876" s="21"/>
    </row>
    <row r="1877" spans="2:11" ht="22.5" x14ac:dyDescent="0.25">
      <c r="B1877" s="7">
        <f>B1870+1</f>
        <v>268</v>
      </c>
      <c r="C1877" s="8" t="s">
        <v>540</v>
      </c>
      <c r="D1877" s="8"/>
      <c r="E1877" s="9" t="s">
        <v>130</v>
      </c>
      <c r="F1877" s="10"/>
      <c r="G1877" s="10">
        <f>IF(G1879="","Verificar",TRUNC(MEDIAN(G1879:G1882),2))</f>
        <v>33373.07</v>
      </c>
      <c r="H1877" s="123" t="str">
        <f>IF(F1877="","",VLOOKUP(F1877,'Índice de Preço  INCC-DI FGV'!$A$3:$D$158,4))</f>
        <v/>
      </c>
      <c r="I1877" s="133" t="str">
        <f>IF(F1877="","",($L$2/H1877)-1)</f>
        <v/>
      </c>
      <c r="J1877" s="11">
        <f>IF(J1879="","Verificar",TRUNC(MEDIAN(J1879:J1882),2))</f>
        <v>33825.08</v>
      </c>
      <c r="K1877" s="2">
        <f>COUNTA(C1879:C1883)</f>
        <v>2</v>
      </c>
    </row>
    <row r="1878" spans="2:11" x14ac:dyDescent="0.25">
      <c r="B1878" s="12" t="s">
        <v>10</v>
      </c>
      <c r="C1878" s="13" t="s">
        <v>11</v>
      </c>
      <c r="D1878" s="13" t="s">
        <v>12</v>
      </c>
      <c r="E1878" s="14" t="s">
        <v>13</v>
      </c>
      <c r="F1878" s="15" t="s">
        <v>14</v>
      </c>
      <c r="G1878" s="14" t="s">
        <v>7</v>
      </c>
      <c r="H1878" s="124"/>
      <c r="I1878" s="134"/>
      <c r="J1878" s="16"/>
    </row>
    <row r="1879" spans="2:11" x14ac:dyDescent="0.25">
      <c r="B1879" s="24" t="s">
        <v>45</v>
      </c>
      <c r="C1879" s="23" t="s">
        <v>39</v>
      </c>
      <c r="D1879" s="23" t="s">
        <v>859</v>
      </c>
      <c r="E1879" s="25" t="s">
        <v>40</v>
      </c>
      <c r="F1879" s="26">
        <v>44795</v>
      </c>
      <c r="G1879" s="103">
        <v>27727.17</v>
      </c>
      <c r="H1879" s="146">
        <f>IF(F1879="","",IF(F1879&gt;$L$3,"",VLOOKUP(F1879,'Índice de Preço  INCC-DI FGV'!$A$3:$D$158,4)))</f>
        <v>1044.6790000000001</v>
      </c>
      <c r="I1879" s="147">
        <f t="shared" ref="I1879:I1882" si="541">IF(F1879="","",IF(F1879&gt;$L$3,"",($L$2/H1879)-1))</f>
        <v>2.2246067930914659E-2</v>
      </c>
      <c r="J1879" s="148">
        <f t="shared" ref="J1879:J1882" si="542">IF(G1879="","",IF(F1879&gt;$L$3,G1879,G1879*(1+I1879)))</f>
        <v>28343.990507352017</v>
      </c>
    </row>
    <row r="1880" spans="2:11" x14ac:dyDescent="0.25">
      <c r="B1880" s="24" t="s">
        <v>614</v>
      </c>
      <c r="C1880" s="23" t="s">
        <v>615</v>
      </c>
      <c r="D1880" s="23" t="s">
        <v>616</v>
      </c>
      <c r="E1880" s="25" t="s">
        <v>617</v>
      </c>
      <c r="F1880" s="26">
        <v>44994</v>
      </c>
      <c r="G1880" s="102">
        <v>39018.97</v>
      </c>
      <c r="H1880" s="146">
        <f>IF(F1880="","",IF(F1880&gt;$L$3,"",VLOOKUP(F1880,'Índice de Preço  INCC-DI FGV'!$A$3:$D$158,4)))</f>
        <v>1060.116</v>
      </c>
      <c r="I1880" s="147">
        <f t="shared" si="541"/>
        <v>7.3605152643674288E-3</v>
      </c>
      <c r="J1880" s="148">
        <f t="shared" si="542"/>
        <v>39306.169724284897</v>
      </c>
    </row>
    <row r="1881" spans="2:11" x14ac:dyDescent="0.25">
      <c r="B1881" s="22"/>
      <c r="C1881" s="23"/>
      <c r="D1881" s="23"/>
      <c r="E1881" s="32"/>
      <c r="F1881" s="33"/>
      <c r="G1881" s="102"/>
      <c r="H1881" s="146" t="str">
        <f>IF(F1881="","",IF(F1881&gt;$L$3,"",VLOOKUP(F1881,'Índice de Preço  INCC-DI FGV'!$A$3:$D$158,4)))</f>
        <v/>
      </c>
      <c r="I1881" s="147" t="str">
        <f t="shared" si="541"/>
        <v/>
      </c>
      <c r="J1881" s="148" t="str">
        <f t="shared" si="542"/>
        <v/>
      </c>
    </row>
    <row r="1882" spans="2:11" x14ac:dyDescent="0.25">
      <c r="B1882" s="22"/>
      <c r="C1882" s="23"/>
      <c r="D1882" s="23"/>
      <c r="E1882" s="32"/>
      <c r="F1882" s="33"/>
      <c r="G1882" s="102"/>
      <c r="H1882" s="146" t="str">
        <f>IF(F1882="","",IF(F1882&gt;$L$3,"",VLOOKUP(F1882,'Índice de Preço  INCC-DI FGV'!$A$3:$D$158,4)))</f>
        <v/>
      </c>
      <c r="I1882" s="147" t="str">
        <f t="shared" si="541"/>
        <v/>
      </c>
      <c r="J1882" s="148" t="str">
        <f t="shared" si="542"/>
        <v/>
      </c>
    </row>
    <row r="1883" spans="2:11" x14ac:dyDescent="0.25">
      <c r="B1883" s="17" t="s">
        <v>22</v>
      </c>
      <c r="C1883" s="18"/>
      <c r="D1883" s="19"/>
      <c r="E1883" s="20"/>
      <c r="F1883" s="20"/>
      <c r="G1883" s="20"/>
      <c r="H1883" s="125" t="str">
        <f>IF(F1883="","",VLOOKUP(F1883,'Índice de Preço  INCC-DI FGV'!$A$3:$D$158,4))</f>
        <v/>
      </c>
      <c r="I1883" s="135" t="str">
        <f>IF(F1883="","",($L$2/H1883)-1)</f>
        <v/>
      </c>
      <c r="J1883" s="21"/>
    </row>
    <row r="1884" spans="2:11" x14ac:dyDescent="0.25">
      <c r="B1884" s="7">
        <f>B1877+1</f>
        <v>269</v>
      </c>
      <c r="C1884" s="8" t="s">
        <v>541</v>
      </c>
      <c r="D1884" s="8"/>
      <c r="E1884" s="9" t="s">
        <v>130</v>
      </c>
      <c r="F1884" s="10"/>
      <c r="G1884" s="10">
        <f>IF(G1886="","Verificar",TRUNC(MEDIAN(G1886:G1889),2))</f>
        <v>3357</v>
      </c>
      <c r="H1884" s="123" t="str">
        <f>IF(F1884="","",VLOOKUP(F1884,'Índice de Preço  INCC-DI FGV'!$A$3:$D$158,4))</f>
        <v/>
      </c>
      <c r="I1884" s="133" t="str">
        <f>IF(F1884="","",($L$2/H1884)-1)</f>
        <v/>
      </c>
      <c r="J1884" s="11">
        <f>IF(J1886="","Verificar",TRUNC(MEDIAN(J1886:J1889),2))</f>
        <v>3434.7</v>
      </c>
      <c r="K1884" s="2">
        <f>COUNTA(C1886:C1890)</f>
        <v>1</v>
      </c>
    </row>
    <row r="1885" spans="2:11" x14ac:dyDescent="0.25">
      <c r="B1885" s="12" t="s">
        <v>10</v>
      </c>
      <c r="C1885" s="13" t="s">
        <v>11</v>
      </c>
      <c r="D1885" s="13" t="s">
        <v>12</v>
      </c>
      <c r="E1885" s="14" t="s">
        <v>13</v>
      </c>
      <c r="F1885" s="15" t="s">
        <v>14</v>
      </c>
      <c r="G1885" s="14" t="s">
        <v>7</v>
      </c>
      <c r="H1885" s="124"/>
      <c r="I1885" s="134"/>
      <c r="J1885" s="16"/>
    </row>
    <row r="1886" spans="2:11" x14ac:dyDescent="0.25">
      <c r="B1886" s="24" t="s">
        <v>912</v>
      </c>
      <c r="C1886" s="23" t="s">
        <v>789</v>
      </c>
      <c r="D1886" s="23">
        <v>5134929785</v>
      </c>
      <c r="E1886" s="25" t="s">
        <v>1121</v>
      </c>
      <c r="F1886" s="26">
        <v>44746</v>
      </c>
      <c r="G1886" s="103">
        <v>3357</v>
      </c>
      <c r="H1886" s="146">
        <f>IF(F1886="","",IF(F1886&gt;$L$3,"",VLOOKUP(F1886,'Índice de Preço  INCC-DI FGV'!$A$3:$D$158,4)))</f>
        <v>1043.76</v>
      </c>
      <c r="I1886" s="147">
        <f t="shared" ref="I1886:I1889" si="543">IF(F1886="","",IF(F1886&gt;$L$3,"",($L$2/H1886)-1))</f>
        <v>2.3146125546102736E-2</v>
      </c>
      <c r="J1886" s="148">
        <f t="shared" ref="J1886:J1889" si="544">IF(G1886="","",IF(F1886&gt;$L$3,G1886,G1886*(1+I1886)))</f>
        <v>3434.7015434582668</v>
      </c>
    </row>
    <row r="1887" spans="2:11" x14ac:dyDescent="0.25">
      <c r="B1887" s="22"/>
      <c r="C1887" s="23"/>
      <c r="D1887" s="23"/>
      <c r="E1887" s="32"/>
      <c r="F1887" s="33"/>
      <c r="G1887" s="102"/>
      <c r="H1887" s="146" t="str">
        <f>IF(F1887="","",IF(F1887&gt;$L$3,"",VLOOKUP(F1887,'Índice de Preço  INCC-DI FGV'!$A$3:$D$158,4)))</f>
        <v/>
      </c>
      <c r="I1887" s="147" t="str">
        <f t="shared" si="543"/>
        <v/>
      </c>
      <c r="J1887" s="148" t="str">
        <f t="shared" si="544"/>
        <v/>
      </c>
    </row>
    <row r="1888" spans="2:11" x14ac:dyDescent="0.25">
      <c r="B1888" s="22"/>
      <c r="C1888" s="23"/>
      <c r="D1888" s="23"/>
      <c r="E1888" s="32"/>
      <c r="F1888" s="33"/>
      <c r="G1888" s="102"/>
      <c r="H1888" s="146" t="str">
        <f>IF(F1888="","",IF(F1888&gt;$L$3,"",VLOOKUP(F1888,'Índice de Preço  INCC-DI FGV'!$A$3:$D$158,4)))</f>
        <v/>
      </c>
      <c r="I1888" s="147" t="str">
        <f t="shared" si="543"/>
        <v/>
      </c>
      <c r="J1888" s="148" t="str">
        <f t="shared" si="544"/>
        <v/>
      </c>
    </row>
    <row r="1889" spans="2:11" x14ac:dyDescent="0.25">
      <c r="B1889" s="22"/>
      <c r="C1889" s="23"/>
      <c r="D1889" s="23"/>
      <c r="E1889" s="32"/>
      <c r="F1889" s="33"/>
      <c r="G1889" s="102"/>
      <c r="H1889" s="146" t="str">
        <f>IF(F1889="","",IF(F1889&gt;$L$3,"",VLOOKUP(F1889,'Índice de Preço  INCC-DI FGV'!$A$3:$D$158,4)))</f>
        <v/>
      </c>
      <c r="I1889" s="147" t="str">
        <f t="shared" si="543"/>
        <v/>
      </c>
      <c r="J1889" s="148" t="str">
        <f t="shared" si="544"/>
        <v/>
      </c>
    </row>
    <row r="1890" spans="2:11" x14ac:dyDescent="0.25">
      <c r="B1890" s="17" t="s">
        <v>22</v>
      </c>
      <c r="C1890" s="18"/>
      <c r="D1890" s="19"/>
      <c r="E1890" s="20"/>
      <c r="F1890" s="20"/>
      <c r="G1890" s="20"/>
      <c r="H1890" s="125" t="str">
        <f>IF(F1890="","",VLOOKUP(F1890,'Índice de Preço  INCC-DI FGV'!$A$3:$D$158,4))</f>
        <v/>
      </c>
      <c r="I1890" s="135" t="str">
        <f>IF(F1890="","",($L$2/H1890)-1)</f>
        <v/>
      </c>
      <c r="J1890" s="21"/>
    </row>
    <row r="1891" spans="2:11" ht="22.5" x14ac:dyDescent="0.25">
      <c r="B1891" s="7">
        <f>B1884+1</f>
        <v>270</v>
      </c>
      <c r="C1891" s="8" t="s">
        <v>542</v>
      </c>
      <c r="D1891" s="8"/>
      <c r="E1891" s="9" t="s">
        <v>130</v>
      </c>
      <c r="F1891" s="10"/>
      <c r="G1891" s="10">
        <f>IF(G1893="","Verificar",TRUNC(MEDIAN(G1893:G1896),2))</f>
        <v>13035.13</v>
      </c>
      <c r="H1891" s="123" t="str">
        <f>IF(F1891="","",VLOOKUP(F1891,'Índice de Preço  INCC-DI FGV'!$A$3:$D$158,4))</f>
        <v/>
      </c>
      <c r="I1891" s="133" t="str">
        <f>IF(F1891="","",($L$2/H1891)-1)</f>
        <v/>
      </c>
      <c r="J1891" s="11">
        <f>IF(J1893="","Verificar",TRUNC(MEDIAN(J1893:J1896),2))</f>
        <v>13325.11</v>
      </c>
      <c r="K1891" s="2">
        <f>COUNTA(C1893:C1897)</f>
        <v>1</v>
      </c>
    </row>
    <row r="1892" spans="2:11" x14ac:dyDescent="0.25">
      <c r="B1892" s="12" t="s">
        <v>10</v>
      </c>
      <c r="C1892" s="13" t="s">
        <v>11</v>
      </c>
      <c r="D1892" s="13" t="s">
        <v>12</v>
      </c>
      <c r="E1892" s="14" t="s">
        <v>13</v>
      </c>
      <c r="F1892" s="15" t="s">
        <v>14</v>
      </c>
      <c r="G1892" s="14" t="s">
        <v>7</v>
      </c>
      <c r="H1892" s="124"/>
      <c r="I1892" s="134"/>
      <c r="J1892" s="16"/>
    </row>
    <row r="1893" spans="2:11" x14ac:dyDescent="0.25">
      <c r="B1893" s="24" t="s">
        <v>45</v>
      </c>
      <c r="C1893" s="23" t="s">
        <v>39</v>
      </c>
      <c r="D1893" s="23" t="s">
        <v>859</v>
      </c>
      <c r="E1893" s="25" t="s">
        <v>40</v>
      </c>
      <c r="F1893" s="26">
        <v>44795</v>
      </c>
      <c r="G1893" s="103">
        <v>13035.13</v>
      </c>
      <c r="H1893" s="146">
        <f>IF(F1893="","",IF(F1893&gt;$L$3,"",VLOOKUP(F1893,'Índice de Preço  INCC-DI FGV'!$A$3:$D$158,4)))</f>
        <v>1044.6790000000001</v>
      </c>
      <c r="I1893" s="147">
        <f t="shared" ref="I1893:I1896" si="545">IF(F1893="","",IF(F1893&gt;$L$3,"",($L$2/H1893)-1))</f>
        <v>2.2246067930914659E-2</v>
      </c>
      <c r="J1893" s="148">
        <f t="shared" ref="J1893:J1896" si="546">IF(G1893="","",IF(F1893&gt;$L$3,G1893,G1893*(1+I1893)))</f>
        <v>13325.110387468303</v>
      </c>
    </row>
    <row r="1894" spans="2:11" x14ac:dyDescent="0.25">
      <c r="B1894" s="22"/>
      <c r="C1894" s="23"/>
      <c r="D1894" s="23"/>
      <c r="E1894" s="32"/>
      <c r="F1894" s="33"/>
      <c r="G1894" s="102"/>
      <c r="H1894" s="146" t="str">
        <f>IF(F1894="","",IF(F1894&gt;$L$3,"",VLOOKUP(F1894,'Índice de Preço  INCC-DI FGV'!$A$3:$D$158,4)))</f>
        <v/>
      </c>
      <c r="I1894" s="147" t="str">
        <f t="shared" si="545"/>
        <v/>
      </c>
      <c r="J1894" s="148" t="str">
        <f t="shared" si="546"/>
        <v/>
      </c>
    </row>
    <row r="1895" spans="2:11" x14ac:dyDescent="0.25">
      <c r="B1895" s="22"/>
      <c r="C1895" s="23"/>
      <c r="D1895" s="23"/>
      <c r="E1895" s="32"/>
      <c r="F1895" s="33"/>
      <c r="G1895" s="102"/>
      <c r="H1895" s="146" t="str">
        <f>IF(F1895="","",IF(F1895&gt;$L$3,"",VLOOKUP(F1895,'Índice de Preço  INCC-DI FGV'!$A$3:$D$158,4)))</f>
        <v/>
      </c>
      <c r="I1895" s="147" t="str">
        <f t="shared" si="545"/>
        <v/>
      </c>
      <c r="J1895" s="148" t="str">
        <f t="shared" si="546"/>
        <v/>
      </c>
    </row>
    <row r="1896" spans="2:11" x14ac:dyDescent="0.25">
      <c r="B1896" s="22"/>
      <c r="C1896" s="23"/>
      <c r="D1896" s="23"/>
      <c r="E1896" s="32"/>
      <c r="F1896" s="33"/>
      <c r="G1896" s="102"/>
      <c r="H1896" s="146" t="str">
        <f>IF(F1896="","",IF(F1896&gt;$L$3,"",VLOOKUP(F1896,'Índice de Preço  INCC-DI FGV'!$A$3:$D$158,4)))</f>
        <v/>
      </c>
      <c r="I1896" s="147" t="str">
        <f t="shared" si="545"/>
        <v/>
      </c>
      <c r="J1896" s="148" t="str">
        <f t="shared" si="546"/>
        <v/>
      </c>
    </row>
    <row r="1897" spans="2:11" x14ac:dyDescent="0.25">
      <c r="B1897" s="17" t="s">
        <v>22</v>
      </c>
      <c r="C1897" s="18"/>
      <c r="D1897" s="19"/>
      <c r="E1897" s="20"/>
      <c r="F1897" s="20"/>
      <c r="G1897" s="20"/>
      <c r="H1897" s="125" t="str">
        <f>IF(F1897="","",VLOOKUP(F1897,'Índice de Preço  INCC-DI FGV'!$A$3:$D$158,4))</f>
        <v/>
      </c>
      <c r="I1897" s="135" t="str">
        <f>IF(F1897="","",($L$2/H1897)-1)</f>
        <v/>
      </c>
      <c r="J1897" s="21"/>
    </row>
    <row r="1898" spans="2:11" ht="22.5" x14ac:dyDescent="0.25">
      <c r="B1898" s="7">
        <f>B1891+1</f>
        <v>271</v>
      </c>
      <c r="C1898" s="8" t="s">
        <v>543</v>
      </c>
      <c r="D1898" s="8"/>
      <c r="E1898" s="9" t="s">
        <v>130</v>
      </c>
      <c r="F1898" s="10"/>
      <c r="G1898" s="10">
        <f>IF(G1900="","Verificar",TRUNC(MEDIAN(G1900:G1903),2))</f>
        <v>69846.899999999994</v>
      </c>
      <c r="H1898" s="123" t="str">
        <f>IF(F1898="","",VLOOKUP(F1898,'Índice de Preço  INCC-DI FGV'!$A$3:$D$158,4))</f>
        <v/>
      </c>
      <c r="I1898" s="133" t="str">
        <f>IF(F1898="","",($L$2/H1898)-1)</f>
        <v/>
      </c>
      <c r="J1898" s="11">
        <f>IF(J1900="","Verificar",TRUNC(MEDIAN(J1900:J1903),2))</f>
        <v>71400.710000000006</v>
      </c>
      <c r="K1898" s="2">
        <f>COUNTA(C1900:C1904)</f>
        <v>3</v>
      </c>
    </row>
    <row r="1899" spans="2:11" x14ac:dyDescent="0.25">
      <c r="B1899" s="12" t="s">
        <v>10</v>
      </c>
      <c r="C1899" s="13" t="s">
        <v>11</v>
      </c>
      <c r="D1899" s="13" t="s">
        <v>12</v>
      </c>
      <c r="E1899" s="14" t="s">
        <v>13</v>
      </c>
      <c r="F1899" s="15" t="s">
        <v>14</v>
      </c>
      <c r="G1899" s="14" t="s">
        <v>7</v>
      </c>
      <c r="H1899" s="124"/>
      <c r="I1899" s="134"/>
      <c r="J1899" s="16"/>
    </row>
    <row r="1900" spans="2:11" x14ac:dyDescent="0.25">
      <c r="B1900" s="24" t="s">
        <v>45</v>
      </c>
      <c r="C1900" s="23" t="s">
        <v>39</v>
      </c>
      <c r="D1900" s="23" t="s">
        <v>859</v>
      </c>
      <c r="E1900" s="25" t="s">
        <v>40</v>
      </c>
      <c r="F1900" s="26">
        <v>44795</v>
      </c>
      <c r="G1900" s="103">
        <v>69846.899999999994</v>
      </c>
      <c r="H1900" s="146">
        <f>IF(F1900="","",IF(F1900&gt;$L$3,"",VLOOKUP(F1900,'Índice de Preço  INCC-DI FGV'!$A$3:$D$158,4)))</f>
        <v>1044.6790000000001</v>
      </c>
      <c r="I1900" s="147">
        <f t="shared" ref="I1900:I1903" si="547">IF(F1900="","",IF(F1900&gt;$L$3,"",($L$2/H1900)-1))</f>
        <v>2.2246067930914659E-2</v>
      </c>
      <c r="J1900" s="148">
        <f t="shared" ref="J1900:J1903" si="548">IF(G1900="","",IF(F1900&gt;$L$3,G1900,G1900*(1+I1900)))</f>
        <v>71400.718882163797</v>
      </c>
    </row>
    <row r="1901" spans="2:11" x14ac:dyDescent="0.25">
      <c r="B1901" s="22" t="s">
        <v>1008</v>
      </c>
      <c r="C1901" s="23" t="s">
        <v>948</v>
      </c>
      <c r="D1901" s="23" t="s">
        <v>949</v>
      </c>
      <c r="E1901" s="32" t="s">
        <v>950</v>
      </c>
      <c r="F1901" s="33">
        <v>44792</v>
      </c>
      <c r="G1901" s="102">
        <v>128434</v>
      </c>
      <c r="H1901" s="146">
        <f>IF(F1901="","",IF(F1901&gt;$L$3,"",VLOOKUP(F1901,'Índice de Preço  INCC-DI FGV'!$A$3:$D$158,4)))</f>
        <v>1044.6790000000001</v>
      </c>
      <c r="I1901" s="147">
        <f t="shared" si="547"/>
        <v>2.2246067930914659E-2</v>
      </c>
      <c r="J1901" s="148">
        <f t="shared" si="548"/>
        <v>131291.15148863909</v>
      </c>
    </row>
    <row r="1902" spans="2:11" x14ac:dyDescent="0.25">
      <c r="B1902" s="22" t="s">
        <v>945</v>
      </c>
      <c r="C1902" s="23" t="s">
        <v>946</v>
      </c>
      <c r="D1902" s="23" t="s">
        <v>947</v>
      </c>
      <c r="E1902" s="32" t="s">
        <v>75</v>
      </c>
      <c r="F1902" s="33">
        <v>44795</v>
      </c>
      <c r="G1902" s="102">
        <v>69210</v>
      </c>
      <c r="H1902" s="146">
        <f>IF(F1902="","",IF(F1902&gt;$L$3,"",VLOOKUP(F1902,'Índice de Preço  INCC-DI FGV'!$A$3:$D$158,4)))</f>
        <v>1044.6790000000001</v>
      </c>
      <c r="I1902" s="147">
        <f t="shared" si="547"/>
        <v>2.2246067930914659E-2</v>
      </c>
      <c r="J1902" s="148">
        <f t="shared" si="548"/>
        <v>70749.6503614986</v>
      </c>
    </row>
    <row r="1903" spans="2:11" x14ac:dyDescent="0.25">
      <c r="B1903" s="22"/>
      <c r="C1903" s="23"/>
      <c r="D1903" s="23"/>
      <c r="E1903" s="32"/>
      <c r="F1903" s="33"/>
      <c r="G1903" s="102"/>
      <c r="H1903" s="146" t="str">
        <f>IF(F1903="","",IF(F1903&gt;$L$3,"",VLOOKUP(F1903,'Índice de Preço  INCC-DI FGV'!$A$3:$D$158,4)))</f>
        <v/>
      </c>
      <c r="I1903" s="147" t="str">
        <f t="shared" si="547"/>
        <v/>
      </c>
      <c r="J1903" s="148" t="str">
        <f t="shared" si="548"/>
        <v/>
      </c>
    </row>
    <row r="1904" spans="2:11" x14ac:dyDescent="0.25">
      <c r="B1904" s="17" t="s">
        <v>22</v>
      </c>
      <c r="C1904" s="18"/>
      <c r="D1904" s="19"/>
      <c r="E1904" s="20"/>
      <c r="F1904" s="20"/>
      <c r="G1904" s="20"/>
      <c r="H1904" s="125" t="str">
        <f>IF(F1904="","",VLOOKUP(F1904,'Índice de Preço  INCC-DI FGV'!$A$3:$D$158,4))</f>
        <v/>
      </c>
      <c r="I1904" s="135" t="str">
        <f>IF(F1904="","",($L$2/H1904)-1)</f>
        <v/>
      </c>
      <c r="J1904" s="21"/>
    </row>
    <row r="1905" spans="2:11" ht="22.5" x14ac:dyDescent="0.25">
      <c r="B1905" s="7">
        <f>B1898+1</f>
        <v>272</v>
      </c>
      <c r="C1905" s="8" t="s">
        <v>544</v>
      </c>
      <c r="D1905" s="8"/>
      <c r="E1905" s="9" t="s">
        <v>130</v>
      </c>
      <c r="F1905" s="10"/>
      <c r="G1905" s="10">
        <f>IF(G1907="","Verificar",TRUNC(MEDIAN(G1907:G1910),2))</f>
        <v>45274.5</v>
      </c>
      <c r="H1905" s="123" t="str">
        <f>IF(F1905="","",VLOOKUP(F1905,'Índice de Preço  INCC-DI FGV'!$A$3:$D$158,4))</f>
        <v/>
      </c>
      <c r="I1905" s="133" t="str">
        <f>IF(F1905="","",($L$2/H1905)-1)</f>
        <v/>
      </c>
      <c r="J1905" s="11">
        <f>IF(J1907="","Verificar",TRUNC(MEDIAN(J1907:J1910),2))</f>
        <v>46281.67</v>
      </c>
      <c r="K1905" s="2">
        <f>COUNTA(C1907:C1911)</f>
        <v>2</v>
      </c>
    </row>
    <row r="1906" spans="2:11" x14ac:dyDescent="0.25">
      <c r="B1906" s="12" t="s">
        <v>10</v>
      </c>
      <c r="C1906" s="13" t="s">
        <v>11</v>
      </c>
      <c r="D1906" s="13" t="s">
        <v>12</v>
      </c>
      <c r="E1906" s="14" t="s">
        <v>13</v>
      </c>
      <c r="F1906" s="15" t="s">
        <v>14</v>
      </c>
      <c r="G1906" s="14" t="s">
        <v>7</v>
      </c>
      <c r="H1906" s="124"/>
      <c r="I1906" s="134"/>
      <c r="J1906" s="16"/>
    </row>
    <row r="1907" spans="2:11" x14ac:dyDescent="0.25">
      <c r="B1907" s="22" t="s">
        <v>945</v>
      </c>
      <c r="C1907" s="23" t="s">
        <v>946</v>
      </c>
      <c r="D1907" s="23" t="s">
        <v>947</v>
      </c>
      <c r="E1907" s="32" t="s">
        <v>75</v>
      </c>
      <c r="F1907" s="33">
        <v>44795</v>
      </c>
      <c r="G1907" s="102">
        <v>41360</v>
      </c>
      <c r="H1907" s="146">
        <f>IF(F1907="","",IF(F1907&gt;$L$3,"",VLOOKUP(F1907,'Índice de Preço  INCC-DI FGV'!$A$3:$D$158,4)))</f>
        <v>1044.6790000000001</v>
      </c>
      <c r="I1907" s="147">
        <f t="shared" ref="I1907:I1910" si="549">IF(F1907="","",IF(F1907&gt;$L$3,"",($L$2/H1907)-1))</f>
        <v>2.2246067930914659E-2</v>
      </c>
      <c r="J1907" s="148">
        <f t="shared" ref="J1907:J1910" si="550">IF(G1907="","",IF(F1907&gt;$L$3,G1907,G1907*(1+I1907)))</f>
        <v>42280.097369622628</v>
      </c>
    </row>
    <row r="1908" spans="2:11" x14ac:dyDescent="0.25">
      <c r="B1908" s="22" t="s">
        <v>1008</v>
      </c>
      <c r="C1908" s="23" t="s">
        <v>948</v>
      </c>
      <c r="D1908" s="23" t="s">
        <v>949</v>
      </c>
      <c r="E1908" s="32" t="s">
        <v>950</v>
      </c>
      <c r="F1908" s="33">
        <v>44792</v>
      </c>
      <c r="G1908" s="103">
        <v>49189</v>
      </c>
      <c r="H1908" s="146">
        <f>IF(F1908="","",IF(F1908&gt;$L$3,"",VLOOKUP(F1908,'Índice de Preço  INCC-DI FGV'!$A$3:$D$158,4)))</f>
        <v>1044.6790000000001</v>
      </c>
      <c r="I1908" s="147">
        <f t="shared" si="549"/>
        <v>2.2246067930914659E-2</v>
      </c>
      <c r="J1908" s="148">
        <f t="shared" si="550"/>
        <v>50283.261835453763</v>
      </c>
    </row>
    <row r="1909" spans="2:11" x14ac:dyDescent="0.25">
      <c r="B1909" s="22"/>
      <c r="C1909" s="23"/>
      <c r="D1909" s="23"/>
      <c r="E1909" s="32"/>
      <c r="F1909" s="33"/>
      <c r="G1909" s="103"/>
      <c r="H1909" s="146" t="str">
        <f>IF(F1909="","",IF(F1909&gt;$L$3,"",VLOOKUP(F1909,'Índice de Preço  INCC-DI FGV'!$A$3:$D$158,4)))</f>
        <v/>
      </c>
      <c r="I1909" s="147" t="str">
        <f t="shared" si="549"/>
        <v/>
      </c>
      <c r="J1909" s="148" t="str">
        <f t="shared" si="550"/>
        <v/>
      </c>
    </row>
    <row r="1910" spans="2:11" x14ac:dyDescent="0.25">
      <c r="B1910" s="22"/>
      <c r="C1910" s="23"/>
      <c r="D1910" s="23"/>
      <c r="E1910" s="32"/>
      <c r="F1910" s="33"/>
      <c r="G1910" s="103"/>
      <c r="H1910" s="146" t="str">
        <f>IF(F1910="","",IF(F1910&gt;$L$3,"",VLOOKUP(F1910,'Índice de Preço  INCC-DI FGV'!$A$3:$D$158,4)))</f>
        <v/>
      </c>
      <c r="I1910" s="147" t="str">
        <f t="shared" si="549"/>
        <v/>
      </c>
      <c r="J1910" s="148" t="str">
        <f t="shared" si="550"/>
        <v/>
      </c>
    </row>
    <row r="1911" spans="2:11" x14ac:dyDescent="0.25">
      <c r="B1911" s="17" t="s">
        <v>22</v>
      </c>
      <c r="C1911" s="18"/>
      <c r="D1911" s="19"/>
      <c r="E1911" s="20"/>
      <c r="F1911" s="20"/>
      <c r="G1911" s="20"/>
      <c r="H1911" s="125" t="str">
        <f>IF(F1911="","",VLOOKUP(F1911,'Índice de Preço  INCC-DI FGV'!$A$3:$D$158,4))</f>
        <v/>
      </c>
      <c r="I1911" s="135" t="str">
        <f>IF(F1911="","",($L$2/H1911)-1)</f>
        <v/>
      </c>
      <c r="J1911" s="21"/>
    </row>
    <row r="1912" spans="2:11" x14ac:dyDescent="0.25">
      <c r="B1912" s="7">
        <f>B1905+1</f>
        <v>273</v>
      </c>
      <c r="C1912" s="8" t="s">
        <v>545</v>
      </c>
      <c r="D1912" s="8"/>
      <c r="E1912" s="9" t="s">
        <v>130</v>
      </c>
      <c r="F1912" s="10"/>
      <c r="G1912" s="10">
        <f>IF(G1914="","Verificar",TRUNC(MEDIAN(G1914:G1917),2))</f>
        <v>145000</v>
      </c>
      <c r="H1912" s="123" t="str">
        <f>IF(F1912="","",VLOOKUP(F1912,'Índice de Preço  INCC-DI FGV'!$A$3:$D$158,4))</f>
        <v/>
      </c>
      <c r="I1912" s="133" t="str">
        <f>IF(F1912="","",($L$2/H1912)-1)</f>
        <v/>
      </c>
      <c r="J1912" s="11">
        <f>IF(J1914="","Verificar",TRUNC(MEDIAN(J1914:J1917),2))</f>
        <v>148225.67000000001</v>
      </c>
      <c r="K1912" s="2">
        <f>COUNTA(C1914:C1918)</f>
        <v>3</v>
      </c>
    </row>
    <row r="1913" spans="2:11" x14ac:dyDescent="0.25">
      <c r="B1913" s="12" t="s">
        <v>10</v>
      </c>
      <c r="C1913" s="13" t="s">
        <v>11</v>
      </c>
      <c r="D1913" s="13" t="s">
        <v>12</v>
      </c>
      <c r="E1913" s="14" t="s">
        <v>13</v>
      </c>
      <c r="F1913" s="15" t="s">
        <v>14</v>
      </c>
      <c r="G1913" s="14" t="s">
        <v>7</v>
      </c>
      <c r="H1913" s="124"/>
      <c r="I1913" s="134"/>
      <c r="J1913" s="16"/>
    </row>
    <row r="1914" spans="2:11" x14ac:dyDescent="0.25">
      <c r="B1914" s="22" t="s">
        <v>1044</v>
      </c>
      <c r="C1914" s="23" t="s">
        <v>546</v>
      </c>
      <c r="D1914" s="23"/>
      <c r="E1914" s="32"/>
      <c r="F1914" s="33">
        <v>44776</v>
      </c>
      <c r="G1914" s="103">
        <v>108702</v>
      </c>
      <c r="H1914" s="146">
        <f>IF(F1914="","",IF(F1914&gt;$L$3,"",VLOOKUP(F1914,'Índice de Preço  INCC-DI FGV'!$A$3:$D$158,4)))</f>
        <v>1044.6790000000001</v>
      </c>
      <c r="I1914" s="147">
        <f t="shared" ref="I1914:I1917" si="551">IF(F1914="","",IF(F1914&gt;$L$3,"",($L$2/H1914)-1))</f>
        <v>2.2246067930914659E-2</v>
      </c>
      <c r="J1914" s="148">
        <f t="shared" ref="J1914:J1917" si="552">IF(G1914="","",IF(F1914&gt;$L$3,G1914,G1914*(1+I1914)))</f>
        <v>111120.19207622629</v>
      </c>
    </row>
    <row r="1915" spans="2:11" x14ac:dyDescent="0.25">
      <c r="B1915" s="22" t="s">
        <v>1045</v>
      </c>
      <c r="C1915" s="23" t="s">
        <v>547</v>
      </c>
      <c r="D1915" s="23"/>
      <c r="E1915" s="32"/>
      <c r="F1915" s="33">
        <v>44775</v>
      </c>
      <c r="G1915" s="102">
        <v>145000</v>
      </c>
      <c r="H1915" s="146">
        <f>IF(F1915="","",IF(F1915&gt;$L$3,"",VLOOKUP(F1915,'Índice de Preço  INCC-DI FGV'!$A$3:$D$158,4)))</f>
        <v>1044.6790000000001</v>
      </c>
      <c r="I1915" s="147">
        <f t="shared" si="551"/>
        <v>2.2246067930914659E-2</v>
      </c>
      <c r="J1915" s="148">
        <f t="shared" si="552"/>
        <v>148225.67984998264</v>
      </c>
    </row>
    <row r="1916" spans="2:11" x14ac:dyDescent="0.25">
      <c r="B1916" s="24" t="s">
        <v>1025</v>
      </c>
      <c r="C1916" s="23" t="s">
        <v>48</v>
      </c>
      <c r="D1916" s="23" t="s">
        <v>692</v>
      </c>
      <c r="E1916" s="25" t="s">
        <v>693</v>
      </c>
      <c r="F1916" s="26">
        <v>44798</v>
      </c>
      <c r="G1916" s="102">
        <v>172990.19</v>
      </c>
      <c r="H1916" s="146">
        <f>IF(F1916="","",IF(F1916&gt;$L$3,"",VLOOKUP(F1916,'Índice de Preço  INCC-DI FGV'!$A$3:$D$158,4)))</f>
        <v>1044.6790000000001</v>
      </c>
      <c r="I1916" s="147">
        <f t="shared" si="551"/>
        <v>2.2246067930914659E-2</v>
      </c>
      <c r="J1916" s="148">
        <f t="shared" si="552"/>
        <v>176838.54151812184</v>
      </c>
    </row>
    <row r="1917" spans="2:11" x14ac:dyDescent="0.25">
      <c r="B1917" s="24"/>
      <c r="C1917" s="23"/>
      <c r="D1917" s="23"/>
      <c r="E1917" s="25"/>
      <c r="F1917" s="26"/>
      <c r="G1917" s="102"/>
      <c r="H1917" s="146" t="str">
        <f>IF(F1917="","",IF(F1917&gt;$L$3,"",VLOOKUP(F1917,'Índice de Preço  INCC-DI FGV'!$A$3:$D$158,4)))</f>
        <v/>
      </c>
      <c r="I1917" s="147" t="str">
        <f t="shared" si="551"/>
        <v/>
      </c>
      <c r="J1917" s="148" t="str">
        <f t="shared" si="552"/>
        <v/>
      </c>
    </row>
    <row r="1918" spans="2:11" x14ac:dyDescent="0.25">
      <c r="B1918" s="17" t="s">
        <v>22</v>
      </c>
      <c r="C1918" s="18"/>
      <c r="D1918" s="19"/>
      <c r="E1918" s="20"/>
      <c r="F1918" s="20"/>
      <c r="G1918" s="20"/>
      <c r="H1918" s="125" t="str">
        <f>IF(F1918="","",VLOOKUP(F1918,'Índice de Preço  INCC-DI FGV'!$A$3:$D$158,4))</f>
        <v/>
      </c>
      <c r="I1918" s="135" t="str">
        <f>IF(F1918="","",($L$2/H1918)-1)</f>
        <v/>
      </c>
      <c r="J1918" s="21"/>
    </row>
    <row r="1919" spans="2:11" x14ac:dyDescent="0.25">
      <c r="B1919" s="7">
        <f>B1912+1</f>
        <v>274</v>
      </c>
      <c r="C1919" s="8" t="s">
        <v>549</v>
      </c>
      <c r="D1919" s="8"/>
      <c r="E1919" s="9" t="s">
        <v>130</v>
      </c>
      <c r="F1919" s="10"/>
      <c r="G1919" s="10">
        <f>IF(G1921="","Verificar",TRUNC(MEDIAN(G1921:G1924),2))</f>
        <v>52.66</v>
      </c>
      <c r="H1919" s="123" t="str">
        <f>IF(F1919="","",VLOOKUP(F1919,'Índice de Preço  INCC-DI FGV'!$A$3:$D$158,4))</f>
        <v/>
      </c>
      <c r="I1919" s="133" t="str">
        <f>IF(F1919="","",($L$2/H1919)-1)</f>
        <v/>
      </c>
      <c r="J1919" s="11">
        <f>IF(J1921="","Verificar",TRUNC(MEDIAN(J1921:J1924),2))</f>
        <v>53.47</v>
      </c>
      <c r="K1919" s="2">
        <f>COUNTA(C1921:C1925)</f>
        <v>2</v>
      </c>
    </row>
    <row r="1920" spans="2:11" x14ac:dyDescent="0.25">
      <c r="B1920" s="12" t="s">
        <v>10</v>
      </c>
      <c r="C1920" s="13" t="s">
        <v>11</v>
      </c>
      <c r="D1920" s="13" t="s">
        <v>12</v>
      </c>
      <c r="E1920" s="14" t="s">
        <v>13</v>
      </c>
      <c r="F1920" s="15" t="s">
        <v>14</v>
      </c>
      <c r="G1920" s="14" t="s">
        <v>7</v>
      </c>
      <c r="H1920" s="124"/>
      <c r="I1920" s="134"/>
      <c r="J1920" s="16"/>
    </row>
    <row r="1921" spans="2:11" x14ac:dyDescent="0.25">
      <c r="B1921" s="152" t="s">
        <v>1027</v>
      </c>
      <c r="C1921" s="23" t="s">
        <v>261</v>
      </c>
      <c r="D1921" s="154">
        <v>5121016800</v>
      </c>
      <c r="E1921" s="31" t="s">
        <v>550</v>
      </c>
      <c r="F1921" s="33">
        <v>44896</v>
      </c>
      <c r="G1921" s="103">
        <v>54.33</v>
      </c>
      <c r="H1921" s="146">
        <f>IF(F1921="","",IF(F1921&gt;$L$3,"",VLOOKUP(F1921,'Índice de Preço  INCC-DI FGV'!$A$3:$D$158,4)))</f>
        <v>1051.6320000000001</v>
      </c>
      <c r="I1921" s="147">
        <f t="shared" ref="I1921:I1924" si="553">IF(F1921="","",IF(F1921&gt;$L$3,"",($L$2/H1921)-1))</f>
        <v>1.5487356794011697E-2</v>
      </c>
      <c r="J1921" s="148">
        <f t="shared" ref="J1921:J1924" si="554">IF(G1921="","",IF(F1921&gt;$L$3,G1921,G1921*(1+I1921)))</f>
        <v>55.171428094618655</v>
      </c>
    </row>
    <row r="1922" spans="2:11" x14ac:dyDescent="0.25">
      <c r="B1922" s="22" t="s">
        <v>298</v>
      </c>
      <c r="C1922" s="23" t="s">
        <v>299</v>
      </c>
      <c r="D1922" s="23" t="s">
        <v>548</v>
      </c>
      <c r="E1922" s="31" t="s">
        <v>551</v>
      </c>
      <c r="F1922" s="33">
        <v>44896</v>
      </c>
      <c r="G1922" s="102">
        <v>50.99</v>
      </c>
      <c r="H1922" s="146">
        <f>IF(F1922="","",IF(F1922&gt;$L$3,"",VLOOKUP(F1922,'Índice de Preço  INCC-DI FGV'!$A$3:$D$158,4)))</f>
        <v>1051.6320000000001</v>
      </c>
      <c r="I1922" s="147">
        <f t="shared" si="553"/>
        <v>1.5487356794011697E-2</v>
      </c>
      <c r="J1922" s="148">
        <f t="shared" si="554"/>
        <v>51.779700322926658</v>
      </c>
    </row>
    <row r="1923" spans="2:11" x14ac:dyDescent="0.25">
      <c r="B1923" s="22"/>
      <c r="C1923" s="23"/>
      <c r="D1923" s="23"/>
      <c r="E1923" s="32"/>
      <c r="F1923" s="33"/>
      <c r="G1923" s="102"/>
      <c r="H1923" s="146" t="str">
        <f>IF(F1923="","",IF(F1923&gt;$L$3,"",VLOOKUP(F1923,'Índice de Preço  INCC-DI FGV'!$A$3:$D$158,4)))</f>
        <v/>
      </c>
      <c r="I1923" s="147" t="str">
        <f t="shared" si="553"/>
        <v/>
      </c>
      <c r="J1923" s="148" t="str">
        <f t="shared" si="554"/>
        <v/>
      </c>
    </row>
    <row r="1924" spans="2:11" x14ac:dyDescent="0.25">
      <c r="B1924" s="22"/>
      <c r="C1924" s="23"/>
      <c r="D1924" s="23"/>
      <c r="E1924" s="32"/>
      <c r="F1924" s="33"/>
      <c r="G1924" s="102"/>
      <c r="H1924" s="146" t="str">
        <f>IF(F1924="","",IF(F1924&gt;$L$3,"",VLOOKUP(F1924,'Índice de Preço  INCC-DI FGV'!$A$3:$D$158,4)))</f>
        <v/>
      </c>
      <c r="I1924" s="147" t="str">
        <f t="shared" si="553"/>
        <v/>
      </c>
      <c r="J1924" s="148" t="str">
        <f t="shared" si="554"/>
        <v/>
      </c>
    </row>
    <row r="1925" spans="2:11" x14ac:dyDescent="0.25">
      <c r="B1925" s="17" t="s">
        <v>22</v>
      </c>
      <c r="C1925" s="18"/>
      <c r="D1925" s="19"/>
      <c r="E1925" s="20"/>
      <c r="F1925" s="20"/>
      <c r="G1925" s="20"/>
      <c r="H1925" s="125" t="str">
        <f>IF(F1925="","",VLOOKUP(F1925,'Índice de Preço  INCC-DI FGV'!$A$3:$D$158,4))</f>
        <v/>
      </c>
      <c r="I1925" s="135" t="str">
        <f>IF(F1925="","",($L$2/H1925)-1)</f>
        <v/>
      </c>
      <c r="J1925" s="21"/>
    </row>
    <row r="1926" spans="2:11" x14ac:dyDescent="0.25">
      <c r="B1926" s="7">
        <f>B1919+1</f>
        <v>275</v>
      </c>
      <c r="C1926" s="8" t="s">
        <v>552</v>
      </c>
      <c r="D1926" s="8"/>
      <c r="E1926" s="9" t="s">
        <v>130</v>
      </c>
      <c r="F1926" s="10"/>
      <c r="G1926" s="10">
        <f>IF(G1928="","Verificar",TRUNC(MEDIAN(G1928:G1931),2))</f>
        <v>301.8</v>
      </c>
      <c r="H1926" s="123" t="str">
        <f>IF(F1926="","",VLOOKUP(F1926,'Índice de Preço  INCC-DI FGV'!$A$3:$D$158,4))</f>
        <v/>
      </c>
      <c r="I1926" s="133" t="str">
        <f>IF(F1926="","",($L$2/H1926)-1)</f>
        <v/>
      </c>
      <c r="J1926" s="11">
        <f>IF(J1928="","Verificar",TRUNC(MEDIAN(J1928:J1931),2))</f>
        <v>308.51</v>
      </c>
      <c r="K1926" s="2">
        <f>COUNTA(C1928:C1932)</f>
        <v>1</v>
      </c>
    </row>
    <row r="1927" spans="2:11" x14ac:dyDescent="0.25">
      <c r="B1927" s="12" t="s">
        <v>10</v>
      </c>
      <c r="C1927" s="13" t="s">
        <v>11</v>
      </c>
      <c r="D1927" s="13" t="s">
        <v>12</v>
      </c>
      <c r="E1927" s="14" t="s">
        <v>13</v>
      </c>
      <c r="F1927" s="15" t="s">
        <v>14</v>
      </c>
      <c r="G1927" s="14" t="s">
        <v>7</v>
      </c>
      <c r="H1927" s="124"/>
      <c r="I1927" s="134"/>
      <c r="J1927" s="16"/>
    </row>
    <row r="1928" spans="2:11" x14ac:dyDescent="0.25">
      <c r="B1928" s="22"/>
      <c r="C1928" s="23" t="s">
        <v>553</v>
      </c>
      <c r="D1928" s="23"/>
      <c r="E1928" s="32"/>
      <c r="F1928" s="33">
        <v>44804</v>
      </c>
      <c r="G1928" s="103">
        <v>301.8</v>
      </c>
      <c r="H1928" s="146">
        <f>IF(F1928="","",IF(F1928&gt;$L$3,"",VLOOKUP(F1928,'Índice de Preço  INCC-DI FGV'!$A$3:$D$158,4)))</f>
        <v>1044.6790000000001</v>
      </c>
      <c r="I1928" s="147">
        <f t="shared" ref="I1928:I1931" si="555">IF(F1928="","",IF(F1928&gt;$L$3,"",($L$2/H1928)-1))</f>
        <v>2.2246067930914659E-2</v>
      </c>
      <c r="J1928" s="148">
        <f t="shared" ref="J1928:J1931" si="556">IF(G1928="","",IF(F1928&gt;$L$3,G1928,G1928*(1+I1928)))</f>
        <v>308.51386330155003</v>
      </c>
    </row>
    <row r="1929" spans="2:11" x14ac:dyDescent="0.25">
      <c r="B1929" s="22"/>
      <c r="C1929" s="23"/>
      <c r="D1929" s="23"/>
      <c r="E1929" s="32"/>
      <c r="F1929" s="33"/>
      <c r="G1929" s="102"/>
      <c r="H1929" s="146" t="str">
        <f>IF(F1929="","",IF(F1929&gt;$L$3,"",VLOOKUP(F1929,'Índice de Preço  INCC-DI FGV'!$A$3:$D$158,4)))</f>
        <v/>
      </c>
      <c r="I1929" s="147" t="str">
        <f t="shared" si="555"/>
        <v/>
      </c>
      <c r="J1929" s="148" t="str">
        <f t="shared" si="556"/>
        <v/>
      </c>
    </row>
    <row r="1930" spans="2:11" x14ac:dyDescent="0.25">
      <c r="B1930" s="22"/>
      <c r="C1930" s="23"/>
      <c r="D1930" s="23"/>
      <c r="E1930" s="32"/>
      <c r="F1930" s="33"/>
      <c r="G1930" s="102"/>
      <c r="H1930" s="146" t="str">
        <f>IF(F1930="","",IF(F1930&gt;$L$3,"",VLOOKUP(F1930,'Índice de Preço  INCC-DI FGV'!$A$3:$D$158,4)))</f>
        <v/>
      </c>
      <c r="I1930" s="147" t="str">
        <f t="shared" si="555"/>
        <v/>
      </c>
      <c r="J1930" s="148" t="str">
        <f t="shared" si="556"/>
        <v/>
      </c>
    </row>
    <row r="1931" spans="2:11" x14ac:dyDescent="0.25">
      <c r="B1931" s="22"/>
      <c r="C1931" s="23"/>
      <c r="D1931" s="23"/>
      <c r="E1931" s="32"/>
      <c r="F1931" s="33"/>
      <c r="G1931" s="102"/>
      <c r="H1931" s="146" t="str">
        <f>IF(F1931="","",IF(F1931&gt;$L$3,"",VLOOKUP(F1931,'Índice de Preço  INCC-DI FGV'!$A$3:$D$158,4)))</f>
        <v/>
      </c>
      <c r="I1931" s="147" t="str">
        <f t="shared" si="555"/>
        <v/>
      </c>
      <c r="J1931" s="148" t="str">
        <f t="shared" si="556"/>
        <v/>
      </c>
    </row>
    <row r="1932" spans="2:11" x14ac:dyDescent="0.25">
      <c r="B1932" s="17" t="s">
        <v>22</v>
      </c>
      <c r="C1932" s="18"/>
      <c r="D1932" s="19"/>
      <c r="E1932" s="20"/>
      <c r="F1932" s="20"/>
      <c r="G1932" s="20"/>
      <c r="H1932" s="125" t="str">
        <f>IF(F1932="","",VLOOKUP(F1932,'Índice de Preço  INCC-DI FGV'!$A$3:$D$158,4))</f>
        <v/>
      </c>
      <c r="I1932" s="135" t="str">
        <f>IF(F1932="","",($L$2/H1932)-1)</f>
        <v/>
      </c>
      <c r="J1932" s="21"/>
    </row>
    <row r="1933" spans="2:11" ht="22.5" x14ac:dyDescent="0.25">
      <c r="B1933" s="7">
        <f>B1926+1</f>
        <v>276</v>
      </c>
      <c r="C1933" s="8" t="s">
        <v>554</v>
      </c>
      <c r="D1933" s="8"/>
      <c r="E1933" s="9" t="s">
        <v>130</v>
      </c>
      <c r="F1933" s="10"/>
      <c r="G1933" s="10">
        <f>IF(G1935="","Verificar",TRUNC(MEDIAN(G1935:G1938),2))</f>
        <v>78336.97</v>
      </c>
      <c r="H1933" s="123" t="str">
        <f>IF(F1933="","",VLOOKUP(F1933,'Índice de Preço  INCC-DI FGV'!$A$3:$D$158,4))</f>
        <v/>
      </c>
      <c r="I1933" s="133" t="str">
        <f>IF(F1933="","",($L$2/H1933)-1)</f>
        <v/>
      </c>
      <c r="J1933" s="11">
        <f>IF(J1935="","Verificar",TRUNC(MEDIAN(J1935:J1938),2))</f>
        <v>80079.649999999994</v>
      </c>
      <c r="K1933" s="2">
        <f>COUNTA(C1935:C1939)</f>
        <v>1</v>
      </c>
    </row>
    <row r="1934" spans="2:11" x14ac:dyDescent="0.25">
      <c r="B1934" s="12" t="s">
        <v>10</v>
      </c>
      <c r="C1934" s="13" t="s">
        <v>11</v>
      </c>
      <c r="D1934" s="13" t="s">
        <v>12</v>
      </c>
      <c r="E1934" s="14" t="s">
        <v>13</v>
      </c>
      <c r="F1934" s="15" t="s">
        <v>14</v>
      </c>
      <c r="G1934" s="14" t="s">
        <v>7</v>
      </c>
      <c r="H1934" s="124"/>
      <c r="I1934" s="134"/>
      <c r="J1934" s="16"/>
    </row>
    <row r="1935" spans="2:11" x14ac:dyDescent="0.25">
      <c r="B1935" s="22"/>
      <c r="C1935" s="23" t="s">
        <v>555</v>
      </c>
      <c r="D1935" s="23"/>
      <c r="E1935" s="32"/>
      <c r="F1935" s="33">
        <v>44792</v>
      </c>
      <c r="G1935" s="103">
        <v>78336.97</v>
      </c>
      <c r="H1935" s="146">
        <f>IF(F1935="","",IF(F1935&gt;$L$3,"",VLOOKUP(F1935,'Índice de Preço  INCC-DI FGV'!$A$3:$D$158,4)))</f>
        <v>1044.6790000000001</v>
      </c>
      <c r="I1935" s="147">
        <f t="shared" ref="I1935:I1938" si="557">IF(F1935="","",IF(F1935&gt;$L$3,"",($L$2/H1935)-1))</f>
        <v>2.2246067930914659E-2</v>
      </c>
      <c r="J1935" s="148">
        <f t="shared" ref="J1935:J1938" si="558">IF(G1935="","",IF(F1935&gt;$L$3,G1935,G1935*(1+I1935)))</f>
        <v>80079.659556122031</v>
      </c>
    </row>
    <row r="1936" spans="2:11" x14ac:dyDescent="0.25">
      <c r="B1936" s="22"/>
      <c r="C1936" s="23"/>
      <c r="D1936" s="23"/>
      <c r="E1936" s="32"/>
      <c r="F1936" s="33"/>
      <c r="G1936" s="102"/>
      <c r="H1936" s="146" t="str">
        <f>IF(F1936="","",IF(F1936&gt;$L$3,"",VLOOKUP(F1936,'Índice de Preço  INCC-DI FGV'!$A$3:$D$158,4)))</f>
        <v/>
      </c>
      <c r="I1936" s="147" t="str">
        <f t="shared" si="557"/>
        <v/>
      </c>
      <c r="J1936" s="148" t="str">
        <f t="shared" si="558"/>
        <v/>
      </c>
    </row>
    <row r="1937" spans="2:11" x14ac:dyDescent="0.25">
      <c r="B1937" s="22"/>
      <c r="C1937" s="23"/>
      <c r="D1937" s="23"/>
      <c r="E1937" s="32"/>
      <c r="F1937" s="33"/>
      <c r="G1937" s="102"/>
      <c r="H1937" s="146" t="str">
        <f>IF(F1937="","",IF(F1937&gt;$L$3,"",VLOOKUP(F1937,'Índice de Preço  INCC-DI FGV'!$A$3:$D$158,4)))</f>
        <v/>
      </c>
      <c r="I1937" s="147" t="str">
        <f t="shared" si="557"/>
        <v/>
      </c>
      <c r="J1937" s="148" t="str">
        <f t="shared" si="558"/>
        <v/>
      </c>
    </row>
    <row r="1938" spans="2:11" x14ac:dyDescent="0.25">
      <c r="B1938" s="22"/>
      <c r="C1938" s="23"/>
      <c r="D1938" s="23"/>
      <c r="E1938" s="32"/>
      <c r="F1938" s="33"/>
      <c r="G1938" s="102"/>
      <c r="H1938" s="146" t="str">
        <f>IF(F1938="","",IF(F1938&gt;$L$3,"",VLOOKUP(F1938,'Índice de Preço  INCC-DI FGV'!$A$3:$D$158,4)))</f>
        <v/>
      </c>
      <c r="I1938" s="147" t="str">
        <f t="shared" si="557"/>
        <v/>
      </c>
      <c r="J1938" s="148" t="str">
        <f t="shared" si="558"/>
        <v/>
      </c>
    </row>
    <row r="1939" spans="2:11" x14ac:dyDescent="0.25">
      <c r="B1939" s="17" t="s">
        <v>22</v>
      </c>
      <c r="C1939" s="18"/>
      <c r="D1939" s="19"/>
      <c r="E1939" s="20"/>
      <c r="F1939" s="20"/>
      <c r="G1939" s="20"/>
      <c r="H1939" s="125" t="str">
        <f>IF(F1939="","",VLOOKUP(F1939,'Índice de Preço  INCC-DI FGV'!$A$3:$D$158,4))</f>
        <v/>
      </c>
      <c r="I1939" s="135" t="str">
        <f>IF(F1939="","",($L$2/H1939)-1)</f>
        <v/>
      </c>
      <c r="J1939" s="21"/>
    </row>
    <row r="1940" spans="2:11" x14ac:dyDescent="0.25">
      <c r="B1940" s="7">
        <f>B1933+1</f>
        <v>277</v>
      </c>
      <c r="C1940" s="8" t="s">
        <v>556</v>
      </c>
      <c r="D1940" s="8"/>
      <c r="E1940" s="9" t="s">
        <v>130</v>
      </c>
      <c r="F1940" s="10"/>
      <c r="G1940" s="10">
        <f>IF(G1942="","Verificar",TRUNC(MEDIAN(G1942:G1945),2))</f>
        <v>5</v>
      </c>
      <c r="H1940" s="123" t="str">
        <f>IF(F1940="","",VLOOKUP(F1940,'Índice de Preço  INCC-DI FGV'!$A$3:$D$158,4))</f>
        <v/>
      </c>
      <c r="I1940" s="133" t="str">
        <f>IF(F1940="","",($L$2/H1940)-1)</f>
        <v/>
      </c>
      <c r="J1940" s="11">
        <f>IF(J1942="","Verificar",TRUNC(MEDIAN(J1942:J1945),2))</f>
        <v>5.08</v>
      </c>
      <c r="K1940" s="2">
        <f>COUNTA(C1942:C1946)</f>
        <v>2</v>
      </c>
    </row>
    <row r="1941" spans="2:11" x14ac:dyDescent="0.25">
      <c r="B1941" s="12" t="s">
        <v>10</v>
      </c>
      <c r="C1941" s="13" t="s">
        <v>11</v>
      </c>
      <c r="D1941" s="13" t="s">
        <v>12</v>
      </c>
      <c r="E1941" s="14" t="s">
        <v>13</v>
      </c>
      <c r="F1941" s="15" t="s">
        <v>14</v>
      </c>
      <c r="G1941" s="14" t="s">
        <v>7</v>
      </c>
      <c r="H1941" s="124"/>
      <c r="I1941" s="134"/>
      <c r="J1941" s="16"/>
    </row>
    <row r="1942" spans="2:11" ht="78.75" x14ac:dyDescent="0.25">
      <c r="B1942" s="22" t="s">
        <v>369</v>
      </c>
      <c r="C1942" s="23" t="s">
        <v>268</v>
      </c>
      <c r="D1942" s="23"/>
      <c r="E1942" s="32" t="s">
        <v>557</v>
      </c>
      <c r="F1942" s="33">
        <v>44895</v>
      </c>
      <c r="G1942" s="103">
        <v>5.72</v>
      </c>
      <c r="H1942" s="146">
        <f>IF(F1942="","",IF(F1942&gt;$L$3,"",VLOOKUP(F1942,'Índice de Preço  INCC-DI FGV'!$A$3:$D$158,4)))</f>
        <v>1050.701</v>
      </c>
      <c r="I1942" s="147">
        <f t="shared" ref="I1942:I1945" si="559">IF(F1942="","",IF(F1942&gt;$L$3,"",($L$2/H1942)-1))</f>
        <v>1.6387154861373654E-2</v>
      </c>
      <c r="J1942" s="148">
        <f t="shared" ref="J1942:J1945" si="560">IF(G1942="","",IF(F1942&gt;$L$3,G1942,G1942*(1+I1942)))</f>
        <v>5.8137345258070567</v>
      </c>
    </row>
    <row r="1943" spans="2:11" ht="56.25" x14ac:dyDescent="0.25">
      <c r="B1943" s="22" t="s">
        <v>298</v>
      </c>
      <c r="C1943" s="23" t="s">
        <v>299</v>
      </c>
      <c r="D1943" s="23"/>
      <c r="E1943" s="32" t="s">
        <v>558</v>
      </c>
      <c r="F1943" s="33">
        <v>44895</v>
      </c>
      <c r="G1943" s="102">
        <v>4.29</v>
      </c>
      <c r="H1943" s="146">
        <f>IF(F1943="","",IF(F1943&gt;$L$3,"",VLOOKUP(F1943,'Índice de Preço  INCC-DI FGV'!$A$3:$D$158,4)))</f>
        <v>1050.701</v>
      </c>
      <c r="I1943" s="147">
        <f t="shared" si="559"/>
        <v>1.6387154861373654E-2</v>
      </c>
      <c r="J1943" s="148">
        <f t="shared" si="560"/>
        <v>4.3603008943552934</v>
      </c>
    </row>
    <row r="1944" spans="2:11" x14ac:dyDescent="0.25">
      <c r="B1944" s="22"/>
      <c r="C1944" s="23"/>
      <c r="D1944" s="23"/>
      <c r="E1944" s="32"/>
      <c r="F1944" s="33"/>
      <c r="G1944" s="102"/>
      <c r="H1944" s="146" t="str">
        <f>IF(F1944="","",IF(F1944&gt;$L$3,"",VLOOKUP(F1944,'Índice de Preço  INCC-DI FGV'!$A$3:$D$158,4)))</f>
        <v/>
      </c>
      <c r="I1944" s="147" t="str">
        <f t="shared" si="559"/>
        <v/>
      </c>
      <c r="J1944" s="148" t="str">
        <f t="shared" si="560"/>
        <v/>
      </c>
    </row>
    <row r="1945" spans="2:11" x14ac:dyDescent="0.25">
      <c r="B1945" s="22"/>
      <c r="C1945" s="23"/>
      <c r="D1945" s="23"/>
      <c r="E1945" s="32"/>
      <c r="F1945" s="33"/>
      <c r="G1945" s="102"/>
      <c r="H1945" s="146" t="str">
        <f>IF(F1945="","",IF(F1945&gt;$L$3,"",VLOOKUP(F1945,'Índice de Preço  INCC-DI FGV'!$A$3:$D$158,4)))</f>
        <v/>
      </c>
      <c r="I1945" s="147" t="str">
        <f t="shared" si="559"/>
        <v/>
      </c>
      <c r="J1945" s="148" t="str">
        <f t="shared" si="560"/>
        <v/>
      </c>
    </row>
    <row r="1946" spans="2:11" x14ac:dyDescent="0.25">
      <c r="B1946" s="17" t="s">
        <v>22</v>
      </c>
      <c r="C1946" s="18"/>
      <c r="D1946" s="19"/>
      <c r="E1946" s="20"/>
      <c r="F1946" s="20"/>
      <c r="G1946" s="20"/>
      <c r="H1946" s="125" t="str">
        <f>IF(F1946="","",VLOOKUP(F1946,'Índice de Preço  INCC-DI FGV'!$A$3:$D$158,4))</f>
        <v/>
      </c>
      <c r="I1946" s="135" t="str">
        <f>IF(F1946="","",($L$2/H1946)-1)</f>
        <v/>
      </c>
      <c r="J1946" s="21"/>
    </row>
    <row r="1947" spans="2:11" x14ac:dyDescent="0.25">
      <c r="B1947" s="7">
        <f>B1940+1</f>
        <v>278</v>
      </c>
      <c r="C1947" s="8" t="s">
        <v>559</v>
      </c>
      <c r="D1947" s="8"/>
      <c r="E1947" s="9" t="s">
        <v>130</v>
      </c>
      <c r="F1947" s="10"/>
      <c r="G1947" s="10">
        <f>IF(G1949="","Verificar",TRUNC(MEDIAN(G1949:G1952),2))</f>
        <v>3.87</v>
      </c>
      <c r="H1947" s="123" t="str">
        <f>IF(F1947="","",VLOOKUP(F1947,'Índice de Preço  INCC-DI FGV'!$A$3:$D$158,4))</f>
        <v/>
      </c>
      <c r="I1947" s="133" t="str">
        <f>IF(F1947="","",($L$2/H1947)-1)</f>
        <v/>
      </c>
      <c r="J1947" s="11">
        <f>IF(J1949="","Verificar",TRUNC(MEDIAN(J1949:J1952),2))</f>
        <v>3.95</v>
      </c>
      <c r="K1947" s="2">
        <f>COUNTA(C1949:C1953)</f>
        <v>1</v>
      </c>
    </row>
    <row r="1948" spans="2:11" x14ac:dyDescent="0.25">
      <c r="B1948" s="12" t="s">
        <v>10</v>
      </c>
      <c r="C1948" s="13" t="s">
        <v>11</v>
      </c>
      <c r="D1948" s="13" t="s">
        <v>12</v>
      </c>
      <c r="E1948" s="14" t="s">
        <v>13</v>
      </c>
      <c r="F1948" s="15" t="s">
        <v>14</v>
      </c>
      <c r="G1948" s="14" t="s">
        <v>7</v>
      </c>
      <c r="H1948" s="124"/>
      <c r="I1948" s="134"/>
      <c r="J1948" s="16"/>
    </row>
    <row r="1949" spans="2:11" x14ac:dyDescent="0.25">
      <c r="B1949" s="152" t="s">
        <v>1027</v>
      </c>
      <c r="C1949" s="23" t="s">
        <v>256</v>
      </c>
      <c r="D1949" s="23"/>
      <c r="E1949" s="32"/>
      <c r="F1949" s="33">
        <v>44791</v>
      </c>
      <c r="G1949" s="103">
        <v>3.87</v>
      </c>
      <c r="H1949" s="146">
        <f>IF(F1949="","",IF(F1949&gt;$L$3,"",VLOOKUP(F1949,'Índice de Preço  INCC-DI FGV'!$A$3:$D$158,4)))</f>
        <v>1044.6790000000001</v>
      </c>
      <c r="I1949" s="147">
        <f t="shared" ref="I1949:I1952" si="561">IF(F1949="","",IF(F1949&gt;$L$3,"",($L$2/H1949)-1))</f>
        <v>2.2246067930914659E-2</v>
      </c>
      <c r="J1949" s="148">
        <f t="shared" ref="J1949:J1952" si="562">IF(G1949="","",IF(F1949&gt;$L$3,G1949,G1949*(1+I1949)))</f>
        <v>3.9560922828926399</v>
      </c>
    </row>
    <row r="1950" spans="2:11" x14ac:dyDescent="0.25">
      <c r="B1950" s="22"/>
      <c r="C1950" s="23"/>
      <c r="D1950" s="23"/>
      <c r="E1950" s="32"/>
      <c r="F1950" s="33"/>
      <c r="G1950" s="102"/>
      <c r="H1950" s="146" t="str">
        <f>IF(F1950="","",IF(F1950&gt;$L$3,"",VLOOKUP(F1950,'Índice de Preço  INCC-DI FGV'!$A$3:$D$158,4)))</f>
        <v/>
      </c>
      <c r="I1950" s="147" t="str">
        <f t="shared" si="561"/>
        <v/>
      </c>
      <c r="J1950" s="148" t="str">
        <f t="shared" si="562"/>
        <v/>
      </c>
    </row>
    <row r="1951" spans="2:11" x14ac:dyDescent="0.25">
      <c r="B1951" s="22"/>
      <c r="C1951" s="23"/>
      <c r="D1951" s="23"/>
      <c r="E1951" s="32"/>
      <c r="F1951" s="33"/>
      <c r="G1951" s="102"/>
      <c r="H1951" s="146" t="str">
        <f>IF(F1951="","",IF(F1951&gt;$L$3,"",VLOOKUP(F1951,'Índice de Preço  INCC-DI FGV'!$A$3:$D$158,4)))</f>
        <v/>
      </c>
      <c r="I1951" s="147" t="str">
        <f t="shared" si="561"/>
        <v/>
      </c>
      <c r="J1951" s="148" t="str">
        <f t="shared" si="562"/>
        <v/>
      </c>
    </row>
    <row r="1952" spans="2:11" x14ac:dyDescent="0.25">
      <c r="B1952" s="22"/>
      <c r="C1952" s="23"/>
      <c r="D1952" s="23"/>
      <c r="E1952" s="32"/>
      <c r="F1952" s="33"/>
      <c r="G1952" s="102"/>
      <c r="H1952" s="146" t="str">
        <f>IF(F1952="","",IF(F1952&gt;$L$3,"",VLOOKUP(F1952,'Índice de Preço  INCC-DI FGV'!$A$3:$D$158,4)))</f>
        <v/>
      </c>
      <c r="I1952" s="147" t="str">
        <f t="shared" si="561"/>
        <v/>
      </c>
      <c r="J1952" s="148" t="str">
        <f t="shared" si="562"/>
        <v/>
      </c>
    </row>
    <row r="1953" spans="2:11" x14ac:dyDescent="0.25">
      <c r="B1953" s="17" t="s">
        <v>22</v>
      </c>
      <c r="C1953" s="18"/>
      <c r="D1953" s="19"/>
      <c r="E1953" s="20"/>
      <c r="F1953" s="20"/>
      <c r="G1953" s="20"/>
      <c r="H1953" s="125" t="str">
        <f>IF(F1953="","",VLOOKUP(F1953,'Índice de Preço  INCC-DI FGV'!$A$3:$D$158,4))</f>
        <v/>
      </c>
      <c r="I1953" s="135" t="str">
        <f>IF(F1953="","",($L$2/H1953)-1)</f>
        <v/>
      </c>
      <c r="J1953" s="21"/>
    </row>
    <row r="1954" spans="2:11" ht="22.5" x14ac:dyDescent="0.25">
      <c r="B1954" s="7">
        <f>B1947+1</f>
        <v>279</v>
      </c>
      <c r="C1954" s="8" t="s">
        <v>1131</v>
      </c>
      <c r="D1954" s="8"/>
      <c r="E1954" s="9" t="s">
        <v>130</v>
      </c>
      <c r="F1954" s="10"/>
      <c r="G1954" s="10">
        <f>IF(G1956="","Verificar",TRUNC(MEDIAN(G1956:G1959),2))</f>
        <v>6.09</v>
      </c>
      <c r="H1954" s="123" t="str">
        <f>IF(F1954="","",VLOOKUP(F1954,'Índice de Preço  INCC-DI FGV'!$A$3:$D$158,4))</f>
        <v/>
      </c>
      <c r="I1954" s="133" t="str">
        <f>IF(F1954="","",($L$2/H1954)-1)</f>
        <v/>
      </c>
      <c r="J1954" s="11">
        <f>IF(J1956="","Verificar",TRUNC(MEDIAN(J1956:J1959),2))</f>
        <v>6.22</v>
      </c>
      <c r="K1954" s="2">
        <f>COUNTA(C1956:C1960)</f>
        <v>1</v>
      </c>
    </row>
    <row r="1955" spans="2:11" x14ac:dyDescent="0.25">
      <c r="B1955" s="12" t="s">
        <v>10</v>
      </c>
      <c r="C1955" s="13" t="s">
        <v>11</v>
      </c>
      <c r="D1955" s="13" t="s">
        <v>12</v>
      </c>
      <c r="E1955" s="14" t="s">
        <v>13</v>
      </c>
      <c r="F1955" s="15" t="s">
        <v>14</v>
      </c>
      <c r="G1955" s="14" t="s">
        <v>7</v>
      </c>
      <c r="H1955" s="124"/>
      <c r="I1955" s="134"/>
      <c r="J1955" s="16"/>
    </row>
    <row r="1956" spans="2:11" ht="56.25" x14ac:dyDescent="0.25">
      <c r="B1956" s="24" t="s">
        <v>494</v>
      </c>
      <c r="C1956" s="23" t="s">
        <v>495</v>
      </c>
      <c r="D1956" s="23"/>
      <c r="E1956" s="32" t="s">
        <v>560</v>
      </c>
      <c r="F1956" s="33">
        <v>44791</v>
      </c>
      <c r="G1956" s="103">
        <v>6.09</v>
      </c>
      <c r="H1956" s="146">
        <f>IF(F1956="","",IF(F1956&gt;$L$3,"",VLOOKUP(F1956,'Índice de Preço  INCC-DI FGV'!$A$3:$D$158,4)))</f>
        <v>1044.6790000000001</v>
      </c>
      <c r="I1956" s="147">
        <f t="shared" ref="I1956:I1959" si="563">IF(F1956="","",IF(F1956&gt;$L$3,"",($L$2/H1956)-1))</f>
        <v>2.2246067930914659E-2</v>
      </c>
      <c r="J1956" s="148">
        <f t="shared" ref="J1956:J1959" si="564">IF(G1956="","",IF(F1956&gt;$L$3,G1956,G1956*(1+I1956)))</f>
        <v>6.2254785536992703</v>
      </c>
    </row>
    <row r="1957" spans="2:11" x14ac:dyDescent="0.25">
      <c r="B1957" s="22"/>
      <c r="C1957" s="23"/>
      <c r="D1957" s="23"/>
      <c r="E1957" s="32"/>
      <c r="F1957" s="33"/>
      <c r="G1957" s="102"/>
      <c r="H1957" s="146" t="str">
        <f>IF(F1957="","",IF(F1957&gt;$L$3,"",VLOOKUP(F1957,'Índice de Preço  INCC-DI FGV'!$A$3:$D$158,4)))</f>
        <v/>
      </c>
      <c r="I1957" s="147" t="str">
        <f t="shared" si="563"/>
        <v/>
      </c>
      <c r="J1957" s="148" t="str">
        <f t="shared" si="564"/>
        <v/>
      </c>
    </row>
    <row r="1958" spans="2:11" x14ac:dyDescent="0.25">
      <c r="B1958" s="22"/>
      <c r="C1958" s="23"/>
      <c r="D1958" s="23"/>
      <c r="E1958" s="32"/>
      <c r="F1958" s="33"/>
      <c r="G1958" s="102"/>
      <c r="H1958" s="146" t="str">
        <f>IF(F1958="","",IF(F1958&gt;$L$3,"",VLOOKUP(F1958,'Índice de Preço  INCC-DI FGV'!$A$3:$D$158,4)))</f>
        <v/>
      </c>
      <c r="I1958" s="147" t="str">
        <f t="shared" si="563"/>
        <v/>
      </c>
      <c r="J1958" s="148" t="str">
        <f t="shared" si="564"/>
        <v/>
      </c>
    </row>
    <row r="1959" spans="2:11" x14ac:dyDescent="0.25">
      <c r="B1959" s="22"/>
      <c r="C1959" s="23"/>
      <c r="D1959" s="23"/>
      <c r="E1959" s="32"/>
      <c r="F1959" s="33"/>
      <c r="G1959" s="102"/>
      <c r="H1959" s="146" t="str">
        <f>IF(F1959="","",IF(F1959&gt;$L$3,"",VLOOKUP(F1959,'Índice de Preço  INCC-DI FGV'!$A$3:$D$158,4)))</f>
        <v/>
      </c>
      <c r="I1959" s="147" t="str">
        <f t="shared" si="563"/>
        <v/>
      </c>
      <c r="J1959" s="148" t="str">
        <f t="shared" si="564"/>
        <v/>
      </c>
    </row>
    <row r="1960" spans="2:11" x14ac:dyDescent="0.25">
      <c r="B1960" s="17" t="s">
        <v>22</v>
      </c>
      <c r="C1960" s="18"/>
      <c r="D1960" s="19"/>
      <c r="E1960" s="20"/>
      <c r="F1960" s="20"/>
      <c r="G1960" s="20"/>
      <c r="H1960" s="125" t="str">
        <f>IF(F1960="","",VLOOKUP(F1960,'Índice de Preço  INCC-DI FGV'!$A$3:$D$158,4))</f>
        <v/>
      </c>
      <c r="I1960" s="135" t="str">
        <f>IF(F1960="","",($L$2/H1960)-1)</f>
        <v/>
      </c>
      <c r="J1960" s="21"/>
    </row>
    <row r="1961" spans="2:11" ht="22.5" x14ac:dyDescent="0.25">
      <c r="B1961" s="7">
        <f>B1954+1</f>
        <v>280</v>
      </c>
      <c r="C1961" s="8" t="s">
        <v>561</v>
      </c>
      <c r="D1961" s="8"/>
      <c r="E1961" s="9" t="s">
        <v>130</v>
      </c>
      <c r="F1961" s="10"/>
      <c r="G1961" s="10">
        <f>IF(G1963="","Verificar",TRUNC(MEDIAN(G1963:G1966),2))</f>
        <v>4.41</v>
      </c>
      <c r="H1961" s="123" t="str">
        <f>IF(F1961="","",VLOOKUP(F1961,'Índice de Preço  INCC-DI FGV'!$A$3:$D$158,4))</f>
        <v/>
      </c>
      <c r="I1961" s="133" t="str">
        <f>IF(F1961="","",($L$2/H1961)-1)</f>
        <v/>
      </c>
      <c r="J1961" s="11">
        <f>IF(J1963="","Verificar",TRUNC(MEDIAN(J1963:J1966),2))</f>
        <v>4.4800000000000004</v>
      </c>
      <c r="K1961" s="2">
        <f>COUNTA(C1963:C1967)</f>
        <v>2</v>
      </c>
    </row>
    <row r="1962" spans="2:11" x14ac:dyDescent="0.25">
      <c r="B1962" s="12" t="s">
        <v>10</v>
      </c>
      <c r="C1962" s="13" t="s">
        <v>11</v>
      </c>
      <c r="D1962" s="13" t="s">
        <v>12</v>
      </c>
      <c r="E1962" s="14" t="s">
        <v>13</v>
      </c>
      <c r="F1962" s="15" t="s">
        <v>14</v>
      </c>
      <c r="G1962" s="14" t="s">
        <v>7</v>
      </c>
      <c r="H1962" s="124"/>
      <c r="I1962" s="134"/>
      <c r="J1962" s="16"/>
    </row>
    <row r="1963" spans="2:11" x14ac:dyDescent="0.25">
      <c r="B1963" s="22"/>
      <c r="C1963" s="23" t="s">
        <v>473</v>
      </c>
      <c r="D1963" s="23" t="s">
        <v>242</v>
      </c>
      <c r="E1963" s="31" t="s">
        <v>476</v>
      </c>
      <c r="F1963" s="26">
        <v>44895</v>
      </c>
      <c r="G1963" s="101">
        <v>4.7</v>
      </c>
      <c r="H1963" s="146">
        <f>IF(F1963="","",IF(F1963&gt;$L$3,"",VLOOKUP(F1963,'Índice de Preço  INCC-DI FGV'!$A$3:$D$158,4)))</f>
        <v>1050.701</v>
      </c>
      <c r="I1963" s="147">
        <f t="shared" ref="I1963:I1966" si="565">IF(F1963="","",IF(F1963&gt;$L$3,"",($L$2/H1963)-1))</f>
        <v>1.6387154861373654E-2</v>
      </c>
      <c r="J1963" s="148">
        <f t="shared" ref="J1963:J1966" si="566">IF(G1963="","",IF(F1963&gt;$L$3,G1963,G1963*(1+I1963)))</f>
        <v>4.777019627848456</v>
      </c>
    </row>
    <row r="1964" spans="2:11" x14ac:dyDescent="0.25">
      <c r="B1964" s="22" t="s">
        <v>369</v>
      </c>
      <c r="C1964" s="23" t="s">
        <v>268</v>
      </c>
      <c r="D1964" s="23" t="s">
        <v>242</v>
      </c>
      <c r="E1964" s="31" t="s">
        <v>477</v>
      </c>
      <c r="F1964" s="26">
        <v>44895</v>
      </c>
      <c r="G1964" s="101">
        <v>4.12</v>
      </c>
      <c r="H1964" s="146">
        <f>IF(F1964="","",IF(F1964&gt;$L$3,"",VLOOKUP(F1964,'Índice de Preço  INCC-DI FGV'!$A$3:$D$158,4)))</f>
        <v>1050.701</v>
      </c>
      <c r="I1964" s="147">
        <f t="shared" si="565"/>
        <v>1.6387154861373654E-2</v>
      </c>
      <c r="J1964" s="148">
        <f t="shared" si="566"/>
        <v>4.1875150780288593</v>
      </c>
    </row>
    <row r="1965" spans="2:11" x14ac:dyDescent="0.25">
      <c r="B1965" s="22"/>
      <c r="C1965" s="23"/>
      <c r="D1965" s="23"/>
      <c r="E1965" s="32"/>
      <c r="F1965" s="33"/>
      <c r="G1965" s="102"/>
      <c r="H1965" s="146" t="str">
        <f>IF(F1965="","",IF(F1965&gt;$L$3,"",VLOOKUP(F1965,'Índice de Preço  INCC-DI FGV'!$A$3:$D$158,4)))</f>
        <v/>
      </c>
      <c r="I1965" s="147" t="str">
        <f t="shared" si="565"/>
        <v/>
      </c>
      <c r="J1965" s="148" t="str">
        <f t="shared" si="566"/>
        <v/>
      </c>
    </row>
    <row r="1966" spans="2:11" x14ac:dyDescent="0.25">
      <c r="B1966" s="22"/>
      <c r="C1966" s="23"/>
      <c r="D1966" s="23"/>
      <c r="E1966" s="32"/>
      <c r="F1966" s="33"/>
      <c r="G1966" s="102"/>
      <c r="H1966" s="146" t="str">
        <f>IF(F1966="","",IF(F1966&gt;$L$3,"",VLOOKUP(F1966,'Índice de Preço  INCC-DI FGV'!$A$3:$D$158,4)))</f>
        <v/>
      </c>
      <c r="I1966" s="147" t="str">
        <f t="shared" si="565"/>
        <v/>
      </c>
      <c r="J1966" s="148" t="str">
        <f t="shared" si="566"/>
        <v/>
      </c>
    </row>
    <row r="1967" spans="2:11" x14ac:dyDescent="0.25">
      <c r="B1967" s="17" t="s">
        <v>22</v>
      </c>
      <c r="C1967" s="18"/>
      <c r="D1967" s="19"/>
      <c r="E1967" s="20"/>
      <c r="F1967" s="20"/>
      <c r="G1967" s="20"/>
      <c r="H1967" s="125" t="str">
        <f>IF(F1967="","",VLOOKUP(F1967,'Índice de Preço  INCC-DI FGV'!$A$3:$D$158,4))</f>
        <v/>
      </c>
      <c r="I1967" s="135" t="str">
        <f>IF(F1967="","",($L$2/H1967)-1)</f>
        <v/>
      </c>
      <c r="J1967" s="21"/>
    </row>
    <row r="1968" spans="2:11" ht="22.5" x14ac:dyDescent="0.25">
      <c r="B1968" s="7">
        <f>B1961+1</f>
        <v>281</v>
      </c>
      <c r="C1968" s="8" t="s">
        <v>562</v>
      </c>
      <c r="D1968" s="8"/>
      <c r="E1968" s="9" t="s">
        <v>130</v>
      </c>
      <c r="F1968" s="10"/>
      <c r="G1968" s="10">
        <f>IF(G1970="","Verificar",TRUNC(MEDIAN(G1970:G1973),2))</f>
        <v>58.21</v>
      </c>
      <c r="H1968" s="123" t="str">
        <f>IF(F1968="","",VLOOKUP(F1968,'Índice de Preço  INCC-DI FGV'!$A$3:$D$158,4))</f>
        <v/>
      </c>
      <c r="I1968" s="133" t="str">
        <f>IF(F1968="","",($L$2/H1968)-1)</f>
        <v/>
      </c>
      <c r="J1968" s="11">
        <f>IF(J1970="","Verificar",TRUNC(MEDIAN(J1970:J1973),2))</f>
        <v>59.16</v>
      </c>
      <c r="K1968" s="2">
        <f>COUNTA(C1970:C1974)</f>
        <v>3</v>
      </c>
    </row>
    <row r="1969" spans="2:11" x14ac:dyDescent="0.25">
      <c r="B1969" s="12" t="s">
        <v>10</v>
      </c>
      <c r="C1969" s="13" t="s">
        <v>11</v>
      </c>
      <c r="D1969" s="13" t="s">
        <v>12</v>
      </c>
      <c r="E1969" s="14" t="s">
        <v>13</v>
      </c>
      <c r="F1969" s="15" t="s">
        <v>14</v>
      </c>
      <c r="G1969" s="14" t="s">
        <v>7</v>
      </c>
      <c r="H1969" s="124"/>
      <c r="I1969" s="134"/>
      <c r="J1969" s="16"/>
    </row>
    <row r="1970" spans="2:11" x14ac:dyDescent="0.25">
      <c r="B1970" s="24" t="s">
        <v>1026</v>
      </c>
      <c r="C1970" s="23" t="s">
        <v>148</v>
      </c>
      <c r="D1970" s="23"/>
      <c r="E1970" s="25"/>
      <c r="F1970" s="26">
        <v>44883</v>
      </c>
      <c r="G1970" s="101">
        <f>43.4+(2*3.23)+5.88</f>
        <v>55.74</v>
      </c>
      <c r="H1970" s="146">
        <f>IF(F1970="","",IF(F1970&gt;$L$3,"",VLOOKUP(F1970,'Índice de Preço  INCC-DI FGV'!$A$3:$D$158,4)))</f>
        <v>1050.701</v>
      </c>
      <c r="I1970" s="147">
        <f t="shared" ref="I1970:I1973" si="567">IF(F1970="","",IF(F1970&gt;$L$3,"",($L$2/H1970)-1))</f>
        <v>1.6387154861373654E-2</v>
      </c>
      <c r="J1970" s="148">
        <f t="shared" ref="J1970:J1973" si="568">IF(G1970="","",IF(F1970&gt;$L$3,G1970,G1970*(1+I1970)))</f>
        <v>56.653420011972969</v>
      </c>
    </row>
    <row r="1971" spans="2:11" x14ac:dyDescent="0.25">
      <c r="B1971" s="24" t="s">
        <v>133</v>
      </c>
      <c r="C1971" s="23" t="s">
        <v>134</v>
      </c>
      <c r="D1971" s="23" t="s">
        <v>1020</v>
      </c>
      <c r="E1971" s="25" t="s">
        <v>1021</v>
      </c>
      <c r="F1971" s="33">
        <v>44883</v>
      </c>
      <c r="G1971" s="101">
        <f>1213.83/20</f>
        <v>60.691499999999998</v>
      </c>
      <c r="H1971" s="146">
        <f>IF(F1971="","",IF(F1971&gt;$L$3,"",VLOOKUP(F1971,'Índice de Preço  INCC-DI FGV'!$A$3:$D$158,4)))</f>
        <v>1050.701</v>
      </c>
      <c r="I1971" s="147">
        <f t="shared" si="567"/>
        <v>1.6387154861373654E-2</v>
      </c>
      <c r="J1971" s="148">
        <f t="shared" si="568"/>
        <v>61.686061009269054</v>
      </c>
    </row>
    <row r="1972" spans="2:11" x14ac:dyDescent="0.25">
      <c r="B1972" s="22"/>
      <c r="C1972" s="23"/>
      <c r="D1972" s="23"/>
      <c r="E1972" s="32"/>
      <c r="F1972" s="33"/>
      <c r="G1972" s="102"/>
      <c r="H1972" s="146" t="str">
        <f>IF(F1972="","",IF(F1972&gt;$L$3,"",VLOOKUP(F1972,'Índice de Preço  INCC-DI FGV'!$A$3:$D$158,4)))</f>
        <v/>
      </c>
      <c r="I1972" s="147" t="str">
        <f t="shared" si="567"/>
        <v/>
      </c>
      <c r="J1972" s="148" t="str">
        <f t="shared" si="568"/>
        <v/>
      </c>
    </row>
    <row r="1973" spans="2:11" x14ac:dyDescent="0.25">
      <c r="B1973" s="22"/>
      <c r="C1973" s="23"/>
      <c r="D1973" s="23"/>
      <c r="E1973" s="32"/>
      <c r="F1973" s="33"/>
      <c r="G1973" s="102"/>
      <c r="H1973" s="146" t="str">
        <f>IF(F1973="","",IF(F1973&gt;$L$3,"",VLOOKUP(F1973,'Índice de Preço  INCC-DI FGV'!$A$3:$D$158,4)))</f>
        <v/>
      </c>
      <c r="I1973" s="147" t="str">
        <f t="shared" si="567"/>
        <v/>
      </c>
      <c r="J1973" s="148" t="str">
        <f t="shared" si="568"/>
        <v/>
      </c>
    </row>
    <row r="1974" spans="2:11" x14ac:dyDescent="0.25">
      <c r="B1974" s="17" t="s">
        <v>22</v>
      </c>
      <c r="C1974" s="18" t="s">
        <v>13839</v>
      </c>
      <c r="D1974" s="19"/>
      <c r="E1974" s="20"/>
      <c r="F1974" s="20"/>
      <c r="G1974" s="20"/>
      <c r="H1974" s="125" t="str">
        <f>IF(F1974="","",VLOOKUP(F1974,'Índice de Preço  INCC-DI FGV'!$A$3:$D$158,4))</f>
        <v/>
      </c>
      <c r="I1974" s="135" t="str">
        <f>IF(F1974="","",($L$2/H1974)-1)</f>
        <v/>
      </c>
      <c r="J1974" s="21"/>
    </row>
    <row r="1975" spans="2:11" ht="22.5" x14ac:dyDescent="0.25">
      <c r="B1975" s="7">
        <f>B1968+1</f>
        <v>282</v>
      </c>
      <c r="C1975" s="8" t="s">
        <v>563</v>
      </c>
      <c r="D1975" s="8"/>
      <c r="E1975" s="9" t="s">
        <v>130</v>
      </c>
      <c r="F1975" s="10"/>
      <c r="G1975" s="10">
        <f>IF(G1977="","Verificar",TRUNC(MEDIAN(G1977:G1980),2))</f>
        <v>1104.94</v>
      </c>
      <c r="H1975" s="123" t="str">
        <f>IF(F1975="","",VLOOKUP(F1975,'Índice de Preço  INCC-DI FGV'!$A$3:$D$158,4))</f>
        <v/>
      </c>
      <c r="I1975" s="133" t="str">
        <f>IF(F1975="","",($L$2/H1975)-1)</f>
        <v/>
      </c>
      <c r="J1975" s="11">
        <f>IF(J1977="","Verificar",TRUNC(MEDIAN(J1977:J1980),2))</f>
        <v>1121.6400000000001</v>
      </c>
      <c r="K1975" s="2">
        <f>COUNTA(C1977:C1981)</f>
        <v>2</v>
      </c>
    </row>
    <row r="1976" spans="2:11" x14ac:dyDescent="0.25">
      <c r="B1976" s="12" t="s">
        <v>10</v>
      </c>
      <c r="C1976" s="13" t="s">
        <v>11</v>
      </c>
      <c r="D1976" s="13" t="s">
        <v>12</v>
      </c>
      <c r="E1976" s="14" t="s">
        <v>13</v>
      </c>
      <c r="F1976" s="15" t="s">
        <v>14</v>
      </c>
      <c r="G1976" s="14" t="s">
        <v>7</v>
      </c>
      <c r="H1976" s="124"/>
      <c r="I1976" s="134"/>
      <c r="J1976" s="16"/>
    </row>
    <row r="1977" spans="2:11" x14ac:dyDescent="0.25">
      <c r="B1977" s="24" t="s">
        <v>614</v>
      </c>
      <c r="C1977" s="23" t="s">
        <v>615</v>
      </c>
      <c r="D1977" s="23" t="s">
        <v>616</v>
      </c>
      <c r="E1977" s="25" t="s">
        <v>617</v>
      </c>
      <c r="F1977" s="26">
        <v>44994</v>
      </c>
      <c r="G1977" s="103">
        <v>310.95999999999998</v>
      </c>
      <c r="H1977" s="146">
        <f>IF(F1977="","",IF(F1977&gt;$L$3,"",VLOOKUP(F1977,'Índice de Preço  INCC-DI FGV'!$A$3:$D$158,4)))</f>
        <v>1060.116</v>
      </c>
      <c r="I1977" s="147">
        <f t="shared" ref="I1977:I1980" si="569">IF(F1977="","",IF(F1977&gt;$L$3,"",($L$2/H1977)-1))</f>
        <v>7.3605152643674288E-3</v>
      </c>
      <c r="J1977" s="148">
        <f t="shared" ref="J1977:J1980" si="570">IF(G1977="","",IF(F1977&gt;$L$3,G1977,G1977*(1+I1977)))</f>
        <v>313.24882582660769</v>
      </c>
    </row>
    <row r="1978" spans="2:11" x14ac:dyDescent="0.25">
      <c r="B1978" s="24" t="s">
        <v>133</v>
      </c>
      <c r="C1978" s="23" t="s">
        <v>134</v>
      </c>
      <c r="D1978" s="23" t="s">
        <v>1020</v>
      </c>
      <c r="E1978" s="25" t="s">
        <v>1021</v>
      </c>
      <c r="F1978" s="33">
        <v>44883</v>
      </c>
      <c r="G1978" s="102">
        <v>1898.92</v>
      </c>
      <c r="H1978" s="146">
        <f>IF(F1978="","",IF(F1978&gt;$L$3,"",VLOOKUP(F1978,'Índice de Preço  INCC-DI FGV'!$A$3:$D$158,4)))</f>
        <v>1050.701</v>
      </c>
      <c r="I1978" s="147">
        <f t="shared" si="569"/>
        <v>1.6387154861373654E-2</v>
      </c>
      <c r="J1978" s="148">
        <f t="shared" si="570"/>
        <v>1930.0378961093597</v>
      </c>
    </row>
    <row r="1979" spans="2:11" x14ac:dyDescent="0.25">
      <c r="B1979" s="22"/>
      <c r="C1979" s="23"/>
      <c r="D1979" s="23"/>
      <c r="E1979" s="32"/>
      <c r="F1979" s="33"/>
      <c r="G1979" s="102"/>
      <c r="H1979" s="146" t="str">
        <f>IF(F1979="","",IF(F1979&gt;$L$3,"",VLOOKUP(F1979,'Índice de Preço  INCC-DI FGV'!$A$3:$D$158,4)))</f>
        <v/>
      </c>
      <c r="I1979" s="147" t="str">
        <f t="shared" si="569"/>
        <v/>
      </c>
      <c r="J1979" s="148" t="str">
        <f t="shared" si="570"/>
        <v/>
      </c>
    </row>
    <row r="1980" spans="2:11" x14ac:dyDescent="0.25">
      <c r="B1980" s="22"/>
      <c r="C1980" s="23"/>
      <c r="D1980" s="23"/>
      <c r="E1980" s="32"/>
      <c r="F1980" s="33"/>
      <c r="G1980" s="102"/>
      <c r="H1980" s="146" t="str">
        <f>IF(F1980="","",IF(F1980&gt;$L$3,"",VLOOKUP(F1980,'Índice de Preço  INCC-DI FGV'!$A$3:$D$158,4)))</f>
        <v/>
      </c>
      <c r="I1980" s="147" t="str">
        <f t="shared" si="569"/>
        <v/>
      </c>
      <c r="J1980" s="148" t="str">
        <f t="shared" si="570"/>
        <v/>
      </c>
    </row>
    <row r="1981" spans="2:11" x14ac:dyDescent="0.25">
      <c r="B1981" s="17" t="s">
        <v>22</v>
      </c>
      <c r="C1981" s="18"/>
      <c r="D1981" s="19"/>
      <c r="E1981" s="20"/>
      <c r="F1981" s="20"/>
      <c r="G1981" s="20"/>
      <c r="H1981" s="125" t="str">
        <f>IF(F1981="","",VLOOKUP(F1981,'Índice de Preço  INCC-DI FGV'!$A$3:$D$158,4))</f>
        <v/>
      </c>
      <c r="I1981" s="135" t="str">
        <f>IF(F1981="","",($L$2/H1981)-1)</f>
        <v/>
      </c>
      <c r="J1981" s="21"/>
    </row>
    <row r="1982" spans="2:11" x14ac:dyDescent="0.25">
      <c r="B1982" s="7">
        <f>B1975+1</f>
        <v>283</v>
      </c>
      <c r="C1982" s="8" t="s">
        <v>564</v>
      </c>
      <c r="D1982" s="8"/>
      <c r="E1982" s="9" t="s">
        <v>130</v>
      </c>
      <c r="F1982" s="10"/>
      <c r="G1982" s="10">
        <f>IF(G1984="","Verificar",TRUNC(MEDIAN(G1984:G1987),2))</f>
        <v>3.68</v>
      </c>
      <c r="H1982" s="123" t="str">
        <f>IF(F1982="","",VLOOKUP(F1982,'Índice de Preço  INCC-DI FGV'!$A$3:$D$158,4))</f>
        <v/>
      </c>
      <c r="I1982" s="133" t="str">
        <f>IF(F1982="","",($L$2/H1982)-1)</f>
        <v/>
      </c>
      <c r="J1982" s="11">
        <f>IF(J1984="","Verificar",TRUNC(MEDIAN(J1984:J1987),2))</f>
        <v>3.74</v>
      </c>
      <c r="K1982" s="2">
        <f>COUNTA(C1984:C1988)</f>
        <v>3</v>
      </c>
    </row>
    <row r="1983" spans="2:11" x14ac:dyDescent="0.25">
      <c r="B1983" s="12" t="s">
        <v>10</v>
      </c>
      <c r="C1983" s="13" t="s">
        <v>11</v>
      </c>
      <c r="D1983" s="13" t="s">
        <v>12</v>
      </c>
      <c r="E1983" s="14" t="s">
        <v>13</v>
      </c>
      <c r="F1983" s="15" t="s">
        <v>14</v>
      </c>
      <c r="G1983" s="14" t="s">
        <v>7</v>
      </c>
      <c r="H1983" s="124"/>
      <c r="I1983" s="134"/>
      <c r="J1983" s="16"/>
    </row>
    <row r="1984" spans="2:11" x14ac:dyDescent="0.25">
      <c r="B1984" s="22" t="s">
        <v>369</v>
      </c>
      <c r="C1984" s="23" t="s">
        <v>268</v>
      </c>
      <c r="D1984" s="23"/>
      <c r="E1984" s="31" t="s">
        <v>557</v>
      </c>
      <c r="F1984" s="26">
        <v>44895</v>
      </c>
      <c r="G1984" s="101">
        <v>3.75</v>
      </c>
      <c r="H1984" s="146">
        <f>IF(F1984="","",IF(F1984&gt;$L$3,"",VLOOKUP(F1984,'Índice de Preço  INCC-DI FGV'!$A$3:$D$158,4)))</f>
        <v>1050.701</v>
      </c>
      <c r="I1984" s="147">
        <f t="shared" ref="I1984:I1987" si="571">IF(F1984="","",IF(F1984&gt;$L$3,"",($L$2/H1984)-1))</f>
        <v>1.6387154861373654E-2</v>
      </c>
      <c r="J1984" s="148">
        <f t="shared" ref="J1984:J1987" si="572">IF(G1984="","",IF(F1984&gt;$L$3,G1984,G1984*(1+I1984)))</f>
        <v>3.8114518307301513</v>
      </c>
    </row>
    <row r="1985" spans="2:11" x14ac:dyDescent="0.25">
      <c r="B1985" s="22" t="s">
        <v>298</v>
      </c>
      <c r="C1985" s="23" t="s">
        <v>299</v>
      </c>
      <c r="D1985" s="23"/>
      <c r="E1985" s="31" t="s">
        <v>565</v>
      </c>
      <c r="F1985" s="26">
        <v>44895</v>
      </c>
      <c r="G1985" s="101">
        <v>2.69</v>
      </c>
      <c r="H1985" s="146">
        <f>IF(F1985="","",IF(F1985&gt;$L$3,"",VLOOKUP(F1985,'Índice de Preço  INCC-DI FGV'!$A$3:$D$158,4)))</f>
        <v>1050.701</v>
      </c>
      <c r="I1985" s="147">
        <f t="shared" si="571"/>
        <v>1.6387154861373654E-2</v>
      </c>
      <c r="J1985" s="148">
        <f t="shared" si="572"/>
        <v>2.7340814465770951</v>
      </c>
    </row>
    <row r="1986" spans="2:11" x14ac:dyDescent="0.25">
      <c r="B1986" s="24" t="s">
        <v>494</v>
      </c>
      <c r="C1986" s="23" t="s">
        <v>495</v>
      </c>
      <c r="D1986" s="23"/>
      <c r="E1986" s="31" t="s">
        <v>566</v>
      </c>
      <c r="F1986" s="26">
        <v>44895</v>
      </c>
      <c r="G1986" s="101">
        <v>3.68</v>
      </c>
      <c r="H1986" s="146">
        <f>IF(F1986="","",IF(F1986&gt;$L$3,"",VLOOKUP(F1986,'Índice de Preço  INCC-DI FGV'!$A$3:$D$158,4)))</f>
        <v>1050.701</v>
      </c>
      <c r="I1986" s="147">
        <f t="shared" si="571"/>
        <v>1.6387154861373654E-2</v>
      </c>
      <c r="J1986" s="148">
        <f t="shared" si="572"/>
        <v>3.7403047298898553</v>
      </c>
    </row>
    <row r="1987" spans="2:11" x14ac:dyDescent="0.25">
      <c r="B1987" s="24"/>
      <c r="C1987" s="23"/>
      <c r="D1987" s="23"/>
      <c r="E1987" s="31"/>
      <c r="F1987" s="26"/>
      <c r="G1987" s="101"/>
      <c r="H1987" s="146" t="str">
        <f>IF(F1987="","",IF(F1987&gt;$L$3,"",VLOOKUP(F1987,'Índice de Preço  INCC-DI FGV'!$A$3:$D$158,4)))</f>
        <v/>
      </c>
      <c r="I1987" s="147" t="str">
        <f t="shared" si="571"/>
        <v/>
      </c>
      <c r="J1987" s="148" t="str">
        <f t="shared" si="572"/>
        <v/>
      </c>
    </row>
    <row r="1988" spans="2:11" x14ac:dyDescent="0.25">
      <c r="B1988" s="17" t="s">
        <v>22</v>
      </c>
      <c r="C1988" s="18"/>
      <c r="D1988" s="19"/>
      <c r="E1988" s="27"/>
      <c r="F1988" s="20"/>
      <c r="G1988" s="20"/>
      <c r="H1988" s="125" t="str">
        <f>IF(F1988="","",VLOOKUP(F1988,'Índice de Preço  INCC-DI FGV'!$A$3:$D$158,4))</f>
        <v/>
      </c>
      <c r="I1988" s="135" t="str">
        <f>IF(F1988="","",($L$2/H1988)-1)</f>
        <v/>
      </c>
      <c r="J1988" s="21"/>
    </row>
    <row r="1989" spans="2:11" x14ac:dyDescent="0.25">
      <c r="B1989" s="7">
        <f>B1982+1</f>
        <v>284</v>
      </c>
      <c r="C1989" s="8" t="s">
        <v>567</v>
      </c>
      <c r="D1989" s="8"/>
      <c r="E1989" s="9" t="s">
        <v>130</v>
      </c>
      <c r="F1989" s="10"/>
      <c r="G1989" s="10">
        <f>IF(G1991="","Verificar",TRUNC(MEDIAN(G1991:G1994),2))</f>
        <v>83.9</v>
      </c>
      <c r="H1989" s="123" t="str">
        <f>IF(F1989="","",VLOOKUP(F1989,'Índice de Preço  INCC-DI FGV'!$A$3:$D$158,4))</f>
        <v/>
      </c>
      <c r="I1989" s="133" t="str">
        <f>IF(F1989="","",($L$2/H1989)-1)</f>
        <v/>
      </c>
      <c r="J1989" s="11">
        <f>IF(J1991="","Verificar",TRUNC(MEDIAN(J1991:J1994),2))</f>
        <v>83.9</v>
      </c>
      <c r="K1989" s="2">
        <f>COUNTA(C1991:C1995)</f>
        <v>1</v>
      </c>
    </row>
    <row r="1990" spans="2:11" x14ac:dyDescent="0.25">
      <c r="B1990" s="12" t="s">
        <v>10</v>
      </c>
      <c r="C1990" s="13" t="s">
        <v>11</v>
      </c>
      <c r="D1990" s="13" t="s">
        <v>12</v>
      </c>
      <c r="E1990" s="14" t="s">
        <v>13</v>
      </c>
      <c r="F1990" s="15" t="s">
        <v>14</v>
      </c>
      <c r="G1990" s="14" t="s">
        <v>7</v>
      </c>
      <c r="H1990" s="124"/>
      <c r="I1990" s="134"/>
      <c r="J1990" s="16"/>
    </row>
    <row r="1991" spans="2:11" ht="78.75" x14ac:dyDescent="0.25">
      <c r="B1991" s="24" t="s">
        <v>1065</v>
      </c>
      <c r="C1991" s="23" t="s">
        <v>1064</v>
      </c>
      <c r="D1991" s="25"/>
      <c r="E1991" s="32" t="s">
        <v>13827</v>
      </c>
      <c r="F1991" s="26">
        <v>45113</v>
      </c>
      <c r="G1991" s="101">
        <v>83.9</v>
      </c>
      <c r="H1991" s="146" t="str">
        <f>IF(F1991="","",IF(F1991&gt;$L$3,"",VLOOKUP(F1991,'Índice de Preço  INCC-DI FGV'!$A$3:$D$158,4)))</f>
        <v/>
      </c>
      <c r="I1991" s="147" t="str">
        <f t="shared" ref="I1991:I1994" si="573">IF(F1991="","",IF(F1991&gt;$L$3,"",($L$2/H1991)-1))</f>
        <v/>
      </c>
      <c r="J1991" s="148">
        <f t="shared" ref="J1991:J1994" si="574">IF(G1991="","",IF(F1991&gt;$L$3,G1991,G1991*(1+I1991)))</f>
        <v>83.9</v>
      </c>
    </row>
    <row r="1992" spans="2:11" x14ac:dyDescent="0.25">
      <c r="B1992" s="24"/>
      <c r="C1992" s="23"/>
      <c r="D1992" s="25"/>
      <c r="E1992" s="25"/>
      <c r="F1992" s="26"/>
      <c r="G1992" s="101"/>
      <c r="H1992" s="146" t="str">
        <f>IF(F1992="","",IF(F1992&gt;$L$3,"",VLOOKUP(F1992,'Índice de Preço  INCC-DI FGV'!$A$3:$D$158,4)))</f>
        <v/>
      </c>
      <c r="I1992" s="147" t="str">
        <f t="shared" si="573"/>
        <v/>
      </c>
      <c r="J1992" s="148" t="str">
        <f t="shared" si="574"/>
        <v/>
      </c>
    </row>
    <row r="1993" spans="2:11" x14ac:dyDescent="0.25">
      <c r="B1993" s="24"/>
      <c r="C1993" s="23"/>
      <c r="D1993" s="23"/>
      <c r="E1993" s="25"/>
      <c r="F1993" s="26"/>
      <c r="G1993" s="101"/>
      <c r="H1993" s="146" t="str">
        <f>IF(F1993="","",IF(F1993&gt;$L$3,"",VLOOKUP(F1993,'Índice de Preço  INCC-DI FGV'!$A$3:$D$158,4)))</f>
        <v/>
      </c>
      <c r="I1993" s="147" t="str">
        <f t="shared" si="573"/>
        <v/>
      </c>
      <c r="J1993" s="148" t="str">
        <f t="shared" si="574"/>
        <v/>
      </c>
    </row>
    <row r="1994" spans="2:11" x14ac:dyDescent="0.25">
      <c r="B1994" s="24"/>
      <c r="C1994" s="23"/>
      <c r="D1994" s="23"/>
      <c r="E1994" s="25"/>
      <c r="F1994" s="26"/>
      <c r="G1994" s="101"/>
      <c r="H1994" s="146" t="str">
        <f>IF(F1994="","",IF(F1994&gt;$L$3,"",VLOOKUP(F1994,'Índice de Preço  INCC-DI FGV'!$A$3:$D$158,4)))</f>
        <v/>
      </c>
      <c r="I1994" s="147" t="str">
        <f t="shared" si="573"/>
        <v/>
      </c>
      <c r="J1994" s="148" t="str">
        <f t="shared" si="574"/>
        <v/>
      </c>
    </row>
    <row r="1995" spans="2:11" x14ac:dyDescent="0.25">
      <c r="B1995" s="17" t="s">
        <v>22</v>
      </c>
      <c r="C1995" s="18"/>
      <c r="D1995" s="19"/>
      <c r="E1995" s="20"/>
      <c r="F1995" s="20"/>
      <c r="G1995" s="20"/>
      <c r="H1995" s="125" t="str">
        <f>IF(F1995="","",VLOOKUP(F1995,'Índice de Preço  INCC-DI FGV'!$A$3:$D$158,4))</f>
        <v/>
      </c>
      <c r="I1995" s="135" t="str">
        <f>IF(F1995="","",($L$2/H1995)-1)</f>
        <v/>
      </c>
      <c r="J1995" s="21"/>
    </row>
    <row r="1996" spans="2:11" x14ac:dyDescent="0.25">
      <c r="B1996" s="7">
        <f>B1989+1</f>
        <v>285</v>
      </c>
      <c r="C1996" s="8" t="s">
        <v>568</v>
      </c>
      <c r="D1996" s="8"/>
      <c r="E1996" s="9" t="s">
        <v>130</v>
      </c>
      <c r="F1996" s="10"/>
      <c r="G1996" s="10">
        <f>IF(G1998="","Verificar",TRUNC(MEDIAN(G1998:G2001),2))</f>
        <v>19.45</v>
      </c>
      <c r="H1996" s="123" t="str">
        <f>IF(F1996="","",VLOOKUP(F1996,'Índice de Preço  INCC-DI FGV'!$A$3:$D$158,4))</f>
        <v/>
      </c>
      <c r="I1996" s="133" t="str">
        <f>IF(F1996="","",($L$2/H1996)-1)</f>
        <v/>
      </c>
      <c r="J1996" s="11">
        <f>IF(J1998="","Verificar",TRUNC(MEDIAN(J1998:J2001),2))</f>
        <v>19.45</v>
      </c>
      <c r="K1996" s="2">
        <f>COUNTA(C1998:C2002)</f>
        <v>1</v>
      </c>
    </row>
    <row r="1997" spans="2:11" x14ac:dyDescent="0.25">
      <c r="B1997" s="12" t="s">
        <v>10</v>
      </c>
      <c r="C1997" s="13" t="s">
        <v>11</v>
      </c>
      <c r="D1997" s="13" t="s">
        <v>12</v>
      </c>
      <c r="E1997" s="14" t="s">
        <v>13</v>
      </c>
      <c r="F1997" s="15" t="s">
        <v>14</v>
      </c>
      <c r="G1997" s="14" t="s">
        <v>7</v>
      </c>
      <c r="H1997" s="124"/>
      <c r="I1997" s="134"/>
      <c r="J1997" s="16"/>
    </row>
    <row r="1998" spans="2:11" x14ac:dyDescent="0.25">
      <c r="B1998" s="157" t="s">
        <v>404</v>
      </c>
      <c r="C1998" s="23" t="s">
        <v>405</v>
      </c>
      <c r="D1998" s="23" t="s">
        <v>569</v>
      </c>
      <c r="E1998" s="25" t="s">
        <v>383</v>
      </c>
      <c r="F1998" s="26">
        <v>45113</v>
      </c>
      <c r="G1998" s="101">
        <v>19.45</v>
      </c>
      <c r="H1998" s="146" t="str">
        <f>IF(F1998="","",IF(F1998&gt;$L$3,"",VLOOKUP(F1998,'Índice de Preço  INCC-DI FGV'!$A$3:$D$158,4)))</f>
        <v/>
      </c>
      <c r="I1998" s="147" t="str">
        <f t="shared" ref="I1998:I2001" si="575">IF(F1998="","",IF(F1998&gt;$L$3,"",($L$2/H1998)-1))</f>
        <v/>
      </c>
      <c r="J1998" s="148">
        <f t="shared" ref="J1998:J2001" si="576">IF(G1998="","",IF(F1998&gt;$L$3,G1998,G1998*(1+I1998)))</f>
        <v>19.45</v>
      </c>
    </row>
    <row r="1999" spans="2:11" x14ac:dyDescent="0.25">
      <c r="B1999" s="24"/>
      <c r="C1999" s="23"/>
      <c r="D1999" s="23"/>
      <c r="E1999" s="25"/>
      <c r="F1999" s="26"/>
      <c r="G1999" s="101"/>
      <c r="H1999" s="146" t="str">
        <f>IF(F1999="","",IF(F1999&gt;$L$3,"",VLOOKUP(F1999,'Índice de Preço  INCC-DI FGV'!$A$3:$D$158,4)))</f>
        <v/>
      </c>
      <c r="I1999" s="147" t="str">
        <f t="shared" si="575"/>
        <v/>
      </c>
      <c r="J1999" s="148" t="str">
        <f t="shared" si="576"/>
        <v/>
      </c>
    </row>
    <row r="2000" spans="2:11" x14ac:dyDescent="0.25">
      <c r="B2000" s="24"/>
      <c r="C2000" s="23"/>
      <c r="D2000" s="23"/>
      <c r="E2000" s="25"/>
      <c r="F2000" s="26"/>
      <c r="G2000" s="101"/>
      <c r="H2000" s="146" t="str">
        <f>IF(F2000="","",IF(F2000&gt;$L$3,"",VLOOKUP(F2000,'Índice de Preço  INCC-DI FGV'!$A$3:$D$158,4)))</f>
        <v/>
      </c>
      <c r="I2000" s="147" t="str">
        <f t="shared" si="575"/>
        <v/>
      </c>
      <c r="J2000" s="148" t="str">
        <f t="shared" si="576"/>
        <v/>
      </c>
    </row>
    <row r="2001" spans="2:11" x14ac:dyDescent="0.25">
      <c r="B2001" s="24"/>
      <c r="C2001" s="23"/>
      <c r="D2001" s="23"/>
      <c r="E2001" s="25"/>
      <c r="F2001" s="26"/>
      <c r="G2001" s="101"/>
      <c r="H2001" s="146" t="str">
        <f>IF(F2001="","",IF(F2001&gt;$L$3,"",VLOOKUP(F2001,'Índice de Preço  INCC-DI FGV'!$A$3:$D$158,4)))</f>
        <v/>
      </c>
      <c r="I2001" s="147" t="str">
        <f t="shared" si="575"/>
        <v/>
      </c>
      <c r="J2001" s="148" t="str">
        <f t="shared" si="576"/>
        <v/>
      </c>
    </row>
    <row r="2002" spans="2:11" x14ac:dyDescent="0.25">
      <c r="B2002" s="17" t="s">
        <v>22</v>
      </c>
      <c r="C2002" s="18"/>
      <c r="D2002" s="19"/>
      <c r="E2002" s="20"/>
      <c r="F2002" s="20"/>
      <c r="G2002" s="20"/>
      <c r="H2002" s="125" t="str">
        <f>IF(F2002="","",VLOOKUP(F2002,'Índice de Preço  INCC-DI FGV'!$A$3:$D$158,4))</f>
        <v/>
      </c>
      <c r="I2002" s="135" t="str">
        <f>IF(F2002="","",($L$2/H2002)-1)</f>
        <v/>
      </c>
      <c r="J2002" s="21"/>
    </row>
    <row r="2003" spans="2:11" ht="22.5" x14ac:dyDescent="0.25">
      <c r="B2003" s="7">
        <f>B1996+1</f>
        <v>286</v>
      </c>
      <c r="C2003" s="8" t="s">
        <v>570</v>
      </c>
      <c r="D2003" s="8"/>
      <c r="E2003" s="9" t="s">
        <v>130</v>
      </c>
      <c r="F2003" s="10"/>
      <c r="G2003" s="10">
        <f>IF(G2005="","Verificar",TRUNC(MEDIAN(G2005:G2008),2))</f>
        <v>105000</v>
      </c>
      <c r="H2003" s="123" t="str">
        <f>IF(F2003="","",VLOOKUP(F2003,'Índice de Preço  INCC-DI FGV'!$A$3:$D$158,4))</f>
        <v/>
      </c>
      <c r="I2003" s="133" t="str">
        <f>IF(F2003="","",($L$2/H2003)-1)</f>
        <v/>
      </c>
      <c r="J2003" s="11">
        <f>IF(J2005="","Verificar",TRUNC(MEDIAN(J2005:J2008),2))</f>
        <v>107335.83</v>
      </c>
      <c r="K2003" s="2">
        <f>COUNTA(C2005:C2009)</f>
        <v>3</v>
      </c>
    </row>
    <row r="2004" spans="2:11" x14ac:dyDescent="0.25">
      <c r="B2004" s="12" t="s">
        <v>10</v>
      </c>
      <c r="C2004" s="13" t="s">
        <v>11</v>
      </c>
      <c r="D2004" s="13" t="s">
        <v>12</v>
      </c>
      <c r="E2004" s="14" t="s">
        <v>13</v>
      </c>
      <c r="F2004" s="15" t="s">
        <v>14</v>
      </c>
      <c r="G2004" s="14" t="s">
        <v>7</v>
      </c>
      <c r="H2004" s="124"/>
      <c r="I2004" s="134"/>
      <c r="J2004" s="16"/>
    </row>
    <row r="2005" spans="2:11" x14ac:dyDescent="0.25">
      <c r="B2005" s="24" t="s">
        <v>1022</v>
      </c>
      <c r="C2005" s="23" t="s">
        <v>1066</v>
      </c>
      <c r="D2005" s="23" t="s">
        <v>850</v>
      </c>
      <c r="E2005" s="25" t="s">
        <v>571</v>
      </c>
      <c r="F2005" s="26">
        <v>44754</v>
      </c>
      <c r="G2005" s="101">
        <v>140915</v>
      </c>
      <c r="H2005" s="146">
        <f>IF(F2005="","",IF(F2005&gt;$L$3,"",VLOOKUP(F2005,'Índice de Preço  INCC-DI FGV'!$A$3:$D$158,4)))</f>
        <v>1043.76</v>
      </c>
      <c r="I2005" s="147">
        <f t="shared" ref="I2005:I2008" si="577">IF(F2005="","",IF(F2005&gt;$L$3,"",($L$2/H2005)-1))</f>
        <v>2.3146125546102736E-2</v>
      </c>
      <c r="J2005" s="148">
        <f t="shared" ref="J2005:J2008" si="578">IF(G2005="","",IF(F2005&gt;$L$3,G2005,G2005*(1+I2005)))</f>
        <v>144176.63628132906</v>
      </c>
    </row>
    <row r="2006" spans="2:11" x14ac:dyDescent="0.25">
      <c r="B2006" s="24" t="s">
        <v>1177</v>
      </c>
      <c r="C2006" s="23" t="s">
        <v>1176</v>
      </c>
      <c r="D2006" s="23" t="s">
        <v>1178</v>
      </c>
      <c r="E2006" s="25" t="s">
        <v>997</v>
      </c>
      <c r="F2006" s="26">
        <v>44949</v>
      </c>
      <c r="G2006" s="101">
        <v>99000</v>
      </c>
      <c r="H2006" s="146">
        <f>IF(F2006="","",IF(F2006&gt;$L$3,"",VLOOKUP(F2006,'Índice de Preço  INCC-DI FGV'!$A$3:$D$158,4)))</f>
        <v>1056.4179999999999</v>
      </c>
      <c r="I2006" s="147">
        <f t="shared" si="577"/>
        <v>1.0886789130817753E-2</v>
      </c>
      <c r="J2006" s="148">
        <f t="shared" si="578"/>
        <v>100077.79212395096</v>
      </c>
    </row>
    <row r="2007" spans="2:11" x14ac:dyDescent="0.25">
      <c r="B2007" s="24"/>
      <c r="C2007" s="23" t="s">
        <v>13813</v>
      </c>
      <c r="D2007" s="23"/>
      <c r="E2007" s="25"/>
      <c r="F2007" s="26">
        <v>44795</v>
      </c>
      <c r="G2007" s="101">
        <v>105000</v>
      </c>
      <c r="H2007" s="146">
        <f>IF(F2007="","",IF(F2007&gt;$L$3,"",VLOOKUP(F2007,'Índice de Preço  INCC-DI FGV'!$A$3:$D$158,4)))</f>
        <v>1044.6790000000001</v>
      </c>
      <c r="I2007" s="147">
        <f t="shared" si="577"/>
        <v>2.2246067930914659E-2</v>
      </c>
      <c r="J2007" s="148">
        <f t="shared" si="578"/>
        <v>107335.83713274603</v>
      </c>
    </row>
    <row r="2008" spans="2:11" x14ac:dyDescent="0.25">
      <c r="B2008" s="24"/>
      <c r="C2008" s="23"/>
      <c r="D2008" s="23"/>
      <c r="E2008" s="25"/>
      <c r="F2008" s="26"/>
      <c r="G2008" s="101"/>
      <c r="H2008" s="146" t="str">
        <f>IF(F2008="","",IF(F2008&gt;$L$3,"",VLOOKUP(F2008,'Índice de Preço  INCC-DI FGV'!$A$3:$D$158,4)))</f>
        <v/>
      </c>
      <c r="I2008" s="147" t="str">
        <f t="shared" si="577"/>
        <v/>
      </c>
      <c r="J2008" s="148" t="str">
        <f t="shared" si="578"/>
        <v/>
      </c>
    </row>
    <row r="2009" spans="2:11" x14ac:dyDescent="0.25">
      <c r="B2009" s="17" t="s">
        <v>22</v>
      </c>
      <c r="C2009" s="18"/>
      <c r="D2009" s="19"/>
      <c r="E2009" s="20"/>
      <c r="F2009" s="20"/>
      <c r="G2009" s="20"/>
      <c r="H2009" s="125" t="str">
        <f>IF(F2009="","",VLOOKUP(F2009,'Índice de Preço  INCC-DI FGV'!$A$3:$D$158,4))</f>
        <v/>
      </c>
      <c r="I2009" s="135" t="str">
        <f t="shared" ref="I2009:I2010" si="579">IF(F2009="","",($L$2/H2009)-1)</f>
        <v/>
      </c>
      <c r="J2009" s="21"/>
    </row>
    <row r="2010" spans="2:11" ht="22.5" x14ac:dyDescent="0.25">
      <c r="B2010" s="7">
        <f>B2003+1</f>
        <v>287</v>
      </c>
      <c r="C2010" s="8" t="s">
        <v>572</v>
      </c>
      <c r="D2010" s="8"/>
      <c r="E2010" s="9" t="s">
        <v>130</v>
      </c>
      <c r="F2010" s="10"/>
      <c r="G2010" s="10">
        <f>IF(G2012="","Verificar",TRUNC(MEDIAN(G2012:G2015),2))</f>
        <v>46211</v>
      </c>
      <c r="H2010" s="123" t="str">
        <f>IF(F2010="","",VLOOKUP(F2010,'Índice de Preço  INCC-DI FGV'!$A$3:$D$158,4))</f>
        <v/>
      </c>
      <c r="I2010" s="133" t="str">
        <f t="shared" si="579"/>
        <v/>
      </c>
      <c r="J2010" s="11">
        <f>IF(J2012="","Verificar",TRUNC(MEDIAN(J2012:J2015),2))</f>
        <v>46968.26</v>
      </c>
      <c r="K2010" s="2">
        <f>COUNTA(C2012:C2016)</f>
        <v>4</v>
      </c>
    </row>
    <row r="2011" spans="2:11" x14ac:dyDescent="0.25">
      <c r="B2011" s="12" t="s">
        <v>10</v>
      </c>
      <c r="C2011" s="13" t="s">
        <v>11</v>
      </c>
      <c r="D2011" s="13" t="s">
        <v>12</v>
      </c>
      <c r="E2011" s="14" t="s">
        <v>13</v>
      </c>
      <c r="F2011" s="15" t="s">
        <v>14</v>
      </c>
      <c r="G2011" s="14" t="s">
        <v>7</v>
      </c>
      <c r="H2011" s="124"/>
      <c r="I2011" s="134"/>
      <c r="J2011" s="16"/>
    </row>
    <row r="2012" spans="2:11" x14ac:dyDescent="0.25">
      <c r="B2012" s="24" t="s">
        <v>573</v>
      </c>
      <c r="C2012" s="23" t="s">
        <v>574</v>
      </c>
      <c r="D2012" s="25" t="s">
        <v>575</v>
      </c>
      <c r="E2012" s="25"/>
      <c r="F2012" s="26">
        <v>44882</v>
      </c>
      <c r="G2012" s="101">
        <v>43425</v>
      </c>
      <c r="H2012" s="146">
        <f>IF(F2012="","",IF(F2012&gt;$L$3,"",VLOOKUP(F2012,'Índice de Preço  INCC-DI FGV'!$A$3:$D$158,4)))</f>
        <v>1050.701</v>
      </c>
      <c r="I2012" s="147">
        <f t="shared" ref="I2012:I2015" si="580">IF(F2012="","",IF(F2012&gt;$L$3,"",($L$2/H2012)-1))</f>
        <v>1.6387154861373654E-2</v>
      </c>
      <c r="J2012" s="148">
        <f t="shared" ref="J2012:J2015" si="581">IF(G2012="","",IF(F2012&gt;$L$3,G2012,G2012*(1+I2012)))</f>
        <v>44136.612199855153</v>
      </c>
    </row>
    <row r="2013" spans="2:11" x14ac:dyDescent="0.25">
      <c r="B2013" s="24" t="s">
        <v>1068</v>
      </c>
      <c r="C2013" s="27" t="s">
        <v>1067</v>
      </c>
      <c r="D2013" s="23"/>
      <c r="E2013" s="25"/>
      <c r="F2013" s="26">
        <v>44882</v>
      </c>
      <c r="G2013" s="101">
        <v>48997</v>
      </c>
      <c r="H2013" s="146">
        <f>IF(F2013="","",IF(F2013&gt;$L$3,"",VLOOKUP(F2013,'Índice de Preço  INCC-DI FGV'!$A$3:$D$158,4)))</f>
        <v>1050.701</v>
      </c>
      <c r="I2013" s="147">
        <f t="shared" si="580"/>
        <v>1.6387154861373654E-2</v>
      </c>
      <c r="J2013" s="148">
        <f t="shared" si="581"/>
        <v>49799.921426742723</v>
      </c>
    </row>
    <row r="2014" spans="2:11" x14ac:dyDescent="0.25">
      <c r="B2014" s="24" t="s">
        <v>13792</v>
      </c>
      <c r="C2014" s="27" t="s">
        <v>13793</v>
      </c>
      <c r="D2014" s="23" t="s">
        <v>13794</v>
      </c>
      <c r="E2014" s="25"/>
      <c r="F2014" s="26">
        <v>44888</v>
      </c>
      <c r="G2014" s="101">
        <v>35500</v>
      </c>
      <c r="H2014" s="146">
        <f>IF(F2014="","",IF(F2014&gt;$L$3,"",VLOOKUP(F2014,'Índice de Preço  INCC-DI FGV'!$A$3:$D$158,4)))</f>
        <v>1050.701</v>
      </c>
      <c r="I2014" s="147">
        <f t="shared" si="580"/>
        <v>1.6387154861373654E-2</v>
      </c>
      <c r="J2014" s="148">
        <f t="shared" si="581"/>
        <v>36081.743997578764</v>
      </c>
    </row>
    <row r="2015" spans="2:11" x14ac:dyDescent="0.25">
      <c r="B2015" s="24" t="s">
        <v>13789</v>
      </c>
      <c r="C2015" s="23" t="s">
        <v>13790</v>
      </c>
      <c r="D2015" s="23" t="s">
        <v>13791</v>
      </c>
      <c r="E2015" s="25"/>
      <c r="F2015" s="26">
        <v>44888</v>
      </c>
      <c r="G2015" s="101">
        <v>64132</v>
      </c>
      <c r="H2015" s="146">
        <f>IF(F2015="","",IF(F2015&gt;$L$3,"",VLOOKUP(F2015,'Índice de Preço  INCC-DI FGV'!$A$3:$D$158,4)))</f>
        <v>1050.701</v>
      </c>
      <c r="I2015" s="147">
        <f t="shared" si="580"/>
        <v>1.6387154861373654E-2</v>
      </c>
      <c r="J2015" s="148">
        <f t="shared" si="581"/>
        <v>65182.941015569617</v>
      </c>
    </row>
    <row r="2016" spans="2:11" x14ac:dyDescent="0.25">
      <c r="B2016" s="17" t="s">
        <v>22</v>
      </c>
      <c r="C2016" s="18"/>
      <c r="D2016" s="19"/>
      <c r="E2016" s="20"/>
      <c r="F2016" s="20"/>
      <c r="G2016" s="20"/>
      <c r="H2016" s="146" t="str">
        <f>IF(F2016="","",VLOOKUP(F2016,'Índice de Preço  INCC-DI FGV'!$A$3:$D$158,4))</f>
        <v/>
      </c>
      <c r="I2016" s="147" t="str">
        <f t="shared" ref="I2016" si="582">IF(F2016="","",($L$2/H2016)-1)</f>
        <v/>
      </c>
      <c r="J2016" s="148" t="str">
        <f>IF(G2016="","",G2016*(1+I2016))</f>
        <v/>
      </c>
    </row>
    <row r="2017" spans="2:11" x14ac:dyDescent="0.25">
      <c r="B2017" s="7">
        <f>B2010+1</f>
        <v>288</v>
      </c>
      <c r="C2017" s="8" t="s">
        <v>579</v>
      </c>
      <c r="D2017" s="8"/>
      <c r="E2017" s="9" t="s">
        <v>130</v>
      </c>
      <c r="F2017" s="10"/>
      <c r="G2017" s="10">
        <f>IF(G2019="","Verificar",TRUNC(MEDIAN(G2019:G2022),2))</f>
        <v>168.08</v>
      </c>
      <c r="H2017" s="123" t="str">
        <f>IF(F2017="","",VLOOKUP(F2017,'Índice de Preço  INCC-DI FGV'!$A$3:$D$158,4))</f>
        <v/>
      </c>
      <c r="I2017" s="133" t="str">
        <f>IF(F2017="","",($L$2/H2017)-1)</f>
        <v/>
      </c>
      <c r="J2017" s="11">
        <f>IF(J2019="","Verificar",TRUNC(MEDIAN(J2019:J2022),2))</f>
        <v>171.97</v>
      </c>
      <c r="K2017" s="2">
        <f>COUNTA(C2019:C2023)</f>
        <v>1</v>
      </c>
    </row>
    <row r="2018" spans="2:11" x14ac:dyDescent="0.25">
      <c r="B2018" s="12" t="s">
        <v>10</v>
      </c>
      <c r="C2018" s="13" t="s">
        <v>11</v>
      </c>
      <c r="D2018" s="13" t="s">
        <v>12</v>
      </c>
      <c r="E2018" s="14" t="s">
        <v>13</v>
      </c>
      <c r="F2018" s="15" t="s">
        <v>14</v>
      </c>
      <c r="G2018" s="14" t="s">
        <v>7</v>
      </c>
      <c r="H2018" s="124"/>
      <c r="I2018" s="134"/>
      <c r="J2018" s="16"/>
    </row>
    <row r="2019" spans="2:11" x14ac:dyDescent="0.25">
      <c r="B2019" s="24" t="s">
        <v>1047</v>
      </c>
      <c r="C2019" s="23" t="s">
        <v>1048</v>
      </c>
      <c r="D2019" s="23" t="s">
        <v>855</v>
      </c>
      <c r="E2019" s="25" t="s">
        <v>854</v>
      </c>
      <c r="F2019" s="26">
        <v>44767</v>
      </c>
      <c r="G2019" s="103">
        <v>168.08</v>
      </c>
      <c r="H2019" s="146">
        <f>IF(F2019="","",IF(F2019&gt;$L$3,"",VLOOKUP(F2019,'Índice de Preço  INCC-DI FGV'!$A$3:$D$158,4)))</f>
        <v>1043.76</v>
      </c>
      <c r="I2019" s="147">
        <f t="shared" ref="I2019:I2022" si="583">IF(F2019="","",IF(F2019&gt;$L$3,"",($L$2/H2019)-1))</f>
        <v>2.3146125546102736E-2</v>
      </c>
      <c r="J2019" s="148">
        <f t="shared" ref="J2019:J2022" si="584">IF(G2019="","",IF(F2019&gt;$L$3,G2019,G2019*(1+I2019)))</f>
        <v>171.97040078178895</v>
      </c>
    </row>
    <row r="2020" spans="2:11" x14ac:dyDescent="0.25">
      <c r="B2020" s="22"/>
      <c r="C2020" s="23"/>
      <c r="D2020" s="23"/>
      <c r="E2020" s="32"/>
      <c r="F2020" s="33"/>
      <c r="G2020" s="102"/>
      <c r="H2020" s="146" t="str">
        <f>IF(F2020="","",IF(F2020&gt;$L$3,"",VLOOKUP(F2020,'Índice de Preço  INCC-DI FGV'!$A$3:$D$158,4)))</f>
        <v/>
      </c>
      <c r="I2020" s="147" t="str">
        <f t="shared" si="583"/>
        <v/>
      </c>
      <c r="J2020" s="148" t="str">
        <f t="shared" si="584"/>
        <v/>
      </c>
    </row>
    <row r="2021" spans="2:11" x14ac:dyDescent="0.25">
      <c r="B2021" s="22"/>
      <c r="C2021" s="23"/>
      <c r="D2021" s="23"/>
      <c r="E2021" s="32"/>
      <c r="F2021" s="33"/>
      <c r="G2021" s="102"/>
      <c r="H2021" s="146" t="str">
        <f>IF(F2021="","",IF(F2021&gt;$L$3,"",VLOOKUP(F2021,'Índice de Preço  INCC-DI FGV'!$A$3:$D$158,4)))</f>
        <v/>
      </c>
      <c r="I2021" s="147" t="str">
        <f t="shared" si="583"/>
        <v/>
      </c>
      <c r="J2021" s="148" t="str">
        <f t="shared" si="584"/>
        <v/>
      </c>
    </row>
    <row r="2022" spans="2:11" x14ac:dyDescent="0.25">
      <c r="B2022" s="22"/>
      <c r="C2022" s="23"/>
      <c r="D2022" s="23"/>
      <c r="E2022" s="32"/>
      <c r="F2022" s="33"/>
      <c r="G2022" s="102"/>
      <c r="H2022" s="146" t="str">
        <f>IF(F2022="","",IF(F2022&gt;$L$3,"",VLOOKUP(F2022,'Índice de Preço  INCC-DI FGV'!$A$3:$D$158,4)))</f>
        <v/>
      </c>
      <c r="I2022" s="147" t="str">
        <f t="shared" si="583"/>
        <v/>
      </c>
      <c r="J2022" s="148" t="str">
        <f t="shared" si="584"/>
        <v/>
      </c>
    </row>
    <row r="2023" spans="2:11" x14ac:dyDescent="0.25">
      <c r="B2023" s="17" t="s">
        <v>22</v>
      </c>
      <c r="C2023" s="18"/>
      <c r="D2023" s="19"/>
      <c r="E2023" s="20"/>
      <c r="F2023" s="20"/>
      <c r="G2023" s="20"/>
      <c r="H2023" s="125" t="str">
        <f>IF(F2023="","",VLOOKUP(F2023,'Índice de Preço  INCC-DI FGV'!$A$3:$D$158,4))</f>
        <v/>
      </c>
      <c r="I2023" s="135" t="str">
        <f>IF(F2023="","",($L$2/H2023)-1)</f>
        <v/>
      </c>
      <c r="J2023" s="21"/>
    </row>
    <row r="2024" spans="2:11" x14ac:dyDescent="0.25">
      <c r="B2024" s="7">
        <f>B2017+1</f>
        <v>289</v>
      </c>
      <c r="C2024" s="8" t="s">
        <v>580</v>
      </c>
      <c r="D2024" s="8"/>
      <c r="E2024" s="9" t="s">
        <v>130</v>
      </c>
      <c r="F2024" s="10"/>
      <c r="G2024" s="10">
        <f>IF(G2026="","Verificar",TRUNC(MEDIAN(G2026:G2029),2))</f>
        <v>16.75</v>
      </c>
      <c r="H2024" s="123" t="str">
        <f>IF(F2024="","",VLOOKUP(F2024,'Índice de Preço  INCC-DI FGV'!$A$3:$D$158,4))</f>
        <v/>
      </c>
      <c r="I2024" s="133" t="str">
        <f>IF(F2024="","",($L$2/H2024)-1)</f>
        <v/>
      </c>
      <c r="J2024" s="11">
        <f>IF(J2026="","Verificar",TRUNC(MEDIAN(J2026:J2029),2))</f>
        <v>17.13</v>
      </c>
      <c r="K2024" s="2">
        <f>COUNTA(C2026:C2030)</f>
        <v>3</v>
      </c>
    </row>
    <row r="2025" spans="2:11" x14ac:dyDescent="0.25">
      <c r="B2025" s="12" t="s">
        <v>10</v>
      </c>
      <c r="C2025" s="13" t="s">
        <v>11</v>
      </c>
      <c r="D2025" s="13" t="s">
        <v>12</v>
      </c>
      <c r="E2025" s="14" t="s">
        <v>13</v>
      </c>
      <c r="F2025" s="15" t="s">
        <v>14</v>
      </c>
      <c r="G2025" s="14" t="s">
        <v>7</v>
      </c>
      <c r="H2025" s="124"/>
      <c r="I2025" s="134"/>
      <c r="J2025" s="16"/>
    </row>
    <row r="2026" spans="2:11" x14ac:dyDescent="0.25">
      <c r="B2026" s="22" t="s">
        <v>1023</v>
      </c>
      <c r="C2026" s="23" t="s">
        <v>581</v>
      </c>
      <c r="D2026" s="25" t="s">
        <v>853</v>
      </c>
      <c r="E2026" s="25" t="s">
        <v>852</v>
      </c>
      <c r="F2026" s="26">
        <v>44767</v>
      </c>
      <c r="G2026" s="101">
        <v>13.94</v>
      </c>
      <c r="H2026" s="146">
        <f>IF(F2026="","",IF(F2026&gt;$L$3,"",VLOOKUP(F2026,'Índice de Preço  INCC-DI FGV'!$A$3:$D$158,4)))</f>
        <v>1043.76</v>
      </c>
      <c r="I2026" s="147">
        <f t="shared" ref="I2026:I2029" si="585">IF(F2026="","",IF(F2026&gt;$L$3,"",($L$2/H2026)-1))</f>
        <v>2.3146125546102736E-2</v>
      </c>
      <c r="J2026" s="148">
        <f t="shared" ref="J2026:J2029" si="586">IF(G2026="","",IF(F2026&gt;$L$3,G2026,G2026*(1+I2026)))</f>
        <v>14.262656990112673</v>
      </c>
    </row>
    <row r="2027" spans="2:11" x14ac:dyDescent="0.25">
      <c r="B2027" s="22" t="s">
        <v>858</v>
      </c>
      <c r="C2027" s="23" t="s">
        <v>61</v>
      </c>
      <c r="D2027" s="23" t="s">
        <v>857</v>
      </c>
      <c r="E2027" s="25" t="s">
        <v>856</v>
      </c>
      <c r="F2027" s="26">
        <v>44768</v>
      </c>
      <c r="G2027" s="101">
        <v>18.29</v>
      </c>
      <c r="H2027" s="146">
        <f>IF(F2027="","",IF(F2027&gt;$L$3,"",VLOOKUP(F2027,'Índice de Preço  INCC-DI FGV'!$A$3:$D$158,4)))</f>
        <v>1043.76</v>
      </c>
      <c r="I2027" s="147">
        <f t="shared" si="585"/>
        <v>2.3146125546102736E-2</v>
      </c>
      <c r="J2027" s="148">
        <f t="shared" si="586"/>
        <v>18.713342636238217</v>
      </c>
    </row>
    <row r="2028" spans="2:11" x14ac:dyDescent="0.25">
      <c r="B2028" s="24" t="s">
        <v>1047</v>
      </c>
      <c r="C2028" s="23" t="s">
        <v>1048</v>
      </c>
      <c r="D2028" s="23" t="s">
        <v>855</v>
      </c>
      <c r="E2028" s="25" t="s">
        <v>854</v>
      </c>
      <c r="F2028" s="26">
        <v>44767</v>
      </c>
      <c r="G2028" s="101">
        <v>16.75</v>
      </c>
      <c r="H2028" s="146">
        <f>IF(F2028="","",IF(F2028&gt;$L$3,"",VLOOKUP(F2028,'Índice de Preço  INCC-DI FGV'!$A$3:$D$158,4)))</f>
        <v>1043.76</v>
      </c>
      <c r="I2028" s="147">
        <f t="shared" si="585"/>
        <v>2.3146125546102736E-2</v>
      </c>
      <c r="J2028" s="148">
        <f t="shared" si="586"/>
        <v>17.137697602897219</v>
      </c>
    </row>
    <row r="2029" spans="2:11" x14ac:dyDescent="0.25">
      <c r="B2029" s="24"/>
      <c r="C2029" s="23"/>
      <c r="D2029" s="23"/>
      <c r="E2029" s="25"/>
      <c r="F2029" s="26"/>
      <c r="G2029" s="101"/>
      <c r="H2029" s="146" t="str">
        <f>IF(F2029="","",IF(F2029&gt;$L$3,"",VLOOKUP(F2029,'Índice de Preço  INCC-DI FGV'!$A$3:$D$158,4)))</f>
        <v/>
      </c>
      <c r="I2029" s="147" t="str">
        <f t="shared" si="585"/>
        <v/>
      </c>
      <c r="J2029" s="148" t="str">
        <f t="shared" si="586"/>
        <v/>
      </c>
    </row>
    <row r="2030" spans="2:11" x14ac:dyDescent="0.25">
      <c r="B2030" s="17" t="s">
        <v>22</v>
      </c>
      <c r="C2030" s="18"/>
      <c r="D2030" s="19"/>
      <c r="E2030" s="20"/>
      <c r="F2030" s="20"/>
      <c r="G2030" s="20"/>
      <c r="H2030" s="125" t="str">
        <f>IF(F2030="","",VLOOKUP(F2030,'Índice de Preço  INCC-DI FGV'!$A$3:$D$158,4))</f>
        <v/>
      </c>
      <c r="I2030" s="135" t="str">
        <f>IF(F2030="","",($L$2/H2030)-1)</f>
        <v/>
      </c>
      <c r="J2030" s="21"/>
    </row>
    <row r="2031" spans="2:11" x14ac:dyDescent="0.25">
      <c r="B2031" s="7">
        <f>B2024+1</f>
        <v>290</v>
      </c>
      <c r="C2031" s="8" t="s">
        <v>582</v>
      </c>
      <c r="D2031" s="8"/>
      <c r="E2031" s="9" t="s">
        <v>130</v>
      </c>
      <c r="F2031" s="10"/>
      <c r="G2031" s="10">
        <f>IF(G2033="","Verificar",TRUNC(MEDIAN(G2033:G2036),2))</f>
        <v>24.52</v>
      </c>
      <c r="H2031" s="123" t="str">
        <f>IF(F2031="","",VLOOKUP(F2031,'Índice de Preço  INCC-DI FGV'!$A$3:$D$158,4))</f>
        <v/>
      </c>
      <c r="I2031" s="133" t="str">
        <f>IF(F2031="","",($L$2/H2031)-1)</f>
        <v/>
      </c>
      <c r="J2031" s="11">
        <f>IF(J2033="","Verificar",TRUNC(MEDIAN(J2033:J2036),2))</f>
        <v>25.08</v>
      </c>
      <c r="K2031" s="2">
        <f>COUNTA(C2033:C2037)</f>
        <v>3</v>
      </c>
    </row>
    <row r="2032" spans="2:11" x14ac:dyDescent="0.25">
      <c r="B2032" s="12" t="s">
        <v>10</v>
      </c>
      <c r="C2032" s="13" t="s">
        <v>11</v>
      </c>
      <c r="D2032" s="13" t="s">
        <v>12</v>
      </c>
      <c r="E2032" s="14" t="s">
        <v>13</v>
      </c>
      <c r="F2032" s="15" t="s">
        <v>14</v>
      </c>
      <c r="G2032" s="14" t="s">
        <v>7</v>
      </c>
      <c r="H2032" s="124"/>
      <c r="I2032" s="134"/>
      <c r="J2032" s="16"/>
    </row>
    <row r="2033" spans="2:11" x14ac:dyDescent="0.25">
      <c r="B2033" s="22" t="s">
        <v>1023</v>
      </c>
      <c r="C2033" s="23" t="s">
        <v>581</v>
      </c>
      <c r="D2033" s="25" t="s">
        <v>853</v>
      </c>
      <c r="E2033" s="25" t="s">
        <v>852</v>
      </c>
      <c r="F2033" s="26">
        <v>44767</v>
      </c>
      <c r="G2033" s="101">
        <v>20.41</v>
      </c>
      <c r="H2033" s="146">
        <f>IF(F2033="","",IF(F2033&gt;$L$3,"",VLOOKUP(F2033,'Índice de Preço  INCC-DI FGV'!$A$3:$D$158,4)))</f>
        <v>1043.76</v>
      </c>
      <c r="I2033" s="147">
        <f t="shared" ref="I2033:I2036" si="587">IF(F2033="","",IF(F2033&gt;$L$3,"",($L$2/H2033)-1))</f>
        <v>2.3146125546102736E-2</v>
      </c>
      <c r="J2033" s="148">
        <f t="shared" ref="J2033:J2036" si="588">IF(G2033="","",IF(F2033&gt;$L$3,G2033,G2033*(1+I2033)))</f>
        <v>20.882412422395959</v>
      </c>
    </row>
    <row r="2034" spans="2:11" x14ac:dyDescent="0.25">
      <c r="B2034" s="24" t="s">
        <v>858</v>
      </c>
      <c r="C2034" s="23" t="s">
        <v>61</v>
      </c>
      <c r="D2034" s="23" t="s">
        <v>857</v>
      </c>
      <c r="E2034" s="25" t="s">
        <v>856</v>
      </c>
      <c r="F2034" s="26">
        <v>44768</v>
      </c>
      <c r="G2034" s="101">
        <v>26.78</v>
      </c>
      <c r="H2034" s="146">
        <f>IF(F2034="","",IF(F2034&gt;$L$3,"",VLOOKUP(F2034,'Índice de Preço  INCC-DI FGV'!$A$3:$D$158,4)))</f>
        <v>1043.76</v>
      </c>
      <c r="I2034" s="147">
        <f t="shared" si="587"/>
        <v>2.3146125546102736E-2</v>
      </c>
      <c r="J2034" s="148">
        <f t="shared" si="588"/>
        <v>27.399853242124632</v>
      </c>
    </row>
    <row r="2035" spans="2:11" x14ac:dyDescent="0.25">
      <c r="B2035" s="24" t="s">
        <v>1047</v>
      </c>
      <c r="C2035" s="23" t="s">
        <v>1048</v>
      </c>
      <c r="D2035" s="23" t="s">
        <v>855</v>
      </c>
      <c r="E2035" s="25" t="s">
        <v>854</v>
      </c>
      <c r="F2035" s="26">
        <v>44767</v>
      </c>
      <c r="G2035" s="101">
        <v>24.52</v>
      </c>
      <c r="H2035" s="146">
        <f>IF(F2035="","",IF(F2035&gt;$L$3,"",VLOOKUP(F2035,'Índice de Preço  INCC-DI FGV'!$A$3:$D$158,4)))</f>
        <v>1043.76</v>
      </c>
      <c r="I2035" s="147">
        <f t="shared" si="587"/>
        <v>2.3146125546102736E-2</v>
      </c>
      <c r="J2035" s="148">
        <f t="shared" si="588"/>
        <v>25.08754299839044</v>
      </c>
    </row>
    <row r="2036" spans="2:11" x14ac:dyDescent="0.25">
      <c r="B2036" s="24"/>
      <c r="C2036" s="23"/>
      <c r="D2036" s="23"/>
      <c r="E2036" s="25"/>
      <c r="F2036" s="26"/>
      <c r="G2036" s="101"/>
      <c r="H2036" s="146" t="str">
        <f>IF(F2036="","",IF(F2036&gt;$L$3,"",VLOOKUP(F2036,'Índice de Preço  INCC-DI FGV'!$A$3:$D$158,4)))</f>
        <v/>
      </c>
      <c r="I2036" s="147" t="str">
        <f t="shared" si="587"/>
        <v/>
      </c>
      <c r="J2036" s="148" t="str">
        <f t="shared" si="588"/>
        <v/>
      </c>
    </row>
    <row r="2037" spans="2:11" x14ac:dyDescent="0.25">
      <c r="B2037" s="17" t="s">
        <v>22</v>
      </c>
      <c r="C2037" s="18"/>
      <c r="D2037" s="19"/>
      <c r="E2037" s="20"/>
      <c r="F2037" s="20"/>
      <c r="G2037" s="20"/>
      <c r="H2037" s="125" t="str">
        <f>IF(F2037="","",VLOOKUP(F2037,'Índice de Preço  INCC-DI FGV'!$A$3:$D$158,4))</f>
        <v/>
      </c>
      <c r="I2037" s="135" t="str">
        <f>IF(F2037="","",($L$2/H2037)-1)</f>
        <v/>
      </c>
      <c r="J2037" s="21"/>
    </row>
    <row r="2038" spans="2:11" x14ac:dyDescent="0.25">
      <c r="B2038" s="7">
        <f>B2031+1</f>
        <v>291</v>
      </c>
      <c r="C2038" s="8" t="s">
        <v>583</v>
      </c>
      <c r="D2038" s="8"/>
      <c r="E2038" s="9" t="s">
        <v>130</v>
      </c>
      <c r="F2038" s="10"/>
      <c r="G2038" s="10">
        <f>IF(G2040="","Verificar",TRUNC(MEDIAN(G2040:G2043),2))</f>
        <v>18.61</v>
      </c>
      <c r="H2038" s="123" t="str">
        <f>IF(F2038="","",VLOOKUP(F2038,'Índice de Preço  INCC-DI FGV'!$A$3:$D$158,4))</f>
        <v/>
      </c>
      <c r="I2038" s="133" t="str">
        <f>IF(F2038="","",($L$2/H2038)-1)</f>
        <v/>
      </c>
      <c r="J2038" s="11">
        <f>IF(J2040="","Verificar",TRUNC(MEDIAN(J2040:J2043),2))</f>
        <v>19.04</v>
      </c>
      <c r="K2038" s="2">
        <f>COUNTA(C2040:C2044)</f>
        <v>3</v>
      </c>
    </row>
    <row r="2039" spans="2:11" x14ac:dyDescent="0.25">
      <c r="B2039" s="12" t="s">
        <v>10</v>
      </c>
      <c r="C2039" s="13" t="s">
        <v>11</v>
      </c>
      <c r="D2039" s="13" t="s">
        <v>12</v>
      </c>
      <c r="E2039" s="14" t="s">
        <v>13</v>
      </c>
      <c r="F2039" s="15" t="s">
        <v>14</v>
      </c>
      <c r="G2039" s="14" t="s">
        <v>7</v>
      </c>
      <c r="H2039" s="124"/>
      <c r="I2039" s="134"/>
      <c r="J2039" s="16"/>
    </row>
    <row r="2040" spans="2:11" x14ac:dyDescent="0.25">
      <c r="B2040" s="22" t="s">
        <v>1023</v>
      </c>
      <c r="C2040" s="23" t="s">
        <v>581</v>
      </c>
      <c r="D2040" s="25" t="s">
        <v>853</v>
      </c>
      <c r="E2040" s="25" t="s">
        <v>852</v>
      </c>
      <c r="F2040" s="26">
        <v>44767</v>
      </c>
      <c r="G2040" s="103">
        <v>15.49</v>
      </c>
      <c r="H2040" s="146">
        <f>IF(F2040="","",IF(F2040&gt;$L$3,"",VLOOKUP(F2040,'Índice de Preço  INCC-DI FGV'!$A$3:$D$158,4)))</f>
        <v>1043.76</v>
      </c>
      <c r="I2040" s="147">
        <f t="shared" ref="I2040:I2043" si="589">IF(F2040="","",IF(F2040&gt;$L$3,"",($L$2/H2040)-1))</f>
        <v>2.3146125546102736E-2</v>
      </c>
      <c r="J2040" s="148">
        <f t="shared" ref="J2040:J2043" si="590">IF(G2040="","",IF(F2040&gt;$L$3,G2040,G2040*(1+I2040)))</f>
        <v>15.848533484709131</v>
      </c>
    </row>
    <row r="2041" spans="2:11" x14ac:dyDescent="0.25">
      <c r="B2041" s="24" t="s">
        <v>858</v>
      </c>
      <c r="C2041" s="23" t="s">
        <v>61</v>
      </c>
      <c r="D2041" s="23" t="s">
        <v>857</v>
      </c>
      <c r="E2041" s="25" t="s">
        <v>856</v>
      </c>
      <c r="F2041" s="26">
        <v>44768</v>
      </c>
      <c r="G2041" s="102">
        <v>20.32</v>
      </c>
      <c r="H2041" s="146">
        <f>IF(F2041="","",IF(F2041&gt;$L$3,"",VLOOKUP(F2041,'Índice de Preço  INCC-DI FGV'!$A$3:$D$158,4)))</f>
        <v>1043.76</v>
      </c>
      <c r="I2041" s="147">
        <f t="shared" si="589"/>
        <v>2.3146125546102736E-2</v>
      </c>
      <c r="J2041" s="148">
        <f t="shared" si="590"/>
        <v>20.790329271096809</v>
      </c>
    </row>
    <row r="2042" spans="2:11" x14ac:dyDescent="0.25">
      <c r="B2042" s="24" t="s">
        <v>1047</v>
      </c>
      <c r="C2042" s="23" t="s">
        <v>1048</v>
      </c>
      <c r="D2042" s="23" t="s">
        <v>855</v>
      </c>
      <c r="E2042" s="25" t="s">
        <v>854</v>
      </c>
      <c r="F2042" s="26">
        <v>44767</v>
      </c>
      <c r="G2042" s="102">
        <v>18.61</v>
      </c>
      <c r="H2042" s="146">
        <f>IF(F2042="","",IF(F2042&gt;$L$3,"",VLOOKUP(F2042,'Índice de Preço  INCC-DI FGV'!$A$3:$D$158,4)))</f>
        <v>1043.76</v>
      </c>
      <c r="I2042" s="147">
        <f t="shared" si="589"/>
        <v>2.3146125546102736E-2</v>
      </c>
      <c r="J2042" s="148">
        <f t="shared" si="590"/>
        <v>19.04074939641297</v>
      </c>
    </row>
    <row r="2043" spans="2:11" x14ac:dyDescent="0.25">
      <c r="B2043" s="24"/>
      <c r="C2043" s="23"/>
      <c r="D2043" s="23"/>
      <c r="E2043" s="25"/>
      <c r="F2043" s="26"/>
      <c r="G2043" s="102"/>
      <c r="H2043" s="146" t="str">
        <f>IF(F2043="","",IF(F2043&gt;$L$3,"",VLOOKUP(F2043,'Índice de Preço  INCC-DI FGV'!$A$3:$D$158,4)))</f>
        <v/>
      </c>
      <c r="I2043" s="147" t="str">
        <f t="shared" si="589"/>
        <v/>
      </c>
      <c r="J2043" s="148" t="str">
        <f t="shared" si="590"/>
        <v/>
      </c>
    </row>
    <row r="2044" spans="2:11" x14ac:dyDescent="0.25">
      <c r="B2044" s="17" t="s">
        <v>22</v>
      </c>
      <c r="C2044" s="18"/>
      <c r="D2044" s="19"/>
      <c r="E2044" s="20"/>
      <c r="F2044" s="20"/>
      <c r="G2044" s="20"/>
      <c r="H2044" s="125" t="str">
        <f>IF(F2044="","",VLOOKUP(F2044,'Índice de Preço  INCC-DI FGV'!$A$3:$D$158,4))</f>
        <v/>
      </c>
      <c r="I2044" s="135" t="str">
        <f>IF(F2044="","",($L$2/H2044)-1)</f>
        <v/>
      </c>
      <c r="J2044" s="21"/>
    </row>
    <row r="2045" spans="2:11" x14ac:dyDescent="0.25">
      <c r="B2045" s="7">
        <f>B2038+1</f>
        <v>292</v>
      </c>
      <c r="C2045" s="8" t="s">
        <v>584</v>
      </c>
      <c r="D2045" s="8"/>
      <c r="E2045" s="9" t="s">
        <v>130</v>
      </c>
      <c r="F2045" s="10"/>
      <c r="G2045" s="10">
        <f>IF(G2047="","Verificar",TRUNC(MEDIAN(G2047:G2050),2))</f>
        <v>21.06</v>
      </c>
      <c r="H2045" s="123" t="str">
        <f>IF(F2045="","",VLOOKUP(F2045,'Índice de Preço  INCC-DI FGV'!$A$3:$D$158,4))</f>
        <v/>
      </c>
      <c r="I2045" s="133" t="str">
        <f>IF(F2045="","",($L$2/H2045)-1)</f>
        <v/>
      </c>
      <c r="J2045" s="11">
        <f>IF(J2047="","Verificar",TRUNC(MEDIAN(J2047:J2050),2))</f>
        <v>21.54</v>
      </c>
      <c r="K2045" s="2">
        <f>COUNTA(C2047:C2051)</f>
        <v>3</v>
      </c>
    </row>
    <row r="2046" spans="2:11" x14ac:dyDescent="0.25">
      <c r="B2046" s="12" t="s">
        <v>10</v>
      </c>
      <c r="C2046" s="13" t="s">
        <v>11</v>
      </c>
      <c r="D2046" s="13" t="s">
        <v>12</v>
      </c>
      <c r="E2046" s="14" t="s">
        <v>13</v>
      </c>
      <c r="F2046" s="15" t="s">
        <v>14</v>
      </c>
      <c r="G2046" s="14" t="s">
        <v>7</v>
      </c>
      <c r="H2046" s="124"/>
      <c r="I2046" s="134"/>
      <c r="J2046" s="16"/>
    </row>
    <row r="2047" spans="2:11" x14ac:dyDescent="0.25">
      <c r="B2047" s="22" t="s">
        <v>1023</v>
      </c>
      <c r="C2047" s="23" t="s">
        <v>581</v>
      </c>
      <c r="D2047" s="25" t="s">
        <v>853</v>
      </c>
      <c r="E2047" s="25" t="s">
        <v>852</v>
      </c>
      <c r="F2047" s="26">
        <v>44767</v>
      </c>
      <c r="G2047" s="103">
        <v>17.52</v>
      </c>
      <c r="H2047" s="146">
        <f>IF(F2047="","",IF(F2047&gt;$L$3,"",VLOOKUP(F2047,'Índice de Preço  INCC-DI FGV'!$A$3:$D$158,4)))</f>
        <v>1043.76</v>
      </c>
      <c r="I2047" s="147">
        <f t="shared" ref="I2047:I2050" si="591">IF(F2047="","",IF(F2047&gt;$L$3,"",($L$2/H2047)-1))</f>
        <v>2.3146125546102736E-2</v>
      </c>
      <c r="J2047" s="148">
        <f t="shared" ref="J2047:J2050" si="592">IF(G2047="","",IF(F2047&gt;$L$3,G2047,G2047*(1+I2047)))</f>
        <v>17.925520119567718</v>
      </c>
    </row>
    <row r="2048" spans="2:11" x14ac:dyDescent="0.25">
      <c r="B2048" s="22" t="s">
        <v>858</v>
      </c>
      <c r="C2048" s="23" t="s">
        <v>61</v>
      </c>
      <c r="D2048" s="23" t="s">
        <v>857</v>
      </c>
      <c r="E2048" s="25" t="s">
        <v>856</v>
      </c>
      <c r="F2048" s="26">
        <v>44768</v>
      </c>
      <c r="G2048" s="102">
        <v>22.99</v>
      </c>
      <c r="H2048" s="146">
        <f>IF(F2048="","",IF(F2048&gt;$L$3,"",VLOOKUP(F2048,'Índice de Preço  INCC-DI FGV'!$A$3:$D$158,4)))</f>
        <v>1043.76</v>
      </c>
      <c r="I2048" s="147">
        <f t="shared" si="591"/>
        <v>2.3146125546102736E-2</v>
      </c>
      <c r="J2048" s="148">
        <f t="shared" si="592"/>
        <v>23.5221294263049</v>
      </c>
    </row>
    <row r="2049" spans="2:11" x14ac:dyDescent="0.25">
      <c r="B2049" s="24" t="s">
        <v>1047</v>
      </c>
      <c r="C2049" s="23" t="s">
        <v>1048</v>
      </c>
      <c r="D2049" s="23" t="s">
        <v>855</v>
      </c>
      <c r="E2049" s="25" t="s">
        <v>854</v>
      </c>
      <c r="F2049" s="26">
        <v>44767</v>
      </c>
      <c r="G2049" s="102">
        <v>21.06</v>
      </c>
      <c r="H2049" s="146">
        <f>IF(F2049="","",IF(F2049&gt;$L$3,"",VLOOKUP(F2049,'Índice de Preço  INCC-DI FGV'!$A$3:$D$158,4)))</f>
        <v>1043.76</v>
      </c>
      <c r="I2049" s="147">
        <f t="shared" si="591"/>
        <v>2.3146125546102736E-2</v>
      </c>
      <c r="J2049" s="148">
        <f t="shared" si="592"/>
        <v>21.547457404000923</v>
      </c>
    </row>
    <row r="2050" spans="2:11" x14ac:dyDescent="0.25">
      <c r="B2050" s="24"/>
      <c r="C2050" s="23"/>
      <c r="D2050" s="23"/>
      <c r="E2050" s="25"/>
      <c r="F2050" s="26"/>
      <c r="G2050" s="102"/>
      <c r="H2050" s="146" t="str">
        <f>IF(F2050="","",IF(F2050&gt;$L$3,"",VLOOKUP(F2050,'Índice de Preço  INCC-DI FGV'!$A$3:$D$158,4)))</f>
        <v/>
      </c>
      <c r="I2050" s="147" t="str">
        <f t="shared" si="591"/>
        <v/>
      </c>
      <c r="J2050" s="148" t="str">
        <f t="shared" si="592"/>
        <v/>
      </c>
    </row>
    <row r="2051" spans="2:11" x14ac:dyDescent="0.25">
      <c r="B2051" s="17" t="s">
        <v>22</v>
      </c>
      <c r="C2051" s="18"/>
      <c r="D2051" s="19"/>
      <c r="E2051" s="20"/>
      <c r="F2051" s="20"/>
      <c r="G2051" s="20"/>
      <c r="H2051" s="125" t="str">
        <f>IF(F2051="","",VLOOKUP(F2051,'Índice de Preço  INCC-DI FGV'!$A$3:$D$158,4))</f>
        <v/>
      </c>
      <c r="I2051" s="135" t="str">
        <f>IF(F2051="","",($L$2/H2051)-1)</f>
        <v/>
      </c>
      <c r="J2051" s="21"/>
    </row>
    <row r="2052" spans="2:11" x14ac:dyDescent="0.25">
      <c r="B2052" s="7">
        <f>B2045+1</f>
        <v>293</v>
      </c>
      <c r="C2052" s="8" t="s">
        <v>585</v>
      </c>
      <c r="D2052" s="8"/>
      <c r="E2052" s="9" t="s">
        <v>130</v>
      </c>
      <c r="F2052" s="10"/>
      <c r="G2052" s="10">
        <f>IF(G2054="","Verificar",TRUNC(MEDIAN(G2054:G2057),2))</f>
        <v>15.62</v>
      </c>
      <c r="H2052" s="123" t="str">
        <f>IF(F2052="","",VLOOKUP(F2052,'Índice de Preço  INCC-DI FGV'!$A$3:$D$158,4))</f>
        <v/>
      </c>
      <c r="I2052" s="133" t="str">
        <f>IF(F2052="","",($L$2/H2052)-1)</f>
        <v/>
      </c>
      <c r="J2052" s="11">
        <f>IF(J2054="","Verificar",TRUNC(MEDIAN(J2054:J2057),2))</f>
        <v>15.98</v>
      </c>
      <c r="K2052" s="2">
        <f>COUNTA(C2054:C2058)</f>
        <v>3</v>
      </c>
    </row>
    <row r="2053" spans="2:11" x14ac:dyDescent="0.25">
      <c r="B2053" s="12" t="s">
        <v>10</v>
      </c>
      <c r="C2053" s="13" t="s">
        <v>11</v>
      </c>
      <c r="D2053" s="13" t="s">
        <v>12</v>
      </c>
      <c r="E2053" s="14" t="s">
        <v>13</v>
      </c>
      <c r="F2053" s="15" t="s">
        <v>14</v>
      </c>
      <c r="G2053" s="14" t="s">
        <v>7</v>
      </c>
      <c r="H2053" s="124"/>
      <c r="I2053" s="134"/>
      <c r="J2053" s="16"/>
    </row>
    <row r="2054" spans="2:11" x14ac:dyDescent="0.25">
      <c r="B2054" s="22" t="s">
        <v>1023</v>
      </c>
      <c r="C2054" s="23" t="s">
        <v>581</v>
      </c>
      <c r="D2054" s="25" t="s">
        <v>853</v>
      </c>
      <c r="E2054" s="25" t="s">
        <v>852</v>
      </c>
      <c r="F2054" s="26">
        <v>44767</v>
      </c>
      <c r="G2054" s="103">
        <v>13</v>
      </c>
      <c r="H2054" s="146">
        <f>IF(F2054="","",IF(F2054&gt;$L$3,"",VLOOKUP(F2054,'Índice de Preço  INCC-DI FGV'!$A$3:$D$158,4)))</f>
        <v>1043.76</v>
      </c>
      <c r="I2054" s="147">
        <f t="shared" ref="I2054:I2057" si="593">IF(F2054="","",IF(F2054&gt;$L$3,"",($L$2/H2054)-1))</f>
        <v>2.3146125546102736E-2</v>
      </c>
      <c r="J2054" s="148">
        <f t="shared" ref="J2054:J2057" si="594">IF(G2054="","",IF(F2054&gt;$L$3,G2054,G2054*(1+I2054)))</f>
        <v>13.300899632099336</v>
      </c>
    </row>
    <row r="2055" spans="2:11" x14ac:dyDescent="0.25">
      <c r="B2055" s="24" t="s">
        <v>858</v>
      </c>
      <c r="C2055" s="23" t="s">
        <v>61</v>
      </c>
      <c r="D2055" s="23" t="s">
        <v>857</v>
      </c>
      <c r="E2055" s="25" t="s">
        <v>856</v>
      </c>
      <c r="F2055" s="26">
        <v>44768</v>
      </c>
      <c r="G2055" s="102">
        <v>17.059999999999999</v>
      </c>
      <c r="H2055" s="146">
        <f>IF(F2055="","",IF(F2055&gt;$L$3,"",VLOOKUP(F2055,'Índice de Preço  INCC-DI FGV'!$A$3:$D$158,4)))</f>
        <v>1043.76</v>
      </c>
      <c r="I2055" s="147">
        <f t="shared" si="593"/>
        <v>2.3146125546102736E-2</v>
      </c>
      <c r="J2055" s="148">
        <f t="shared" si="594"/>
        <v>17.454872901816511</v>
      </c>
    </row>
    <row r="2056" spans="2:11" x14ac:dyDescent="0.25">
      <c r="B2056" s="24" t="s">
        <v>1047</v>
      </c>
      <c r="C2056" s="23" t="s">
        <v>1048</v>
      </c>
      <c r="D2056" s="23" t="s">
        <v>855</v>
      </c>
      <c r="E2056" s="25" t="s">
        <v>854</v>
      </c>
      <c r="F2056" s="26">
        <v>44767</v>
      </c>
      <c r="G2056" s="102">
        <v>15.62</v>
      </c>
      <c r="H2056" s="146">
        <f>IF(F2056="","",IF(F2056&gt;$L$3,"",VLOOKUP(F2056,'Índice de Preço  INCC-DI FGV'!$A$3:$D$158,4)))</f>
        <v>1043.76</v>
      </c>
      <c r="I2056" s="147">
        <f t="shared" si="593"/>
        <v>2.3146125546102736E-2</v>
      </c>
      <c r="J2056" s="148">
        <f t="shared" si="594"/>
        <v>15.981542481030123</v>
      </c>
    </row>
    <row r="2057" spans="2:11" x14ac:dyDescent="0.25">
      <c r="B2057" s="24"/>
      <c r="C2057" s="23"/>
      <c r="D2057" s="23"/>
      <c r="E2057" s="25"/>
      <c r="F2057" s="26"/>
      <c r="G2057" s="102"/>
      <c r="H2057" s="146" t="str">
        <f>IF(F2057="","",IF(F2057&gt;$L$3,"",VLOOKUP(F2057,'Índice de Preço  INCC-DI FGV'!$A$3:$D$158,4)))</f>
        <v/>
      </c>
      <c r="I2057" s="147" t="str">
        <f t="shared" si="593"/>
        <v/>
      </c>
      <c r="J2057" s="148" t="str">
        <f t="shared" si="594"/>
        <v/>
      </c>
    </row>
    <row r="2058" spans="2:11" x14ac:dyDescent="0.25">
      <c r="B2058" s="17" t="s">
        <v>22</v>
      </c>
      <c r="C2058" s="18"/>
      <c r="D2058" s="19"/>
      <c r="E2058" s="20"/>
      <c r="F2058" s="20"/>
      <c r="G2058" s="20"/>
      <c r="H2058" s="125" t="str">
        <f>IF(F2058="","",VLOOKUP(F2058,'Índice de Preço  INCC-DI FGV'!$A$3:$D$158,4))</f>
        <v/>
      </c>
      <c r="I2058" s="135" t="str">
        <f>IF(F2058="","",($L$2/H2058)-1)</f>
        <v/>
      </c>
      <c r="J2058" s="21"/>
    </row>
    <row r="2059" spans="2:11" x14ac:dyDescent="0.25">
      <c r="B2059" s="7">
        <f>B2052+1</f>
        <v>294</v>
      </c>
      <c r="C2059" s="8" t="s">
        <v>586</v>
      </c>
      <c r="D2059" s="8"/>
      <c r="E2059" s="9" t="s">
        <v>130</v>
      </c>
      <c r="F2059" s="10"/>
      <c r="G2059" s="10">
        <f>IF(G2061="","Verificar",TRUNC(MEDIAN(G2061:G2064),2))</f>
        <v>19.23</v>
      </c>
      <c r="H2059" s="123" t="str">
        <f>IF(F2059="","",VLOOKUP(F2059,'Índice de Preço  INCC-DI FGV'!$A$3:$D$158,4))</f>
        <v/>
      </c>
      <c r="I2059" s="133" t="str">
        <f>IF(F2059="","",($L$2/H2059)-1)</f>
        <v/>
      </c>
      <c r="J2059" s="11">
        <f>IF(J2061="","Verificar",TRUNC(MEDIAN(J2061:J2064),2))</f>
        <v>19.670000000000002</v>
      </c>
      <c r="K2059" s="2">
        <f>COUNTA(C2061:C2065)</f>
        <v>3</v>
      </c>
    </row>
    <row r="2060" spans="2:11" x14ac:dyDescent="0.25">
      <c r="B2060" s="12" t="s">
        <v>10</v>
      </c>
      <c r="C2060" s="13" t="s">
        <v>11</v>
      </c>
      <c r="D2060" s="13" t="s">
        <v>12</v>
      </c>
      <c r="E2060" s="14" t="s">
        <v>13</v>
      </c>
      <c r="F2060" s="15" t="s">
        <v>14</v>
      </c>
      <c r="G2060" s="14" t="s">
        <v>7</v>
      </c>
      <c r="H2060" s="124"/>
      <c r="I2060" s="134"/>
      <c r="J2060" s="16"/>
    </row>
    <row r="2061" spans="2:11" x14ac:dyDescent="0.25">
      <c r="B2061" s="22" t="s">
        <v>1023</v>
      </c>
      <c r="C2061" s="23" t="s">
        <v>581</v>
      </c>
      <c r="D2061" s="25" t="s">
        <v>853</v>
      </c>
      <c r="E2061" s="25" t="s">
        <v>852</v>
      </c>
      <c r="F2061" s="26">
        <v>44767</v>
      </c>
      <c r="G2061" s="103">
        <v>16</v>
      </c>
      <c r="H2061" s="146">
        <f>IF(F2061="","",IF(F2061&gt;$L$3,"",VLOOKUP(F2061,'Índice de Preço  INCC-DI FGV'!$A$3:$D$158,4)))</f>
        <v>1043.76</v>
      </c>
      <c r="I2061" s="147">
        <f t="shared" ref="I2061:I2064" si="595">IF(F2061="","",IF(F2061&gt;$L$3,"",($L$2/H2061)-1))</f>
        <v>2.3146125546102736E-2</v>
      </c>
      <c r="J2061" s="148">
        <f t="shared" ref="J2061:J2064" si="596">IF(G2061="","",IF(F2061&gt;$L$3,G2061,G2061*(1+I2061)))</f>
        <v>16.370338008737644</v>
      </c>
    </row>
    <row r="2062" spans="2:11" x14ac:dyDescent="0.25">
      <c r="B2062" s="24" t="s">
        <v>858</v>
      </c>
      <c r="C2062" s="23" t="s">
        <v>61</v>
      </c>
      <c r="D2062" s="23" t="s">
        <v>857</v>
      </c>
      <c r="E2062" s="25" t="s">
        <v>856</v>
      </c>
      <c r="F2062" s="26">
        <v>44768</v>
      </c>
      <c r="G2062" s="102">
        <v>20.99</v>
      </c>
      <c r="H2062" s="146">
        <f>IF(F2062="","",IF(F2062&gt;$L$3,"",VLOOKUP(F2062,'Índice de Preço  INCC-DI FGV'!$A$3:$D$158,4)))</f>
        <v>1043.76</v>
      </c>
      <c r="I2062" s="147">
        <f t="shared" si="595"/>
        <v>2.3146125546102736E-2</v>
      </c>
      <c r="J2062" s="148">
        <f t="shared" si="596"/>
        <v>21.475837175212696</v>
      </c>
    </row>
    <row r="2063" spans="2:11" x14ac:dyDescent="0.25">
      <c r="B2063" s="24" t="s">
        <v>1047</v>
      </c>
      <c r="C2063" s="23" t="s">
        <v>1048</v>
      </c>
      <c r="D2063" s="23" t="s">
        <v>855</v>
      </c>
      <c r="E2063" s="25" t="s">
        <v>854</v>
      </c>
      <c r="F2063" s="26">
        <v>44767</v>
      </c>
      <c r="G2063" s="102">
        <v>19.23</v>
      </c>
      <c r="H2063" s="146">
        <f>IF(F2063="","",IF(F2063&gt;$L$3,"",VLOOKUP(F2063,'Índice de Preço  INCC-DI FGV'!$A$3:$D$158,4)))</f>
        <v>1043.76</v>
      </c>
      <c r="I2063" s="147">
        <f t="shared" si="595"/>
        <v>2.3146125546102736E-2</v>
      </c>
      <c r="J2063" s="148">
        <f t="shared" si="596"/>
        <v>19.675099994251557</v>
      </c>
    </row>
    <row r="2064" spans="2:11" x14ac:dyDescent="0.25">
      <c r="B2064" s="24"/>
      <c r="C2064" s="23"/>
      <c r="D2064" s="23"/>
      <c r="E2064" s="25"/>
      <c r="F2064" s="26"/>
      <c r="G2064" s="102"/>
      <c r="H2064" s="146" t="str">
        <f>IF(F2064="","",IF(F2064&gt;$L$3,"",VLOOKUP(F2064,'Índice de Preço  INCC-DI FGV'!$A$3:$D$158,4)))</f>
        <v/>
      </c>
      <c r="I2064" s="147" t="str">
        <f t="shared" si="595"/>
        <v/>
      </c>
      <c r="J2064" s="148" t="str">
        <f t="shared" si="596"/>
        <v/>
      </c>
    </row>
    <row r="2065" spans="2:11" x14ac:dyDescent="0.25">
      <c r="B2065" s="17" t="s">
        <v>22</v>
      </c>
      <c r="C2065" s="18"/>
      <c r="D2065" s="19"/>
      <c r="E2065" s="20"/>
      <c r="F2065" s="20"/>
      <c r="G2065" s="20"/>
      <c r="H2065" s="125" t="str">
        <f>IF(F2065="","",VLOOKUP(F2065,'Índice de Preço  INCC-DI FGV'!$A$3:$D$158,4))</f>
        <v/>
      </c>
      <c r="I2065" s="135" t="str">
        <f>IF(F2065="","",($L$2/H2065)-1)</f>
        <v/>
      </c>
      <c r="J2065" s="21"/>
    </row>
    <row r="2066" spans="2:11" x14ac:dyDescent="0.25">
      <c r="B2066" s="7">
        <f>B2059+1</f>
        <v>295</v>
      </c>
      <c r="C2066" s="8" t="s">
        <v>587</v>
      </c>
      <c r="D2066" s="8"/>
      <c r="E2066" s="9" t="s">
        <v>130</v>
      </c>
      <c r="F2066" s="10"/>
      <c r="G2066" s="10">
        <f>IF(G2068="","Verificar",TRUNC(MEDIAN(G2068:G2071),2))</f>
        <v>45.48</v>
      </c>
      <c r="H2066" s="123" t="str">
        <f>IF(F2066="","",VLOOKUP(F2066,'Índice de Preço  INCC-DI FGV'!$A$3:$D$158,4))</f>
        <v/>
      </c>
      <c r="I2066" s="133" t="str">
        <f>IF(F2066="","",($L$2/H2066)-1)</f>
        <v/>
      </c>
      <c r="J2066" s="11">
        <f>IF(J2068="","Verificar",TRUNC(MEDIAN(J2068:J2071),2))</f>
        <v>46.53</v>
      </c>
      <c r="K2066" s="2">
        <f>COUNTA(C2068:C2072)</f>
        <v>3</v>
      </c>
    </row>
    <row r="2067" spans="2:11" x14ac:dyDescent="0.25">
      <c r="B2067" s="12" t="s">
        <v>10</v>
      </c>
      <c r="C2067" s="13" t="s">
        <v>11</v>
      </c>
      <c r="D2067" s="13" t="s">
        <v>12</v>
      </c>
      <c r="E2067" s="14" t="s">
        <v>13</v>
      </c>
      <c r="F2067" s="15" t="s">
        <v>14</v>
      </c>
      <c r="G2067" s="14" t="s">
        <v>7</v>
      </c>
      <c r="H2067" s="124"/>
      <c r="I2067" s="134"/>
      <c r="J2067" s="16"/>
    </row>
    <row r="2068" spans="2:11" x14ac:dyDescent="0.25">
      <c r="B2068" s="22" t="s">
        <v>1023</v>
      </c>
      <c r="C2068" s="23" t="s">
        <v>581</v>
      </c>
      <c r="D2068" s="25" t="s">
        <v>853</v>
      </c>
      <c r="E2068" s="25" t="s">
        <v>852</v>
      </c>
      <c r="F2068" s="26">
        <v>44767</v>
      </c>
      <c r="G2068" s="103">
        <v>35.79</v>
      </c>
      <c r="H2068" s="146">
        <f>IF(F2068="","",IF(F2068&gt;$L$3,"",VLOOKUP(F2068,'Índice de Preço  INCC-DI FGV'!$A$3:$D$158,4)))</f>
        <v>1043.76</v>
      </c>
      <c r="I2068" s="147">
        <f t="shared" ref="I2068:I2071" si="597">IF(F2068="","",IF(F2068&gt;$L$3,"",($L$2/H2068)-1))</f>
        <v>2.3146125546102736E-2</v>
      </c>
      <c r="J2068" s="148">
        <f t="shared" ref="J2068:J2071" si="598">IF(G2068="","",IF(F2068&gt;$L$3,G2068,G2068*(1+I2068)))</f>
        <v>36.618399833295015</v>
      </c>
    </row>
    <row r="2069" spans="2:11" x14ac:dyDescent="0.25">
      <c r="B2069" s="24" t="s">
        <v>858</v>
      </c>
      <c r="C2069" s="23" t="s">
        <v>61</v>
      </c>
      <c r="D2069" s="23" t="s">
        <v>857</v>
      </c>
      <c r="E2069" s="25" t="s">
        <v>856</v>
      </c>
      <c r="F2069" s="26">
        <v>44768</v>
      </c>
      <c r="G2069" s="102">
        <v>46.96</v>
      </c>
      <c r="H2069" s="146">
        <f>IF(F2069="","",IF(F2069&gt;$L$3,"",VLOOKUP(F2069,'Índice de Preço  INCC-DI FGV'!$A$3:$D$158,4)))</f>
        <v>1043.76</v>
      </c>
      <c r="I2069" s="147">
        <f t="shared" si="597"/>
        <v>2.3146125546102736E-2</v>
      </c>
      <c r="J2069" s="148">
        <f t="shared" si="598"/>
        <v>48.046942055644983</v>
      </c>
    </row>
    <row r="2070" spans="2:11" x14ac:dyDescent="0.25">
      <c r="B2070" s="24" t="s">
        <v>1047</v>
      </c>
      <c r="C2070" s="23" t="s">
        <v>1048</v>
      </c>
      <c r="D2070" s="23" t="s">
        <v>855</v>
      </c>
      <c r="E2070" s="25" t="s">
        <v>854</v>
      </c>
      <c r="F2070" s="26">
        <v>44767</v>
      </c>
      <c r="G2070" s="102">
        <v>45.48</v>
      </c>
      <c r="H2070" s="146">
        <f>IF(F2070="","",IF(F2070&gt;$L$3,"",VLOOKUP(F2070,'Índice de Preço  INCC-DI FGV'!$A$3:$D$158,4)))</f>
        <v>1043.76</v>
      </c>
      <c r="I2070" s="147">
        <f t="shared" si="597"/>
        <v>2.3146125546102736E-2</v>
      </c>
      <c r="J2070" s="148">
        <f t="shared" si="598"/>
        <v>46.532685789836748</v>
      </c>
    </row>
    <row r="2071" spans="2:11" x14ac:dyDescent="0.25">
      <c r="B2071" s="24"/>
      <c r="C2071" s="23"/>
      <c r="D2071" s="23"/>
      <c r="E2071" s="25"/>
      <c r="F2071" s="26"/>
      <c r="G2071" s="102"/>
      <c r="H2071" s="146" t="str">
        <f>IF(F2071="","",IF(F2071&gt;$L$3,"",VLOOKUP(F2071,'Índice de Preço  INCC-DI FGV'!$A$3:$D$158,4)))</f>
        <v/>
      </c>
      <c r="I2071" s="147" t="str">
        <f t="shared" si="597"/>
        <v/>
      </c>
      <c r="J2071" s="148" t="str">
        <f t="shared" si="598"/>
        <v/>
      </c>
    </row>
    <row r="2072" spans="2:11" x14ac:dyDescent="0.25">
      <c r="B2072" s="17" t="s">
        <v>22</v>
      </c>
      <c r="C2072" s="18"/>
      <c r="D2072" s="19"/>
      <c r="E2072" s="20"/>
      <c r="F2072" s="20"/>
      <c r="G2072" s="20"/>
      <c r="H2072" s="125" t="str">
        <f>IF(F2072="","",VLOOKUP(F2072,'Índice de Preço  INCC-DI FGV'!$A$3:$D$158,4))</f>
        <v/>
      </c>
      <c r="I2072" s="135" t="str">
        <f>IF(F2072="","",($L$2/H2072)-1)</f>
        <v/>
      </c>
      <c r="J2072" s="21"/>
    </row>
    <row r="2073" spans="2:11" x14ac:dyDescent="0.25">
      <c r="B2073" s="7">
        <f>B2066+1</f>
        <v>296</v>
      </c>
      <c r="C2073" s="8" t="s">
        <v>588</v>
      </c>
      <c r="D2073" s="8"/>
      <c r="E2073" s="9" t="s">
        <v>130</v>
      </c>
      <c r="F2073" s="10"/>
      <c r="G2073" s="10">
        <f>IF(G2075="","Verificar",TRUNC(MEDIAN(G2075:G2078),2))</f>
        <v>122.52</v>
      </c>
      <c r="H2073" s="123" t="str">
        <f>IF(F2073="","",VLOOKUP(F2073,'Índice de Preço  INCC-DI FGV'!$A$3:$D$158,4))</f>
        <v/>
      </c>
      <c r="I2073" s="133" t="str">
        <f>IF(F2073="","",($L$2/H2073)-1)</f>
        <v/>
      </c>
      <c r="J2073" s="11">
        <f>IF(J2075="","Verificar",TRUNC(MEDIAN(J2075:J2078),2))</f>
        <v>125.35</v>
      </c>
      <c r="K2073" s="2">
        <f>COUNTA(C2075:C2079)</f>
        <v>3</v>
      </c>
    </row>
    <row r="2074" spans="2:11" x14ac:dyDescent="0.25">
      <c r="B2074" s="12" t="s">
        <v>10</v>
      </c>
      <c r="C2074" s="13" t="s">
        <v>11</v>
      </c>
      <c r="D2074" s="13" t="s">
        <v>12</v>
      </c>
      <c r="E2074" s="14" t="s">
        <v>13</v>
      </c>
      <c r="F2074" s="15" t="s">
        <v>14</v>
      </c>
      <c r="G2074" s="14" t="s">
        <v>7</v>
      </c>
      <c r="H2074" s="124"/>
      <c r="I2074" s="134"/>
      <c r="J2074" s="16"/>
    </row>
    <row r="2075" spans="2:11" x14ac:dyDescent="0.25">
      <c r="B2075" s="22" t="s">
        <v>1023</v>
      </c>
      <c r="C2075" s="23" t="s">
        <v>581</v>
      </c>
      <c r="D2075" s="25" t="s">
        <v>853</v>
      </c>
      <c r="E2075" s="25" t="s">
        <v>852</v>
      </c>
      <c r="F2075" s="26">
        <v>44767</v>
      </c>
      <c r="G2075" s="103">
        <v>101.96</v>
      </c>
      <c r="H2075" s="146">
        <f>IF(F2075="","",IF(F2075&gt;$L$3,"",VLOOKUP(F2075,'Índice de Preço  INCC-DI FGV'!$A$3:$D$158,4)))</f>
        <v>1043.76</v>
      </c>
      <c r="I2075" s="147">
        <f t="shared" ref="I2075:I2078" si="599">IF(F2075="","",IF(F2075&gt;$L$3,"",($L$2/H2075)-1))</f>
        <v>2.3146125546102736E-2</v>
      </c>
      <c r="J2075" s="148">
        <f t="shared" ref="J2075:J2078" si="600">IF(G2075="","",IF(F2075&gt;$L$3,G2075,G2075*(1+I2075)))</f>
        <v>104.31997896068063</v>
      </c>
    </row>
    <row r="2076" spans="2:11" x14ac:dyDescent="0.25">
      <c r="B2076" s="24" t="s">
        <v>858</v>
      </c>
      <c r="C2076" s="23" t="s">
        <v>61</v>
      </c>
      <c r="D2076" s="23" t="s">
        <v>857</v>
      </c>
      <c r="E2076" s="25" t="s">
        <v>856</v>
      </c>
      <c r="F2076" s="26">
        <v>44768</v>
      </c>
      <c r="G2076" s="102">
        <v>133.77000000000001</v>
      </c>
      <c r="H2076" s="146">
        <f>IF(F2076="","",IF(F2076&gt;$L$3,"",VLOOKUP(F2076,'Índice de Preço  INCC-DI FGV'!$A$3:$D$158,4)))</f>
        <v>1043.76</v>
      </c>
      <c r="I2076" s="147">
        <f t="shared" si="599"/>
        <v>2.3146125546102736E-2</v>
      </c>
      <c r="J2076" s="148">
        <f t="shared" si="600"/>
        <v>136.86625721430218</v>
      </c>
    </row>
    <row r="2077" spans="2:11" x14ac:dyDescent="0.25">
      <c r="B2077" s="24" t="s">
        <v>1047</v>
      </c>
      <c r="C2077" s="23" t="s">
        <v>1048</v>
      </c>
      <c r="D2077" s="23" t="s">
        <v>855</v>
      </c>
      <c r="E2077" s="25" t="s">
        <v>854</v>
      </c>
      <c r="F2077" s="26">
        <v>44767</v>
      </c>
      <c r="G2077" s="102">
        <v>122.52</v>
      </c>
      <c r="H2077" s="146">
        <f>IF(F2077="","",IF(F2077&gt;$L$3,"",VLOOKUP(F2077,'Índice de Preço  INCC-DI FGV'!$A$3:$D$158,4)))</f>
        <v>1043.76</v>
      </c>
      <c r="I2077" s="147">
        <f t="shared" si="599"/>
        <v>2.3146125546102736E-2</v>
      </c>
      <c r="J2077" s="148">
        <f t="shared" si="600"/>
        <v>125.3558633019085</v>
      </c>
    </row>
    <row r="2078" spans="2:11" x14ac:dyDescent="0.25">
      <c r="B2078" s="24"/>
      <c r="C2078" s="23"/>
      <c r="D2078" s="23"/>
      <c r="E2078" s="25"/>
      <c r="F2078" s="26"/>
      <c r="G2078" s="102"/>
      <c r="H2078" s="146" t="str">
        <f>IF(F2078="","",IF(F2078&gt;$L$3,"",VLOOKUP(F2078,'Índice de Preço  INCC-DI FGV'!$A$3:$D$158,4)))</f>
        <v/>
      </c>
      <c r="I2078" s="147" t="str">
        <f t="shared" si="599"/>
        <v/>
      </c>
      <c r="J2078" s="148" t="str">
        <f t="shared" si="600"/>
        <v/>
      </c>
    </row>
    <row r="2079" spans="2:11" x14ac:dyDescent="0.25">
      <c r="B2079" s="17" t="s">
        <v>22</v>
      </c>
      <c r="C2079" s="18"/>
      <c r="D2079" s="19"/>
      <c r="E2079" s="20"/>
      <c r="F2079" s="20"/>
      <c r="G2079" s="20"/>
      <c r="H2079" s="125" t="str">
        <f>IF(F2079="","",VLOOKUP(F2079,'Índice de Preço  INCC-DI FGV'!$A$3:$D$158,4))</f>
        <v/>
      </c>
      <c r="I2079" s="135" t="str">
        <f>IF(F2079="","",($L$2/H2079)-1)</f>
        <v/>
      </c>
      <c r="J2079" s="21"/>
    </row>
    <row r="2080" spans="2:11" x14ac:dyDescent="0.25">
      <c r="B2080" s="7">
        <f>B2073+1</f>
        <v>297</v>
      </c>
      <c r="C2080" s="8" t="s">
        <v>589</v>
      </c>
      <c r="D2080" s="8"/>
      <c r="E2080" s="9" t="s">
        <v>130</v>
      </c>
      <c r="F2080" s="10"/>
      <c r="G2080" s="10">
        <f>IF(G2082="","Verificar",TRUNC(MEDIAN(G2082:G2085),2))</f>
        <v>189.67</v>
      </c>
      <c r="H2080" s="123" t="str">
        <f>IF(F2080="","",VLOOKUP(F2080,'Índice de Preço  INCC-DI FGV'!$A$3:$D$158,4))</f>
        <v/>
      </c>
      <c r="I2080" s="133" t="str">
        <f>IF(F2080="","",($L$2/H2080)-1)</f>
        <v/>
      </c>
      <c r="J2080" s="11">
        <f>IF(J2082="","Verificar",TRUNC(MEDIAN(J2082:J2085),2))</f>
        <v>194.06</v>
      </c>
      <c r="K2080" s="2">
        <f>COUNTA(C2082:C2086)</f>
        <v>3</v>
      </c>
    </row>
    <row r="2081" spans="2:15" x14ac:dyDescent="0.25">
      <c r="B2081" s="12" t="s">
        <v>10</v>
      </c>
      <c r="C2081" s="13" t="s">
        <v>11</v>
      </c>
      <c r="D2081" s="13" t="s">
        <v>12</v>
      </c>
      <c r="E2081" s="14" t="s">
        <v>13</v>
      </c>
      <c r="F2081" s="15" t="s">
        <v>14</v>
      </c>
      <c r="G2081" s="14" t="s">
        <v>7</v>
      </c>
      <c r="H2081" s="124"/>
      <c r="I2081" s="134"/>
      <c r="J2081" s="16"/>
    </row>
    <row r="2082" spans="2:15" x14ac:dyDescent="0.25">
      <c r="B2082" s="22" t="s">
        <v>1023</v>
      </c>
      <c r="C2082" s="23" t="s">
        <v>581</v>
      </c>
      <c r="D2082" s="25" t="s">
        <v>853</v>
      </c>
      <c r="E2082" s="25" t="s">
        <v>852</v>
      </c>
      <c r="F2082" s="26">
        <v>44767</v>
      </c>
      <c r="G2082" s="103">
        <v>157.85</v>
      </c>
      <c r="H2082" s="146">
        <f>IF(F2082="","",IF(F2082&gt;$L$3,"",VLOOKUP(F2082,'Índice de Preço  INCC-DI FGV'!$A$3:$D$158,4)))</f>
        <v>1043.76</v>
      </c>
      <c r="I2082" s="147">
        <f t="shared" ref="I2082:I2085" si="601">IF(F2082="","",IF(F2082&gt;$L$3,"",($L$2/H2082)-1))</f>
        <v>2.3146125546102736E-2</v>
      </c>
      <c r="J2082" s="148">
        <f t="shared" ref="J2082:J2085" si="602">IF(G2082="","",IF(F2082&gt;$L$3,G2082,G2082*(1+I2082)))</f>
        <v>161.50361591745232</v>
      </c>
    </row>
    <row r="2083" spans="2:15" x14ac:dyDescent="0.25">
      <c r="B2083" s="24" t="s">
        <v>858</v>
      </c>
      <c r="C2083" s="23" t="s">
        <v>61</v>
      </c>
      <c r="D2083" s="23" t="s">
        <v>857</v>
      </c>
      <c r="E2083" s="25" t="s">
        <v>856</v>
      </c>
      <c r="F2083" s="26">
        <v>44768</v>
      </c>
      <c r="G2083" s="102">
        <v>207.1</v>
      </c>
      <c r="H2083" s="146">
        <f>IF(F2083="","",IF(F2083&gt;$L$3,"",VLOOKUP(F2083,'Índice de Preço  INCC-DI FGV'!$A$3:$D$158,4)))</f>
        <v>1043.76</v>
      </c>
      <c r="I2083" s="147">
        <f t="shared" si="601"/>
        <v>2.3146125546102736E-2</v>
      </c>
      <c r="J2083" s="148">
        <f t="shared" si="602"/>
        <v>211.89356260059787</v>
      </c>
    </row>
    <row r="2084" spans="2:15" x14ac:dyDescent="0.25">
      <c r="B2084" s="24" t="s">
        <v>1047</v>
      </c>
      <c r="C2084" s="23" t="s">
        <v>1048</v>
      </c>
      <c r="D2084" s="23" t="s">
        <v>855</v>
      </c>
      <c r="E2084" s="25" t="s">
        <v>854</v>
      </c>
      <c r="F2084" s="26">
        <v>44767</v>
      </c>
      <c r="G2084" s="102">
        <v>189.67</v>
      </c>
      <c r="H2084" s="146">
        <f>IF(F2084="","",IF(F2084&gt;$L$3,"",VLOOKUP(F2084,'Índice de Preço  INCC-DI FGV'!$A$3:$D$158,4)))</f>
        <v>1043.76</v>
      </c>
      <c r="I2084" s="147">
        <f t="shared" si="601"/>
        <v>2.3146125546102736E-2</v>
      </c>
      <c r="J2084" s="148">
        <f t="shared" si="602"/>
        <v>194.06012563232929</v>
      </c>
    </row>
    <row r="2085" spans="2:15" x14ac:dyDescent="0.25">
      <c r="B2085" s="24"/>
      <c r="C2085" s="23"/>
      <c r="D2085" s="23"/>
      <c r="E2085" s="25"/>
      <c r="F2085" s="26"/>
      <c r="G2085" s="102"/>
      <c r="H2085" s="146" t="str">
        <f>IF(F2085="","",IF(F2085&gt;$L$3,"",VLOOKUP(F2085,'Índice de Preço  INCC-DI FGV'!$A$3:$D$158,4)))</f>
        <v/>
      </c>
      <c r="I2085" s="147" t="str">
        <f t="shared" si="601"/>
        <v/>
      </c>
      <c r="J2085" s="148" t="str">
        <f t="shared" si="602"/>
        <v/>
      </c>
    </row>
    <row r="2086" spans="2:15" x14ac:dyDescent="0.25">
      <c r="B2086" s="17" t="s">
        <v>22</v>
      </c>
      <c r="C2086" s="18"/>
      <c r="D2086" s="19"/>
      <c r="E2086" s="20"/>
      <c r="F2086" s="20"/>
      <c r="G2086" s="20"/>
      <c r="H2086" s="125" t="str">
        <f>IF(F2086="","",VLOOKUP(F2086,'Índice de Preço  INCC-DI FGV'!$A$3:$D$158,4))</f>
        <v/>
      </c>
      <c r="I2086" s="135" t="str">
        <f>IF(F2086="","",($L$2/H2086)-1)</f>
        <v/>
      </c>
      <c r="J2086" s="21"/>
    </row>
    <row r="2087" spans="2:15" x14ac:dyDescent="0.25">
      <c r="B2087" s="7">
        <f>B2080+1</f>
        <v>298</v>
      </c>
      <c r="C2087" s="8" t="s">
        <v>590</v>
      </c>
      <c r="D2087" s="8"/>
      <c r="E2087" s="9" t="s">
        <v>130</v>
      </c>
      <c r="F2087" s="10"/>
      <c r="G2087" s="10">
        <f>IF(G2089="","Verificar",TRUNC(MEDIAN(G2089:G2092),2))</f>
        <v>1691.99</v>
      </c>
      <c r="H2087" s="123" t="str">
        <f>IF(F2087="","",VLOOKUP(F2087,'Índice de Preço  INCC-DI FGV'!$A$3:$D$158,4))</f>
        <v/>
      </c>
      <c r="I2087" s="133" t="str">
        <f>IF(F2087="","",($L$2/H2087)-1)</f>
        <v/>
      </c>
      <c r="J2087" s="11">
        <f>IF(J2089="","Verificar",TRUNC(MEDIAN(J2089:J2092),2))</f>
        <v>1729.63</v>
      </c>
      <c r="K2087" s="2">
        <f>COUNTA(C2089:C2093)</f>
        <v>1</v>
      </c>
    </row>
    <row r="2088" spans="2:15" x14ac:dyDescent="0.25">
      <c r="B2088" s="12" t="s">
        <v>10</v>
      </c>
      <c r="C2088" s="13" t="s">
        <v>11</v>
      </c>
      <c r="D2088" s="13" t="s">
        <v>12</v>
      </c>
      <c r="E2088" s="14" t="s">
        <v>13</v>
      </c>
      <c r="F2088" s="15" t="s">
        <v>14</v>
      </c>
      <c r="G2088" s="14" t="s">
        <v>7</v>
      </c>
      <c r="H2088" s="124"/>
      <c r="I2088" s="134"/>
      <c r="J2088" s="16"/>
    </row>
    <row r="2089" spans="2:15" x14ac:dyDescent="0.25">
      <c r="B2089" s="22" t="s">
        <v>1073</v>
      </c>
      <c r="C2089" s="23" t="s">
        <v>591</v>
      </c>
      <c r="D2089" s="23"/>
      <c r="E2089" s="32"/>
      <c r="F2089" s="26">
        <v>44784</v>
      </c>
      <c r="G2089" s="103">
        <v>1691.99</v>
      </c>
      <c r="H2089" s="146">
        <f>IF(F2089="","",IF(F2089&gt;$L$3,"",VLOOKUP(F2089,'Índice de Preço  INCC-DI FGV'!$A$3:$D$158,4)))</f>
        <v>1044.6790000000001</v>
      </c>
      <c r="I2089" s="147">
        <f t="shared" ref="I2089:I2092" si="603">IF(F2089="","",IF(F2089&gt;$L$3,"",($L$2/H2089)-1))</f>
        <v>2.2246067930914659E-2</v>
      </c>
      <c r="J2089" s="148">
        <f t="shared" ref="J2089:J2092" si="604">IF(G2089="","",IF(F2089&gt;$L$3,G2089,G2089*(1+I2089)))</f>
        <v>1729.6301244784283</v>
      </c>
    </row>
    <row r="2090" spans="2:15" x14ac:dyDescent="0.25">
      <c r="B2090" s="22"/>
      <c r="C2090" s="23"/>
      <c r="D2090" s="23"/>
      <c r="E2090" s="32"/>
      <c r="F2090" s="33"/>
      <c r="G2090" s="102"/>
      <c r="H2090" s="146" t="str">
        <f>IF(F2090="","",IF(F2090&gt;$L$3,"",VLOOKUP(F2090,'Índice de Preço  INCC-DI FGV'!$A$3:$D$158,4)))</f>
        <v/>
      </c>
      <c r="I2090" s="147" t="str">
        <f t="shared" si="603"/>
        <v/>
      </c>
      <c r="J2090" s="148" t="str">
        <f t="shared" si="604"/>
        <v/>
      </c>
    </row>
    <row r="2091" spans="2:15" x14ac:dyDescent="0.25">
      <c r="B2091" s="22"/>
      <c r="C2091" s="23"/>
      <c r="D2091" s="23"/>
      <c r="E2091" s="32"/>
      <c r="F2091" s="33"/>
      <c r="G2091" s="102"/>
      <c r="H2091" s="146" t="str">
        <f>IF(F2091="","",IF(F2091&gt;$L$3,"",VLOOKUP(F2091,'Índice de Preço  INCC-DI FGV'!$A$3:$D$158,4)))</f>
        <v/>
      </c>
      <c r="I2091" s="147" t="str">
        <f t="shared" si="603"/>
        <v/>
      </c>
      <c r="J2091" s="148" t="str">
        <f t="shared" si="604"/>
        <v/>
      </c>
    </row>
    <row r="2092" spans="2:15" x14ac:dyDescent="0.25">
      <c r="B2092" s="22"/>
      <c r="C2092" s="23"/>
      <c r="D2092" s="23"/>
      <c r="E2092" s="32"/>
      <c r="F2092" s="33"/>
      <c r="G2092" s="102"/>
      <c r="H2092" s="146" t="str">
        <f>IF(F2092="","",IF(F2092&gt;$L$3,"",VLOOKUP(F2092,'Índice de Preço  INCC-DI FGV'!$A$3:$D$158,4)))</f>
        <v/>
      </c>
      <c r="I2092" s="147" t="str">
        <f t="shared" si="603"/>
        <v/>
      </c>
      <c r="J2092" s="148" t="str">
        <f t="shared" si="604"/>
        <v/>
      </c>
    </row>
    <row r="2093" spans="2:15" x14ac:dyDescent="0.25">
      <c r="B2093" s="17" t="s">
        <v>22</v>
      </c>
      <c r="C2093" s="18"/>
      <c r="D2093" s="19"/>
      <c r="E2093" s="20"/>
      <c r="F2093" s="20"/>
      <c r="G2093" s="20"/>
      <c r="H2093" s="125" t="str">
        <f>IF(F2093="","",VLOOKUP(F2093,'Índice de Preço  INCC-DI FGV'!$A$3:$D$158,4))</f>
        <v/>
      </c>
      <c r="I2093" s="135" t="str">
        <f>IF(F2093="","",($L$2/H2093)-1)</f>
        <v/>
      </c>
      <c r="J2093" s="21"/>
    </row>
    <row r="2094" spans="2:15" ht="22.5" x14ac:dyDescent="0.25">
      <c r="B2094" s="7">
        <f>B2087+1</f>
        <v>299</v>
      </c>
      <c r="C2094" s="8" t="s">
        <v>592</v>
      </c>
      <c r="D2094" s="8"/>
      <c r="E2094" s="9" t="s">
        <v>130</v>
      </c>
      <c r="F2094" s="10"/>
      <c r="G2094" s="10">
        <f>IF(G2096="","Verificar",TRUNC(MEDIAN(G2096:G2099),2))</f>
        <v>354.77</v>
      </c>
      <c r="H2094" s="123" t="str">
        <f>IF(F2094="","",VLOOKUP(F2094,'Índice de Preço  INCC-DI FGV'!$A$3:$D$158,4))</f>
        <v/>
      </c>
      <c r="I2094" s="133" t="str">
        <f>IF(F2094="","",($L$2/H2094)-1)</f>
        <v/>
      </c>
      <c r="J2094" s="11">
        <f>IF(J2096="","Verificar",TRUNC(MEDIAN(J2096:J2099),2))</f>
        <v>358.63</v>
      </c>
      <c r="K2094" s="2">
        <f>COUNTA(C2096:C2100)</f>
        <v>3</v>
      </c>
    </row>
    <row r="2095" spans="2:15" x14ac:dyDescent="0.25">
      <c r="B2095" s="12" t="s">
        <v>10</v>
      </c>
      <c r="C2095" s="13" t="s">
        <v>11</v>
      </c>
      <c r="D2095" s="13" t="s">
        <v>12</v>
      </c>
      <c r="E2095" s="14" t="s">
        <v>13</v>
      </c>
      <c r="F2095" s="15" t="s">
        <v>14</v>
      </c>
      <c r="G2095" s="14" t="s">
        <v>7</v>
      </c>
      <c r="H2095" s="124"/>
      <c r="I2095" s="134"/>
      <c r="J2095" s="16"/>
    </row>
    <row r="2096" spans="2:15" ht="22.5" x14ac:dyDescent="0.25">
      <c r="B2096" s="24" t="s">
        <v>1169</v>
      </c>
      <c r="C2096" s="23" t="s">
        <v>1170</v>
      </c>
      <c r="D2096" s="23" t="s">
        <v>1171</v>
      </c>
      <c r="E2096" s="25" t="s">
        <v>1172</v>
      </c>
      <c r="F2096" s="26">
        <v>44942</v>
      </c>
      <c r="G2096" s="103">
        <f>1419.11/4</f>
        <v>354.77749999999997</v>
      </c>
      <c r="H2096" s="146">
        <f>IF(F2096="","",IF(F2096&gt;$L$3,"",VLOOKUP(F2096,'Índice de Preço  INCC-DI FGV'!$A$3:$D$158,4)))</f>
        <v>1056.4179999999999</v>
      </c>
      <c r="I2096" s="147">
        <f t="shared" ref="I2096:I2099" si="605">IF(F2096="","",IF(F2096&gt;$L$3,"",($L$2/H2096)-1))</f>
        <v>1.0886789130817753E-2</v>
      </c>
      <c r="J2096" s="148">
        <f t="shared" ref="J2096:J2099" si="606">IF(G2096="","",IF(F2096&gt;$L$3,G2096,G2096*(1+I2096)))</f>
        <v>358.6398878308587</v>
      </c>
      <c r="M2096" s="2">
        <f>548.79</f>
        <v>548.79</v>
      </c>
      <c r="N2096" s="2">
        <f>M2096/3</f>
        <v>182.92999999999998</v>
      </c>
      <c r="O2096" s="2">
        <f>0.85*N2096</f>
        <v>155.49049999999997</v>
      </c>
    </row>
    <row r="2097" spans="2:14" ht="45" x14ac:dyDescent="0.25">
      <c r="B2097" s="22" t="s">
        <v>1168</v>
      </c>
      <c r="C2097" s="23" t="s">
        <v>1167</v>
      </c>
      <c r="D2097" s="23"/>
      <c r="E2097" s="32" t="s">
        <v>1166</v>
      </c>
      <c r="F2097" s="33">
        <v>44942</v>
      </c>
      <c r="G2097" s="103">
        <f>548.33/3*0.85</f>
        <v>155.36016666666666</v>
      </c>
      <c r="H2097" s="146">
        <f>IF(F2097="","",IF(F2097&gt;$L$3,"",VLOOKUP(F2097,'Índice de Preço  INCC-DI FGV'!$A$3:$D$158,4)))</f>
        <v>1056.4179999999999</v>
      </c>
      <c r="I2097" s="147">
        <f t="shared" si="605"/>
        <v>1.0886789130817753E-2</v>
      </c>
      <c r="J2097" s="148">
        <f t="shared" si="606"/>
        <v>157.05154004049535</v>
      </c>
      <c r="M2097" s="2">
        <v>209.14</v>
      </c>
      <c r="N2097" s="2">
        <f>0.85*M2097</f>
        <v>177.76899999999998</v>
      </c>
    </row>
    <row r="2098" spans="2:14" x14ac:dyDescent="0.25">
      <c r="B2098" s="24" t="s">
        <v>1025</v>
      </c>
      <c r="C2098" s="23" t="s">
        <v>48</v>
      </c>
      <c r="D2098" s="23" t="s">
        <v>692</v>
      </c>
      <c r="E2098" s="25" t="s">
        <v>693</v>
      </c>
      <c r="F2098" s="26">
        <v>44798</v>
      </c>
      <c r="G2098" s="101">
        <v>7994.58</v>
      </c>
      <c r="H2098" s="146">
        <f>IF(F2098="","",IF(F2098&gt;$L$3,"",VLOOKUP(F2098,'Índice de Preço  INCC-DI FGV'!$A$3:$D$158,4)))</f>
        <v>1044.6790000000001</v>
      </c>
      <c r="I2098" s="147">
        <f t="shared" si="605"/>
        <v>2.2246067930914659E-2</v>
      </c>
      <c r="J2098" s="148">
        <f t="shared" si="606"/>
        <v>8172.4279697591319</v>
      </c>
    </row>
    <row r="2099" spans="2:14" x14ac:dyDescent="0.25">
      <c r="B2099" s="24"/>
      <c r="C2099" s="23"/>
      <c r="D2099" s="23"/>
      <c r="E2099" s="25"/>
      <c r="F2099" s="26"/>
      <c r="G2099" s="101"/>
      <c r="H2099" s="146" t="str">
        <f>IF(F2099="","",IF(F2099&gt;$L$3,"",VLOOKUP(F2099,'Índice de Preço  INCC-DI FGV'!$A$3:$D$158,4)))</f>
        <v/>
      </c>
      <c r="I2099" s="147" t="str">
        <f t="shared" si="605"/>
        <v/>
      </c>
      <c r="J2099" s="148" t="str">
        <f t="shared" si="606"/>
        <v/>
      </c>
    </row>
    <row r="2100" spans="2:14" x14ac:dyDescent="0.25">
      <c r="B2100" s="17" t="s">
        <v>22</v>
      </c>
      <c r="C2100" s="18"/>
      <c r="D2100" s="19"/>
      <c r="E2100" s="20"/>
      <c r="F2100" s="20"/>
      <c r="G2100" s="20"/>
      <c r="H2100" s="125" t="str">
        <f>IF(F2100="","",VLOOKUP(F2100,'Índice de Preço  INCC-DI FGV'!$A$3:$D$158,4))</f>
        <v/>
      </c>
      <c r="I2100" s="135" t="str">
        <f>IF(F2100="","",($L$2/H2100)-1)</f>
        <v/>
      </c>
      <c r="J2100" s="21"/>
    </row>
    <row r="2101" spans="2:14" ht="22.5" x14ac:dyDescent="0.25">
      <c r="B2101" s="7">
        <f>B2094+1</f>
        <v>300</v>
      </c>
      <c r="C2101" s="8" t="s">
        <v>593</v>
      </c>
      <c r="D2101" s="8"/>
      <c r="E2101" s="9" t="s">
        <v>130</v>
      </c>
      <c r="F2101" s="10"/>
      <c r="G2101" s="10">
        <f>IF(G2103="","Verificar",TRUNC(MEDIAN(G2103:G2106),2))</f>
        <v>1689.68</v>
      </c>
      <c r="H2101" s="123" t="str">
        <f>IF(F2101="","",VLOOKUP(F2101,'Índice de Preço  INCC-DI FGV'!$A$3:$D$158,4))</f>
        <v/>
      </c>
      <c r="I2101" s="133" t="str">
        <f>IF(F2101="","",($L$2/H2101)-1)</f>
        <v/>
      </c>
      <c r="J2101" s="11">
        <f>IF(J2103="","Verificar",TRUNC(MEDIAN(J2103:J2106),2))</f>
        <v>1708.08</v>
      </c>
      <c r="K2101" s="2">
        <f>COUNTA(C2103:C2107)</f>
        <v>3</v>
      </c>
      <c r="L2101" s="4"/>
    </row>
    <row r="2102" spans="2:14" x14ac:dyDescent="0.25">
      <c r="B2102" s="12" t="s">
        <v>10</v>
      </c>
      <c r="C2102" s="13" t="s">
        <v>11</v>
      </c>
      <c r="D2102" s="13" t="s">
        <v>12</v>
      </c>
      <c r="E2102" s="14" t="s">
        <v>13</v>
      </c>
      <c r="F2102" s="15" t="s">
        <v>14</v>
      </c>
      <c r="G2102" s="14" t="s">
        <v>7</v>
      </c>
      <c r="H2102" s="124"/>
      <c r="I2102" s="134"/>
      <c r="J2102" s="16"/>
    </row>
    <row r="2103" spans="2:14" ht="22.5" x14ac:dyDescent="0.25">
      <c r="B2103" s="24" t="s">
        <v>1169</v>
      </c>
      <c r="C2103" s="23" t="s">
        <v>1170</v>
      </c>
      <c r="D2103" s="23" t="s">
        <v>1171</v>
      </c>
      <c r="E2103" s="25" t="s">
        <v>1172</v>
      </c>
      <c r="F2103" s="26">
        <v>44942</v>
      </c>
      <c r="G2103" s="103">
        <f>6758.75/4</f>
        <v>1689.6875</v>
      </c>
      <c r="H2103" s="146">
        <f>IF(F2103="","",IF(F2103&gt;$L$3,"",VLOOKUP(F2103,'Índice de Preço  INCC-DI FGV'!$A$3:$D$158,4)))</f>
        <v>1056.4179999999999</v>
      </c>
      <c r="I2103" s="147">
        <f t="shared" ref="I2103:I2106" si="607">IF(F2103="","",IF(F2103&gt;$L$3,"",($L$2/H2103)-1))</f>
        <v>1.0886789130817753E-2</v>
      </c>
      <c r="J2103" s="148">
        <f t="shared" ref="J2103:J2106" si="608">IF(G2103="","",IF(F2103&gt;$L$3,G2103,G2103*(1+I2103)))</f>
        <v>1708.0827715094786</v>
      </c>
      <c r="M2103" s="2">
        <f>4.05*N2096</f>
        <v>740.86649999999986</v>
      </c>
      <c r="N2103" s="2">
        <f>4.05*M2097</f>
        <v>847.01699999999994</v>
      </c>
    </row>
    <row r="2104" spans="2:14" ht="45" x14ac:dyDescent="0.25">
      <c r="B2104" s="22" t="s">
        <v>1168</v>
      </c>
      <c r="C2104" s="23" t="s">
        <v>1167</v>
      </c>
      <c r="D2104" s="23"/>
      <c r="E2104" s="32" t="s">
        <v>1166</v>
      </c>
      <c r="F2104" s="33">
        <v>44942</v>
      </c>
      <c r="G2104" s="103">
        <f>548.33/3*4.05</f>
        <v>740.24549999999999</v>
      </c>
      <c r="H2104" s="146">
        <f>IF(F2104="","",IF(F2104&gt;$L$3,"",VLOOKUP(F2104,'Índice de Preço  INCC-DI FGV'!$A$3:$D$158,4)))</f>
        <v>1056.4179999999999</v>
      </c>
      <c r="I2104" s="147">
        <f t="shared" si="607"/>
        <v>1.0886789130817753E-2</v>
      </c>
      <c r="J2104" s="148">
        <f t="shared" si="608"/>
        <v>748.30439666353675</v>
      </c>
    </row>
    <row r="2105" spans="2:14" x14ac:dyDescent="0.25">
      <c r="B2105" s="24" t="s">
        <v>1025</v>
      </c>
      <c r="C2105" s="23" t="s">
        <v>48</v>
      </c>
      <c r="D2105" s="23" t="s">
        <v>692</v>
      </c>
      <c r="E2105" s="25" t="s">
        <v>693</v>
      </c>
      <c r="F2105" s="26">
        <v>44798</v>
      </c>
      <c r="G2105" s="101">
        <v>31777.68</v>
      </c>
      <c r="H2105" s="146">
        <f>IF(F2105="","",IF(F2105&gt;$L$3,"",VLOOKUP(F2105,'Índice de Preço  INCC-DI FGV'!$A$3:$D$158,4)))</f>
        <v>1044.6790000000001</v>
      </c>
      <c r="I2105" s="147">
        <f t="shared" si="607"/>
        <v>2.2246067930914659E-2</v>
      </c>
      <c r="J2105" s="148">
        <f t="shared" si="608"/>
        <v>32484.608427966868</v>
      </c>
    </row>
    <row r="2106" spans="2:14" x14ac:dyDescent="0.25">
      <c r="B2106" s="24"/>
      <c r="C2106" s="23"/>
      <c r="D2106" s="23"/>
      <c r="E2106" s="25"/>
      <c r="F2106" s="26"/>
      <c r="G2106" s="101"/>
      <c r="H2106" s="146" t="str">
        <f>IF(F2106="","",IF(F2106&gt;$L$3,"",VLOOKUP(F2106,'Índice de Preço  INCC-DI FGV'!$A$3:$D$158,4)))</f>
        <v/>
      </c>
      <c r="I2106" s="147" t="str">
        <f t="shared" si="607"/>
        <v/>
      </c>
      <c r="J2106" s="148" t="str">
        <f t="shared" si="608"/>
        <v/>
      </c>
    </row>
    <row r="2107" spans="2:14" x14ac:dyDescent="0.25">
      <c r="B2107" s="17" t="s">
        <v>22</v>
      </c>
      <c r="C2107" s="18"/>
      <c r="D2107" s="19"/>
      <c r="E2107" s="20"/>
      <c r="F2107" s="20"/>
      <c r="G2107" s="20"/>
      <c r="H2107" s="125" t="str">
        <f>IF(F2107="","",VLOOKUP(F2107,'Índice de Preço  INCC-DI FGV'!$A$3:$D$158,4))</f>
        <v/>
      </c>
      <c r="I2107" s="135" t="str">
        <f>IF(F2107="","",($L$2/H2107)-1)</f>
        <v/>
      </c>
      <c r="J2107" s="21"/>
    </row>
    <row r="2108" spans="2:14" ht="22.5" x14ac:dyDescent="0.25">
      <c r="B2108" s="7">
        <f>B2101+1</f>
        <v>301</v>
      </c>
      <c r="C2108" s="8" t="s">
        <v>594</v>
      </c>
      <c r="D2108" s="8"/>
      <c r="E2108" s="9" t="s">
        <v>130</v>
      </c>
      <c r="F2108" s="10"/>
      <c r="G2108" s="10">
        <f>IF(G2110="","Verificar",TRUNC(MEDIAN(G2110:G2113),2))</f>
        <v>2503.86</v>
      </c>
      <c r="H2108" s="123" t="str">
        <f>IF(F2108="","",VLOOKUP(F2108,'Índice de Preço  INCC-DI FGV'!$A$3:$D$158,4))</f>
        <v/>
      </c>
      <c r="I2108" s="133" t="str">
        <f>IF(F2108="","",($L$2/H2108)-1)</f>
        <v/>
      </c>
      <c r="J2108" s="11">
        <f>IF(J2110="","Verificar",TRUNC(MEDIAN(J2110:J2113),2))</f>
        <v>2531.12</v>
      </c>
      <c r="K2108" s="2">
        <f>COUNTA(C2110:C2114)</f>
        <v>3</v>
      </c>
    </row>
    <row r="2109" spans="2:14" x14ac:dyDescent="0.25">
      <c r="B2109" s="12" t="s">
        <v>10</v>
      </c>
      <c r="C2109" s="13" t="s">
        <v>11</v>
      </c>
      <c r="D2109" s="13" t="s">
        <v>12</v>
      </c>
      <c r="E2109" s="14" t="s">
        <v>13</v>
      </c>
      <c r="F2109" s="15" t="s">
        <v>14</v>
      </c>
      <c r="G2109" s="14" t="s">
        <v>7</v>
      </c>
      <c r="H2109" s="124"/>
      <c r="I2109" s="134"/>
      <c r="J2109" s="16"/>
    </row>
    <row r="2110" spans="2:14" ht="22.5" x14ac:dyDescent="0.25">
      <c r="B2110" s="24" t="s">
        <v>1169</v>
      </c>
      <c r="C2110" s="23" t="s">
        <v>1170</v>
      </c>
      <c r="D2110" s="23" t="s">
        <v>1171</v>
      </c>
      <c r="E2110" s="25" t="s">
        <v>1172</v>
      </c>
      <c r="F2110" s="26">
        <v>44942</v>
      </c>
      <c r="G2110" s="103">
        <f>10015.46/4</f>
        <v>2503.8649999999998</v>
      </c>
      <c r="H2110" s="146">
        <f>IF(F2110="","",IF(F2110&gt;$L$3,"",VLOOKUP(F2110,'Índice de Preço  INCC-DI FGV'!$A$3:$D$158,4)))</f>
        <v>1056.4179999999999</v>
      </c>
      <c r="I2110" s="147">
        <f t="shared" ref="I2110:I2113" si="609">IF(F2110="","",IF(F2110&gt;$L$3,"",($L$2/H2110)-1))</f>
        <v>1.0886789130817753E-2</v>
      </c>
      <c r="J2110" s="148">
        <f t="shared" ref="J2110:J2113" si="610">IF(G2110="","",IF(F2110&gt;$L$3,G2110,G2110*(1+I2110)))</f>
        <v>2531.1240502670348</v>
      </c>
      <c r="M2110" s="2">
        <f>10.45*N2096</f>
        <v>1911.6184999999996</v>
      </c>
      <c r="N2110" s="2">
        <f>2425.05</f>
        <v>2425.0500000000002</v>
      </c>
    </row>
    <row r="2111" spans="2:14" ht="45" x14ac:dyDescent="0.25">
      <c r="B2111" s="22" t="s">
        <v>1168</v>
      </c>
      <c r="C2111" s="23" t="s">
        <v>1167</v>
      </c>
      <c r="D2111" s="23"/>
      <c r="E2111" s="32" t="s">
        <v>1166</v>
      </c>
      <c r="F2111" s="33">
        <v>44942</v>
      </c>
      <c r="G2111" s="103">
        <f>548.33/3*10.45</f>
        <v>1910.0161666666665</v>
      </c>
      <c r="H2111" s="146">
        <f>IF(F2111="","",IF(F2111&gt;$L$3,"",VLOOKUP(F2111,'Índice de Preço  INCC-DI FGV'!$A$3:$D$158,4)))</f>
        <v>1056.4179999999999</v>
      </c>
      <c r="I2111" s="147">
        <f t="shared" si="609"/>
        <v>1.0886789130817753E-2</v>
      </c>
      <c r="J2111" s="148">
        <f t="shared" si="610"/>
        <v>1930.8101099096193</v>
      </c>
      <c r="M2111" s="2">
        <f>10.45*M2097</f>
        <v>2185.5129999999999</v>
      </c>
      <c r="N2111" s="2">
        <v>1799.56</v>
      </c>
    </row>
    <row r="2112" spans="2:14" x14ac:dyDescent="0.25">
      <c r="B2112" s="24" t="s">
        <v>1025</v>
      </c>
      <c r="C2112" s="23" t="s">
        <v>48</v>
      </c>
      <c r="D2112" s="23" t="s">
        <v>692</v>
      </c>
      <c r="E2112" s="25" t="s">
        <v>693</v>
      </c>
      <c r="F2112" s="26">
        <v>44798</v>
      </c>
      <c r="G2112" s="101">
        <v>79343.899999999994</v>
      </c>
      <c r="H2112" s="146">
        <f>IF(F2112="","",IF(F2112&gt;$L$3,"",VLOOKUP(F2112,'Índice de Preço  INCC-DI FGV'!$A$3:$D$158,4)))</f>
        <v>1044.6790000000001</v>
      </c>
      <c r="I2112" s="147">
        <f t="shared" si="609"/>
        <v>2.2246067930914659E-2</v>
      </c>
      <c r="J2112" s="148">
        <f t="shared" si="610"/>
        <v>81108.989789303698</v>
      </c>
      <c r="N2112" s="2">
        <f>N2110+N2111</f>
        <v>4224.6100000000006</v>
      </c>
    </row>
    <row r="2113" spans="2:11" x14ac:dyDescent="0.25">
      <c r="B2113" s="24"/>
      <c r="C2113" s="23"/>
      <c r="D2113" s="23"/>
      <c r="E2113" s="25"/>
      <c r="F2113" s="26"/>
      <c r="G2113" s="101"/>
      <c r="H2113" s="146" t="str">
        <f>IF(F2113="","",IF(F2113&gt;$L$3,"",VLOOKUP(F2113,'Índice de Preço  INCC-DI FGV'!$A$3:$D$158,4)))</f>
        <v/>
      </c>
      <c r="I2113" s="147" t="str">
        <f t="shared" si="609"/>
        <v/>
      </c>
      <c r="J2113" s="148" t="str">
        <f t="shared" si="610"/>
        <v/>
      </c>
    </row>
    <row r="2114" spans="2:11" x14ac:dyDescent="0.25">
      <c r="B2114" s="17" t="s">
        <v>22</v>
      </c>
      <c r="C2114" s="18"/>
      <c r="D2114" s="19"/>
      <c r="E2114" s="20"/>
      <c r="F2114" s="20"/>
      <c r="G2114" s="20"/>
      <c r="H2114" s="125" t="str">
        <f>IF(F2114="","",VLOOKUP(F2114,'Índice de Preço  INCC-DI FGV'!$A$3:$D$158,4))</f>
        <v/>
      </c>
      <c r="I2114" s="135" t="str">
        <f>IF(F2114="","",($L$2/H2114)-1)</f>
        <v/>
      </c>
      <c r="J2114" s="21"/>
    </row>
    <row r="2115" spans="2:11" x14ac:dyDescent="0.25">
      <c r="B2115" s="7">
        <f>B2108+1</f>
        <v>302</v>
      </c>
      <c r="C2115" s="8" t="s">
        <v>595</v>
      </c>
      <c r="D2115" s="8"/>
      <c r="E2115" s="9" t="s">
        <v>130</v>
      </c>
      <c r="F2115" s="10"/>
      <c r="G2115" s="10">
        <f>IF(G2117="","Verificar",TRUNC(MEDIAN(G2117:G2120),2))</f>
        <v>4.6399999999999997</v>
      </c>
      <c r="H2115" s="123" t="str">
        <f>IF(F2115="","",VLOOKUP(F2115,'Índice de Preço  INCC-DI FGV'!$A$3:$D$158,4))</f>
        <v/>
      </c>
      <c r="I2115" s="133" t="str">
        <f>IF(F2115="","",($L$2/H2115)-1)</f>
        <v/>
      </c>
      <c r="J2115" s="11">
        <f>IF(J2117="","Verificar",TRUNC(MEDIAN(J2117:J2120),2))</f>
        <v>6.15</v>
      </c>
      <c r="K2115" s="2">
        <f>COUNTA(C2117:C2121)</f>
        <v>3</v>
      </c>
    </row>
    <row r="2116" spans="2:11" x14ac:dyDescent="0.25">
      <c r="B2116" s="12" t="s">
        <v>10</v>
      </c>
      <c r="C2116" s="13" t="s">
        <v>11</v>
      </c>
      <c r="D2116" s="13" t="s">
        <v>12</v>
      </c>
      <c r="E2116" s="14" t="s">
        <v>13</v>
      </c>
      <c r="F2116" s="15" t="s">
        <v>14</v>
      </c>
      <c r="G2116" s="14" t="s">
        <v>7</v>
      </c>
      <c r="H2116" s="124"/>
      <c r="I2116" s="134"/>
      <c r="J2116" s="16"/>
    </row>
    <row r="2117" spans="2:11" x14ac:dyDescent="0.25">
      <c r="B2117" s="24" t="s">
        <v>365</v>
      </c>
      <c r="C2117" s="27" t="s">
        <v>366</v>
      </c>
      <c r="D2117" s="27" t="s">
        <v>242</v>
      </c>
      <c r="E2117" s="25" t="s">
        <v>596</v>
      </c>
      <c r="F2117" s="26">
        <v>44044</v>
      </c>
      <c r="G2117" s="103">
        <v>4.6399999999999997</v>
      </c>
      <c r="H2117" s="146">
        <f>IF(F2117="","",IF(F2117&gt;$L$3,"",VLOOKUP(F2117,'Índice de Preço  INCC-DI FGV'!$A$3:$D$158,4)))</f>
        <v>805.35599999999999</v>
      </c>
      <c r="I2117" s="147">
        <f t="shared" ref="I2117:I2120" si="611">IF(F2117="","",IF(F2117&gt;$L$3,"",($L$2/H2117)-1))</f>
        <v>0.32602103914293812</v>
      </c>
      <c r="J2117" s="148">
        <f t="shared" ref="J2117:J2120" si="612">IF(G2117="","",IF(F2117&gt;$L$3,G2117,G2117*(1+I2117)))</f>
        <v>6.1527376216232321</v>
      </c>
    </row>
    <row r="2118" spans="2:11" x14ac:dyDescent="0.25">
      <c r="B2118" s="24" t="s">
        <v>1028</v>
      </c>
      <c r="C2118" s="27" t="s">
        <v>597</v>
      </c>
      <c r="D2118" s="27" t="s">
        <v>242</v>
      </c>
      <c r="E2118" s="25" t="s">
        <v>598</v>
      </c>
      <c r="F2118" s="26">
        <v>44044</v>
      </c>
      <c r="G2118" s="102">
        <v>3.26</v>
      </c>
      <c r="H2118" s="146">
        <f>IF(F2118="","",IF(F2118&gt;$L$3,"",VLOOKUP(F2118,'Índice de Preço  INCC-DI FGV'!$A$3:$D$158,4)))</f>
        <v>805.35599999999999</v>
      </c>
      <c r="I2118" s="147">
        <f t="shared" si="611"/>
        <v>0.32602103914293812</v>
      </c>
      <c r="J2118" s="148">
        <f t="shared" si="612"/>
        <v>4.3228285876059775</v>
      </c>
    </row>
    <row r="2119" spans="2:11" x14ac:dyDescent="0.25">
      <c r="B2119" s="24" t="s">
        <v>494</v>
      </c>
      <c r="C2119" s="27" t="s">
        <v>599</v>
      </c>
      <c r="D2119" s="27" t="s">
        <v>242</v>
      </c>
      <c r="E2119" s="25" t="s">
        <v>600</v>
      </c>
      <c r="F2119" s="26">
        <v>44044</v>
      </c>
      <c r="G2119" s="102">
        <v>4.8899999999999997</v>
      </c>
      <c r="H2119" s="146">
        <f>IF(F2119="","",IF(F2119&gt;$L$3,"",VLOOKUP(F2119,'Índice de Preço  INCC-DI FGV'!$A$3:$D$158,4)))</f>
        <v>805.35599999999999</v>
      </c>
      <c r="I2119" s="147">
        <f t="shared" si="611"/>
        <v>0.32602103914293812</v>
      </c>
      <c r="J2119" s="148">
        <f t="shared" si="612"/>
        <v>6.4842428814089672</v>
      </c>
    </row>
    <row r="2120" spans="2:11" x14ac:dyDescent="0.25">
      <c r="B2120" s="24"/>
      <c r="C2120" s="27"/>
      <c r="D2120" s="27"/>
      <c r="E2120" s="25"/>
      <c r="F2120" s="26"/>
      <c r="G2120" s="102"/>
      <c r="H2120" s="146" t="str">
        <f>IF(F2120="","",IF(F2120&gt;$L$3,"",VLOOKUP(F2120,'Índice de Preço  INCC-DI FGV'!$A$3:$D$158,4)))</f>
        <v/>
      </c>
      <c r="I2120" s="147" t="str">
        <f t="shared" si="611"/>
        <v/>
      </c>
      <c r="J2120" s="148" t="str">
        <f t="shared" si="612"/>
        <v/>
      </c>
    </row>
    <row r="2121" spans="2:11" x14ac:dyDescent="0.25">
      <c r="B2121" s="17" t="s">
        <v>22</v>
      </c>
      <c r="C2121" s="18"/>
      <c r="D2121" s="19"/>
      <c r="E2121" s="20"/>
      <c r="F2121" s="20"/>
      <c r="G2121" s="20"/>
      <c r="H2121" s="125" t="str">
        <f>IF(F2121="","",VLOOKUP(F2121,'Índice de Preço  INCC-DI FGV'!$A$3:$D$158,4))</f>
        <v/>
      </c>
      <c r="I2121" s="135" t="str">
        <f>IF(F2121="","",($L$2/H2121)-1)</f>
        <v/>
      </c>
      <c r="J2121" s="21"/>
    </row>
    <row r="2122" spans="2:11" x14ac:dyDescent="0.25">
      <c r="B2122" s="7">
        <f>B2115+1</f>
        <v>303</v>
      </c>
      <c r="C2122" s="8" t="s">
        <v>601</v>
      </c>
      <c r="D2122" s="8"/>
      <c r="E2122" s="9" t="s">
        <v>130</v>
      </c>
      <c r="F2122" s="10"/>
      <c r="G2122" s="10">
        <f>IF(G2124="","Verificar",TRUNC(MEDIAN(G2124:G2127),2))</f>
        <v>4.09</v>
      </c>
      <c r="H2122" s="123" t="str">
        <f>IF(F2122="","",VLOOKUP(F2122,'Índice de Preço  INCC-DI FGV'!$A$3:$D$158,4))</f>
        <v/>
      </c>
      <c r="I2122" s="133" t="str">
        <f>IF(F2122="","",($L$2/H2122)-1)</f>
        <v/>
      </c>
      <c r="J2122" s="11">
        <f>IF(J2124="","Verificar",TRUNC(MEDIAN(J2124:J2127),2))</f>
        <v>4.1500000000000004</v>
      </c>
      <c r="K2122" s="2">
        <f>COUNTA(C2124:C2128)</f>
        <v>3</v>
      </c>
    </row>
    <row r="2123" spans="2:11" x14ac:dyDescent="0.25">
      <c r="B2123" s="12" t="s">
        <v>10</v>
      </c>
      <c r="C2123" s="13" t="s">
        <v>11</v>
      </c>
      <c r="D2123" s="13" t="s">
        <v>12</v>
      </c>
      <c r="E2123" s="14" t="s">
        <v>13</v>
      </c>
      <c r="F2123" s="15" t="s">
        <v>14</v>
      </c>
      <c r="G2123" s="14" t="s">
        <v>7</v>
      </c>
      <c r="H2123" s="124"/>
      <c r="I2123" s="134"/>
      <c r="J2123" s="16"/>
    </row>
    <row r="2124" spans="2:11" x14ac:dyDescent="0.25">
      <c r="B2124" s="152" t="s">
        <v>1027</v>
      </c>
      <c r="C2124" s="23" t="s">
        <v>261</v>
      </c>
      <c r="D2124" s="23" t="s">
        <v>242</v>
      </c>
      <c r="E2124" s="31" t="s">
        <v>602</v>
      </c>
      <c r="F2124" s="26">
        <v>44894</v>
      </c>
      <c r="G2124" s="101">
        <v>4.3499999999999996</v>
      </c>
      <c r="H2124" s="146">
        <f>IF(F2124="","",IF(F2124&gt;$L$3,"",VLOOKUP(F2124,'Índice de Preço  INCC-DI FGV'!$A$3:$D$158,4)))</f>
        <v>1050.701</v>
      </c>
      <c r="I2124" s="147">
        <f t="shared" ref="I2124:I2127" si="613">IF(F2124="","",IF(F2124&gt;$L$3,"",($L$2/H2124)-1))</f>
        <v>1.6387154861373654E-2</v>
      </c>
      <c r="J2124" s="148">
        <f t="shared" ref="J2124:J2127" si="614">IF(G2124="","",IF(F2124&gt;$L$3,G2124,G2124*(1+I2124)))</f>
        <v>4.4212841236469753</v>
      </c>
    </row>
    <row r="2125" spans="2:11" x14ac:dyDescent="0.25">
      <c r="B2125" s="22" t="s">
        <v>1034</v>
      </c>
      <c r="C2125" s="23" t="s">
        <v>603</v>
      </c>
      <c r="D2125" s="23" t="s">
        <v>242</v>
      </c>
      <c r="E2125" s="31" t="s">
        <v>604</v>
      </c>
      <c r="F2125" s="26">
        <v>44894</v>
      </c>
      <c r="G2125" s="102">
        <v>2.8</v>
      </c>
      <c r="H2125" s="146">
        <f>IF(F2125="","",IF(F2125&gt;$L$3,"",VLOOKUP(F2125,'Índice de Preço  INCC-DI FGV'!$A$3:$D$158,4)))</f>
        <v>1050.701</v>
      </c>
      <c r="I2125" s="147">
        <f t="shared" si="613"/>
        <v>1.6387154861373654E-2</v>
      </c>
      <c r="J2125" s="148">
        <f t="shared" si="614"/>
        <v>2.8458840336118461</v>
      </c>
    </row>
    <row r="2126" spans="2:11" x14ac:dyDescent="0.25">
      <c r="B2126" s="22" t="s">
        <v>298</v>
      </c>
      <c r="C2126" s="23" t="s">
        <v>299</v>
      </c>
      <c r="D2126" s="23" t="s">
        <v>242</v>
      </c>
      <c r="E2126" s="31" t="s">
        <v>605</v>
      </c>
      <c r="F2126" s="33">
        <v>44894</v>
      </c>
      <c r="G2126" s="102">
        <v>4.09</v>
      </c>
      <c r="H2126" s="146">
        <f>IF(F2126="","",IF(F2126&gt;$L$3,"",VLOOKUP(F2126,'Índice de Preço  INCC-DI FGV'!$A$3:$D$158,4)))</f>
        <v>1050.701</v>
      </c>
      <c r="I2126" s="147">
        <f t="shared" si="613"/>
        <v>1.6387154861373654E-2</v>
      </c>
      <c r="J2126" s="148">
        <f t="shared" si="614"/>
        <v>4.1570234633830179</v>
      </c>
    </row>
    <row r="2127" spans="2:11" x14ac:dyDescent="0.25">
      <c r="B2127" s="22"/>
      <c r="C2127" s="23"/>
      <c r="D2127" s="23"/>
      <c r="E2127" s="31"/>
      <c r="F2127" s="33"/>
      <c r="G2127" s="102"/>
      <c r="H2127" s="146" t="str">
        <f>IF(F2127="","",IF(F2127&gt;$L$3,"",VLOOKUP(F2127,'Índice de Preço  INCC-DI FGV'!$A$3:$D$158,4)))</f>
        <v/>
      </c>
      <c r="I2127" s="147" t="str">
        <f t="shared" si="613"/>
        <v/>
      </c>
      <c r="J2127" s="148" t="str">
        <f t="shared" si="614"/>
        <v/>
      </c>
    </row>
    <row r="2128" spans="2:11" x14ac:dyDescent="0.25">
      <c r="B2128" s="17" t="s">
        <v>22</v>
      </c>
      <c r="C2128" s="18"/>
      <c r="D2128" s="19"/>
      <c r="E2128" s="20"/>
      <c r="F2128" s="20"/>
      <c r="G2128" s="20"/>
      <c r="H2128" s="125" t="str">
        <f>IF(F2128="","",VLOOKUP(F2128,'Índice de Preço  INCC-DI FGV'!$A$3:$D$158,4))</f>
        <v/>
      </c>
      <c r="I2128" s="135" t="str">
        <f>IF(F2128="","",($L$2/H2128)-1)</f>
        <v/>
      </c>
      <c r="J2128" s="21"/>
    </row>
    <row r="2129" spans="2:12" ht="22.5" x14ac:dyDescent="0.25">
      <c r="B2129" s="7">
        <f>B2122+1</f>
        <v>304</v>
      </c>
      <c r="C2129" s="8" t="s">
        <v>861</v>
      </c>
      <c r="D2129" s="8" t="s">
        <v>13818</v>
      </c>
      <c r="E2129" s="9" t="s">
        <v>130</v>
      </c>
      <c r="F2129" s="10"/>
      <c r="G2129" s="10">
        <f>IF(G2131="","Verificar",TRUNC(MEDIAN(G2131:G2134),2))</f>
        <v>8164.55</v>
      </c>
      <c r="H2129" s="123" t="str">
        <f>IF(F2129="","",VLOOKUP(F2129,'Índice de Preço  INCC-DI FGV'!$A$3:$D$158,4))</f>
        <v/>
      </c>
      <c r="I2129" s="133" t="str">
        <f>IF(F2129="","",($L$2/H2129)-1)</f>
        <v/>
      </c>
      <c r="J2129" s="11">
        <f>IF(J2131="","Verificar",TRUNC(MEDIAN(J2131:J2134),2))</f>
        <v>8353.5300000000007</v>
      </c>
      <c r="K2129" s="2">
        <f>COUNTA(C2131:C2134)</f>
        <v>4</v>
      </c>
    </row>
    <row r="2130" spans="2:12" x14ac:dyDescent="0.25">
      <c r="B2130" s="12" t="s">
        <v>10</v>
      </c>
      <c r="C2130" s="13" t="s">
        <v>11</v>
      </c>
      <c r="D2130" s="13" t="s">
        <v>12</v>
      </c>
      <c r="E2130" s="14" t="s">
        <v>13</v>
      </c>
      <c r="F2130" s="15" t="s">
        <v>14</v>
      </c>
      <c r="G2130" s="14" t="s">
        <v>7</v>
      </c>
      <c r="H2130" s="124"/>
      <c r="I2130" s="134"/>
      <c r="J2130" s="16"/>
    </row>
    <row r="2131" spans="2:12" x14ac:dyDescent="0.25">
      <c r="B2131" s="22" t="s">
        <v>1004</v>
      </c>
      <c r="C2131" s="23" t="s">
        <v>525</v>
      </c>
      <c r="D2131" s="23" t="s">
        <v>1006</v>
      </c>
      <c r="E2131" s="32" t="s">
        <v>1005</v>
      </c>
      <c r="F2131" s="33">
        <v>44770</v>
      </c>
      <c r="G2131" s="101">
        <f>(7287.47*1.0325)*1.18</f>
        <v>8878.6890745000001</v>
      </c>
      <c r="H2131" s="146">
        <f>IF(F2131="","",IF(F2131&gt;$L$3,"",VLOOKUP(F2131,'Índice de Preço  INCC-DI FGV'!$A$3:$D$158,4)))</f>
        <v>1043.76</v>
      </c>
      <c r="I2131" s="147">
        <f t="shared" ref="I2131:I2134" si="615">IF(F2131="","",IF(F2131&gt;$L$3,"",($L$2/H2131)-1))</f>
        <v>2.3146125546102736E-2</v>
      </c>
      <c r="J2131" s="148">
        <f t="shared" ref="J2131:J2134" si="616">IF(G2131="","",IF(F2131&gt;$L$3,G2131,G2131*(1+I2131)))</f>
        <v>9084.1963265031882</v>
      </c>
    </row>
    <row r="2132" spans="2:12" x14ac:dyDescent="0.25">
      <c r="B2132" s="24" t="s">
        <v>1013</v>
      </c>
      <c r="C2132" s="23" t="s">
        <v>630</v>
      </c>
      <c r="D2132" s="23" t="s">
        <v>631</v>
      </c>
      <c r="E2132" s="32" t="s">
        <v>1015</v>
      </c>
      <c r="F2132" s="26">
        <v>44764</v>
      </c>
      <c r="G2132" s="101">
        <f>(6626.67*1.0325)*1.12</f>
        <v>7663.0811880000001</v>
      </c>
      <c r="H2132" s="146">
        <f>IF(F2132="","",IF(F2132&gt;$L$3,"",VLOOKUP(F2132,'Índice de Preço  INCC-DI FGV'!$A$3:$D$158,4)))</f>
        <v>1043.76</v>
      </c>
      <c r="I2132" s="147">
        <f t="shared" si="615"/>
        <v>2.3146125546102736E-2</v>
      </c>
      <c r="J2132" s="148">
        <f t="shared" si="616"/>
        <v>7840.4518272474261</v>
      </c>
      <c r="K2132" s="144">
        <f>G2132/11.29</f>
        <v>678.74944092116925</v>
      </c>
      <c r="L2132" s="4"/>
    </row>
    <row r="2133" spans="2:12" ht="22.5" x14ac:dyDescent="0.25">
      <c r="B2133" s="22" t="s">
        <v>1061</v>
      </c>
      <c r="C2133" s="23" t="s">
        <v>606</v>
      </c>
      <c r="D2133" s="23" t="s">
        <v>634</v>
      </c>
      <c r="E2133" s="25" t="s">
        <v>1086</v>
      </c>
      <c r="F2133" s="26">
        <v>44764</v>
      </c>
      <c r="G2133" s="101">
        <f>443.39*11.29</f>
        <v>5005.8730999999998</v>
      </c>
      <c r="H2133" s="146">
        <f>IF(F2133="","",IF(F2133&gt;$L$3,"",VLOOKUP(F2133,'Índice de Preço  INCC-DI FGV'!$A$3:$D$158,4)))</f>
        <v>1043.76</v>
      </c>
      <c r="I2133" s="147">
        <f t="shared" si="615"/>
        <v>2.3146125546102736E-2</v>
      </c>
      <c r="J2133" s="148">
        <f t="shared" si="616"/>
        <v>5121.7396672404584</v>
      </c>
    </row>
    <row r="2134" spans="2:12" x14ac:dyDescent="0.25">
      <c r="B2134" s="24" t="s">
        <v>1033</v>
      </c>
      <c r="C2134" s="23" t="s">
        <v>632</v>
      </c>
      <c r="D2134" s="23" t="s">
        <v>1107</v>
      </c>
      <c r="E2134" s="32" t="s">
        <v>1106</v>
      </c>
      <c r="F2134" s="33">
        <v>44767</v>
      </c>
      <c r="G2134" s="101">
        <f>(8393.25*1.0325)</f>
        <v>8666.0306249999994</v>
      </c>
      <c r="H2134" s="146">
        <f>IF(F2134="","",IF(F2134&gt;$L$3,"",VLOOKUP(F2134,'Índice de Preço  INCC-DI FGV'!$A$3:$D$158,4)))</f>
        <v>1043.76</v>
      </c>
      <c r="I2134" s="147">
        <f t="shared" si="615"/>
        <v>2.3146125546102736E-2</v>
      </c>
      <c r="J2134" s="148">
        <f t="shared" si="616"/>
        <v>8866.6156578326209</v>
      </c>
    </row>
    <row r="2135" spans="2:12" x14ac:dyDescent="0.25">
      <c r="B2135" s="17" t="s">
        <v>22</v>
      </c>
      <c r="C2135" s="18"/>
      <c r="D2135" s="19"/>
      <c r="E2135" s="20"/>
      <c r="F2135" s="20"/>
      <c r="G2135" s="20"/>
      <c r="H2135" s="125" t="str">
        <f>IF(F2135="","",VLOOKUP(F2135,'Índice de Preço  INCC-DI FGV'!$A$3:$D$158,4))</f>
        <v/>
      </c>
      <c r="I2135" s="135" t="str">
        <f t="shared" ref="I2135:I2136" si="617">IF(F2135="","",($L$2/H2135)-1)</f>
        <v/>
      </c>
      <c r="J2135" s="21"/>
    </row>
    <row r="2136" spans="2:12" x14ac:dyDescent="0.25">
      <c r="B2136" s="7">
        <f>B2129+1</f>
        <v>305</v>
      </c>
      <c r="C2136" s="8" t="s">
        <v>607</v>
      </c>
      <c r="D2136" s="8"/>
      <c r="E2136" s="9" t="s">
        <v>130</v>
      </c>
      <c r="F2136" s="10"/>
      <c r="G2136" s="10">
        <f>IF(G2138="","Verificar",TRUNC(MEDIAN(G2138:G2141),2))</f>
        <v>2709.69</v>
      </c>
      <c r="H2136" s="123" t="str">
        <f>IF(F2136="","",VLOOKUP(F2136,'Índice de Preço  INCC-DI FGV'!$A$3:$D$158,4))</f>
        <v/>
      </c>
      <c r="I2136" s="133" t="str">
        <f t="shared" si="617"/>
        <v/>
      </c>
      <c r="J2136" s="11">
        <f>IF(J2138="","Verificar",TRUNC(MEDIAN(J2138:J2141),2))</f>
        <v>2772.41</v>
      </c>
      <c r="K2136" s="2">
        <f>COUNTA(C2138:C2141)</f>
        <v>4</v>
      </c>
    </row>
    <row r="2137" spans="2:12" x14ac:dyDescent="0.25">
      <c r="B2137" s="12" t="s">
        <v>10</v>
      </c>
      <c r="C2137" s="13" t="s">
        <v>11</v>
      </c>
      <c r="D2137" s="13" t="s">
        <v>12</v>
      </c>
      <c r="E2137" s="14" t="s">
        <v>13</v>
      </c>
      <c r="F2137" s="15" t="s">
        <v>14</v>
      </c>
      <c r="G2137" s="14" t="s">
        <v>7</v>
      </c>
      <c r="H2137" s="124"/>
      <c r="I2137" s="134"/>
      <c r="J2137" s="16"/>
    </row>
    <row r="2138" spans="2:12" x14ac:dyDescent="0.25">
      <c r="B2138" s="22" t="s">
        <v>1004</v>
      </c>
      <c r="C2138" s="23" t="s">
        <v>525</v>
      </c>
      <c r="D2138" s="23" t="s">
        <v>1006</v>
      </c>
      <c r="E2138" s="32" t="s">
        <v>1005</v>
      </c>
      <c r="F2138" s="33">
        <v>44770</v>
      </c>
      <c r="G2138" s="101">
        <f>(2859.74*1.0325)*1.18</f>
        <v>3484.1642289999995</v>
      </c>
      <c r="H2138" s="146">
        <f>IF(F2138="","",IF(F2138&gt;$L$3,"",VLOOKUP(F2138,'Índice de Preço  INCC-DI FGV'!$A$3:$D$158,4)))</f>
        <v>1043.76</v>
      </c>
      <c r="I2138" s="147">
        <f t="shared" ref="I2138:I2141" si="618">IF(F2138="","",IF(F2138&gt;$L$3,"",($L$2/H2138)-1))</f>
        <v>2.3146125546102736E-2</v>
      </c>
      <c r="J2138" s="148">
        <f t="shared" ref="J2138:J2141" si="619">IF(G2138="","",IF(F2138&gt;$L$3,G2138,G2138*(1+I2138)))</f>
        <v>3564.8091316676737</v>
      </c>
    </row>
    <row r="2139" spans="2:12" x14ac:dyDescent="0.25">
      <c r="B2139" s="24" t="s">
        <v>1033</v>
      </c>
      <c r="C2139" s="23" t="s">
        <v>632</v>
      </c>
      <c r="D2139" s="23" t="s">
        <v>1107</v>
      </c>
      <c r="E2139" s="32" t="s">
        <v>1106</v>
      </c>
      <c r="F2139" s="33">
        <v>44767</v>
      </c>
      <c r="G2139" s="101">
        <f>(2578.12*1.0325)</f>
        <v>2661.9088999999999</v>
      </c>
      <c r="H2139" s="146">
        <f>IF(F2139="","",IF(F2139&gt;$L$3,"",VLOOKUP(F2139,'Índice de Preço  INCC-DI FGV'!$A$3:$D$158,4)))</f>
        <v>1043.76</v>
      </c>
      <c r="I2139" s="147">
        <f t="shared" si="618"/>
        <v>2.3146125546102736E-2</v>
      </c>
      <c r="J2139" s="148">
        <f t="shared" si="619"/>
        <v>2723.5217775916881</v>
      </c>
    </row>
    <row r="2140" spans="2:12" ht="22.5" x14ac:dyDescent="0.25">
      <c r="B2140" s="22" t="s">
        <v>1061</v>
      </c>
      <c r="C2140" s="23" t="s">
        <v>608</v>
      </c>
      <c r="D2140" s="23" t="s">
        <v>634</v>
      </c>
      <c r="E2140" s="25" t="s">
        <v>1086</v>
      </c>
      <c r="F2140" s="26">
        <v>44764</v>
      </c>
      <c r="G2140" s="101">
        <f>(1715.4*1.0325)*1.17</f>
        <v>2072.2460849999998</v>
      </c>
      <c r="H2140" s="146">
        <f>IF(F2140="","",IF(F2140&gt;$L$3,"",VLOOKUP(F2140,'Índice de Preço  INCC-DI FGV'!$A$3:$D$158,4)))</f>
        <v>1043.76</v>
      </c>
      <c r="I2140" s="147">
        <f t="shared" si="618"/>
        <v>2.3146125546102736E-2</v>
      </c>
      <c r="J2140" s="148">
        <f t="shared" si="619"/>
        <v>2120.2105530458298</v>
      </c>
    </row>
    <row r="2141" spans="2:12" x14ac:dyDescent="0.25">
      <c r="B2141" s="24" t="s">
        <v>1013</v>
      </c>
      <c r="C2141" s="23" t="s">
        <v>630</v>
      </c>
      <c r="D2141" s="23" t="s">
        <v>631</v>
      </c>
      <c r="E2141" s="32" t="s">
        <v>1015</v>
      </c>
      <c r="F2141" s="26">
        <v>44764</v>
      </c>
      <c r="G2141" s="101">
        <f>(2384.54*1.0325)*1.12</f>
        <v>2757.4820560000003</v>
      </c>
      <c r="H2141" s="146">
        <f>IF(F2141="","",IF(F2141&gt;$L$3,"",VLOOKUP(F2141,'Índice de Preço  INCC-DI FGV'!$A$3:$D$158,4)))</f>
        <v>1043.76</v>
      </c>
      <c r="I2141" s="147">
        <f t="shared" si="618"/>
        <v>2.3146125546102736E-2</v>
      </c>
      <c r="J2141" s="148">
        <f t="shared" si="619"/>
        <v>2821.3070818593019</v>
      </c>
    </row>
    <row r="2142" spans="2:12" x14ac:dyDescent="0.25">
      <c r="B2142" s="17" t="s">
        <v>22</v>
      </c>
      <c r="C2142" s="18"/>
      <c r="D2142" s="19"/>
      <c r="E2142" s="20"/>
      <c r="F2142" s="20"/>
      <c r="G2142" s="20"/>
      <c r="H2142" s="125" t="str">
        <f>IF(F2142="","",VLOOKUP(F2142,'Índice de Preço  INCC-DI FGV'!$A$3:$D$158,4))</f>
        <v/>
      </c>
      <c r="I2142" s="135" t="str">
        <f t="shared" ref="I2142:I2143" si="620">IF(F2142="","",($L$2/H2142)-1)</f>
        <v/>
      </c>
      <c r="J2142" s="21"/>
    </row>
    <row r="2143" spans="2:12" x14ac:dyDescent="0.25">
      <c r="B2143" s="7">
        <f>B2136+1</f>
        <v>306</v>
      </c>
      <c r="C2143" s="8" t="s">
        <v>13770</v>
      </c>
      <c r="D2143" s="8"/>
      <c r="E2143" s="9" t="s">
        <v>130</v>
      </c>
      <c r="F2143" s="10"/>
      <c r="G2143" s="10">
        <f>IF(G2145="","Verificar",TRUNC(MEDIAN(G2145:G2148),2))</f>
        <v>58218</v>
      </c>
      <c r="H2143" s="123" t="str">
        <f>IF(F2143="","",VLOOKUP(F2143,'Índice de Preço  INCC-DI FGV'!$A$3:$D$158,4))</f>
        <v/>
      </c>
      <c r="I2143" s="133" t="str">
        <f t="shared" si="620"/>
        <v/>
      </c>
      <c r="J2143" s="11">
        <f>IF(J2145="","Verificar",TRUNC(MEDIAN(J2145:J2148),2))</f>
        <v>67031.05</v>
      </c>
      <c r="K2143" s="2">
        <f>COUNTA(C2145:C2149)</f>
        <v>3</v>
      </c>
    </row>
    <row r="2144" spans="2:12" x14ac:dyDescent="0.25">
      <c r="B2144" s="12" t="s">
        <v>10</v>
      </c>
      <c r="C2144" s="13" t="s">
        <v>11</v>
      </c>
      <c r="D2144" s="13" t="s">
        <v>12</v>
      </c>
      <c r="E2144" s="14" t="s">
        <v>13</v>
      </c>
      <c r="F2144" s="15" t="s">
        <v>14</v>
      </c>
      <c r="G2144" s="14" t="s">
        <v>7</v>
      </c>
      <c r="H2144" s="124"/>
      <c r="I2144" s="134"/>
      <c r="J2144" s="16"/>
    </row>
    <row r="2145" spans="2:11" x14ac:dyDescent="0.25">
      <c r="B2145" s="24" t="s">
        <v>844</v>
      </c>
      <c r="C2145" s="23" t="s">
        <v>529</v>
      </c>
      <c r="D2145" s="23" t="s">
        <v>843</v>
      </c>
      <c r="E2145" s="25" t="s">
        <v>842</v>
      </c>
      <c r="F2145" s="26">
        <v>45008</v>
      </c>
      <c r="G2145" s="101">
        <f>66030.13+8920</f>
        <v>74950.13</v>
      </c>
      <c r="H2145" s="146">
        <f>IF(F2145="","",IF(F2145&gt;$L$3,"",VLOOKUP(F2145,'Índice de Preço  INCC-DI FGV'!$A$3:$D$158,4)))</f>
        <v>1060.116</v>
      </c>
      <c r="I2145" s="147">
        <f t="shared" ref="I2145:I2148" si="621">IF(F2145="","",IF(F2145&gt;$L$3,"",($L$2/H2145)-1))</f>
        <v>7.3605152643674288E-3</v>
      </c>
      <c r="J2145" s="148">
        <f t="shared" ref="J2145:J2148" si="622">IF(G2145="","",IF(F2145&gt;$L$3,G2145,G2145*(1+I2145)))</f>
        <v>75501.801575931328</v>
      </c>
    </row>
    <row r="2146" spans="2:11" x14ac:dyDescent="0.25">
      <c r="B2146" s="24" t="s">
        <v>841</v>
      </c>
      <c r="C2146" s="23" t="s">
        <v>609</v>
      </c>
      <c r="D2146" s="23" t="s">
        <v>840</v>
      </c>
      <c r="E2146" s="25" t="s">
        <v>839</v>
      </c>
      <c r="F2146" s="26">
        <v>44731</v>
      </c>
      <c r="G2146" s="101">
        <v>27200</v>
      </c>
      <c r="H2146" s="146">
        <f>IF(F2146="","",IF(F2146&gt;$L$3,"",VLOOKUP(F2146,'Índice de Preço  INCC-DI FGV'!$A$3:$D$158,4)))</f>
        <v>1034.8240000000001</v>
      </c>
      <c r="I2146" s="147">
        <f t="shared" si="621"/>
        <v>3.1981283773859115E-2</v>
      </c>
      <c r="J2146" s="148">
        <f t="shared" si="622"/>
        <v>28069.890918648969</v>
      </c>
    </row>
    <row r="2147" spans="2:11" ht="22.5" x14ac:dyDescent="0.25">
      <c r="B2147" s="22" t="s">
        <v>13773</v>
      </c>
      <c r="C2147" s="23" t="s">
        <v>13771</v>
      </c>
      <c r="D2147" s="23" t="s">
        <v>13772</v>
      </c>
      <c r="E2147" s="32" t="s">
        <v>13774</v>
      </c>
      <c r="F2147" s="33">
        <v>44372</v>
      </c>
      <c r="G2147" s="101">
        <v>58218</v>
      </c>
      <c r="H2147" s="146">
        <f>IF(F2147="","",IF(F2147&gt;$L$3,"",VLOOKUP(F2147,'Índice de Preço  INCC-DI FGV'!$A$3:$D$158,4)))</f>
        <v>927.51199999999994</v>
      </c>
      <c r="I2147" s="147">
        <f t="shared" si="621"/>
        <v>0.15138025168407543</v>
      </c>
      <c r="J2147" s="148">
        <f t="shared" si="622"/>
        <v>67031.055492543499</v>
      </c>
    </row>
    <row r="2148" spans="2:11" x14ac:dyDescent="0.25">
      <c r="B2148" s="22"/>
      <c r="C2148" s="23"/>
      <c r="D2148" s="23"/>
      <c r="E2148" s="32"/>
      <c r="F2148" s="33"/>
      <c r="G2148" s="101"/>
      <c r="H2148" s="146" t="str">
        <f>IF(F2148="","",IF(F2148&gt;$L$3,"",VLOOKUP(F2148,'Índice de Preço  INCC-DI FGV'!$A$3:$D$158,4)))</f>
        <v/>
      </c>
      <c r="I2148" s="147" t="str">
        <f t="shared" si="621"/>
        <v/>
      </c>
      <c r="J2148" s="148" t="str">
        <f t="shared" si="622"/>
        <v/>
      </c>
    </row>
    <row r="2149" spans="2:11" x14ac:dyDescent="0.25">
      <c r="B2149" s="17" t="s">
        <v>22</v>
      </c>
      <c r="C2149" s="18"/>
      <c r="D2149" s="19"/>
      <c r="E2149" s="20"/>
      <c r="F2149" s="20"/>
      <c r="G2149" s="20"/>
      <c r="H2149" s="125" t="str">
        <f>IF(F2149="","",VLOOKUP(F2149,'Índice de Preço  INCC-DI FGV'!$A$3:$D$158,4))</f>
        <v/>
      </c>
      <c r="I2149" s="135" t="str">
        <f>IF(F2149="","",($L$2/H2149)-1)</f>
        <v/>
      </c>
      <c r="J2149" s="21"/>
    </row>
    <row r="2150" spans="2:11" ht="33.75" x14ac:dyDescent="0.25">
      <c r="B2150" s="7">
        <f>B2143+1</f>
        <v>307</v>
      </c>
      <c r="C2150" s="8" t="s">
        <v>610</v>
      </c>
      <c r="D2150" s="8"/>
      <c r="E2150" s="9" t="s">
        <v>130</v>
      </c>
      <c r="F2150" s="10"/>
      <c r="G2150" s="10">
        <f>IF(G2152="","Verificar",TRUNC(MEDIAN(G2152:G2155),2))</f>
        <v>41474.019999999997</v>
      </c>
      <c r="H2150" s="123" t="str">
        <f>IF(F2150="","",VLOOKUP(F2150,'Índice de Preço  INCC-DI FGV'!$A$3:$D$158,4))</f>
        <v/>
      </c>
      <c r="I2150" s="133" t="str">
        <f>IF(F2150="","",($L$2/H2150)-1)</f>
        <v/>
      </c>
      <c r="J2150" s="11">
        <f>IF(J2152="","Verificar",TRUNC(MEDIAN(J2152:J2155),2))</f>
        <v>42360.09</v>
      </c>
      <c r="K2150" s="2">
        <f>COUNTA(C2152:C2156)</f>
        <v>2</v>
      </c>
    </row>
    <row r="2151" spans="2:11" x14ac:dyDescent="0.25">
      <c r="B2151" s="12" t="s">
        <v>10</v>
      </c>
      <c r="C2151" s="13" t="s">
        <v>11</v>
      </c>
      <c r="D2151" s="13" t="s">
        <v>12</v>
      </c>
      <c r="E2151" s="14" t="s">
        <v>13</v>
      </c>
      <c r="F2151" s="15" t="s">
        <v>14</v>
      </c>
      <c r="G2151" s="14" t="s">
        <v>7</v>
      </c>
      <c r="H2151" s="124"/>
      <c r="I2151" s="134"/>
      <c r="J2151" s="16"/>
    </row>
    <row r="2152" spans="2:11" x14ac:dyDescent="0.25">
      <c r="B2152" s="22" t="s">
        <v>13788</v>
      </c>
      <c r="C2152" s="23" t="s">
        <v>611</v>
      </c>
      <c r="D2152" s="23" t="s">
        <v>649</v>
      </c>
      <c r="E2152" s="32" t="s">
        <v>1089</v>
      </c>
      <c r="F2152" s="26">
        <v>44775</v>
      </c>
      <c r="G2152" s="101">
        <v>49170</v>
      </c>
      <c r="H2152" s="146">
        <f>IF(F2152="","",IF(F2152&gt;$L$3,"",VLOOKUP(F2152,'Índice de Preço  INCC-DI FGV'!$A$3:$D$158,4)))</f>
        <v>1044.6790000000001</v>
      </c>
      <c r="I2152" s="147">
        <f t="shared" ref="I2152:I2155" si="623">IF(F2152="","",IF(F2152&gt;$L$3,"",($L$2/H2152)-1))</f>
        <v>2.2246067930914659E-2</v>
      </c>
      <c r="J2152" s="148">
        <f t="shared" ref="J2152:J2155" si="624">IF(G2152="","",IF(F2152&gt;$L$3,G2152,G2152*(1+I2152)))</f>
        <v>50263.839160163072</v>
      </c>
    </row>
    <row r="2153" spans="2:11" x14ac:dyDescent="0.25">
      <c r="B2153" s="24" t="s">
        <v>1072</v>
      </c>
      <c r="C2153" s="23" t="s">
        <v>1063</v>
      </c>
      <c r="D2153" s="23">
        <v>4132864000</v>
      </c>
      <c r="E2153" s="32" t="s">
        <v>1132</v>
      </c>
      <c r="F2153" s="33">
        <v>44847</v>
      </c>
      <c r="G2153" s="101">
        <v>33778.050000000003</v>
      </c>
      <c r="H2153" s="146">
        <f>IF(F2153="","",IF(F2153&gt;$L$3,"",VLOOKUP(F2153,'Índice de Preço  INCC-DI FGV'!$A$3:$D$158,4)))</f>
        <v>1046.896</v>
      </c>
      <c r="I2153" s="147">
        <f t="shared" si="623"/>
        <v>2.0081268817533138E-2</v>
      </c>
      <c r="J2153" s="148">
        <f t="shared" si="624"/>
        <v>34456.356102182079</v>
      </c>
    </row>
    <row r="2154" spans="2:11" x14ac:dyDescent="0.25">
      <c r="B2154" s="24"/>
      <c r="C2154" s="23"/>
      <c r="D2154" s="23"/>
      <c r="E2154" s="25"/>
      <c r="F2154" s="26"/>
      <c r="G2154" s="101"/>
      <c r="H2154" s="146" t="str">
        <f>IF(F2154="","",IF(F2154&gt;$L$3,"",VLOOKUP(F2154,'Índice de Preço  INCC-DI FGV'!$A$3:$D$158,4)))</f>
        <v/>
      </c>
      <c r="I2154" s="147" t="str">
        <f t="shared" si="623"/>
        <v/>
      </c>
      <c r="J2154" s="148" t="str">
        <f t="shared" si="624"/>
        <v/>
      </c>
    </row>
    <row r="2155" spans="2:11" x14ac:dyDescent="0.25">
      <c r="B2155" s="24"/>
      <c r="C2155" s="23"/>
      <c r="D2155" s="23"/>
      <c r="E2155" s="25"/>
      <c r="F2155" s="26"/>
      <c r="G2155" s="101"/>
      <c r="H2155" s="146" t="str">
        <f>IF(F2155="","",IF(F2155&gt;$L$3,"",VLOOKUP(F2155,'Índice de Preço  INCC-DI FGV'!$A$3:$D$158,4)))</f>
        <v/>
      </c>
      <c r="I2155" s="147" t="str">
        <f t="shared" si="623"/>
        <v/>
      </c>
      <c r="J2155" s="148" t="str">
        <f t="shared" si="624"/>
        <v/>
      </c>
    </row>
    <row r="2156" spans="2:11" x14ac:dyDescent="0.25">
      <c r="B2156" s="17" t="s">
        <v>22</v>
      </c>
      <c r="C2156" s="18"/>
      <c r="D2156" s="19"/>
      <c r="E2156" s="20"/>
      <c r="F2156" s="20"/>
      <c r="G2156" s="20"/>
      <c r="H2156" s="125" t="str">
        <f>IF(F2156="","",VLOOKUP(F2156,'Índice de Preço  INCC-DI FGV'!$A$3:$D$158,4))</f>
        <v/>
      </c>
      <c r="I2156" s="135" t="str">
        <f>IF(F2156="","",($L$2/H2156)-1)</f>
        <v/>
      </c>
      <c r="J2156" s="21"/>
    </row>
    <row r="2157" spans="2:11" ht="22.5" x14ac:dyDescent="0.25">
      <c r="B2157" s="7">
        <f>B2150+1</f>
        <v>308</v>
      </c>
      <c r="C2157" s="8" t="s">
        <v>612</v>
      </c>
      <c r="D2157" s="8"/>
      <c r="E2157" s="9" t="s">
        <v>130</v>
      </c>
      <c r="F2157" s="10"/>
      <c r="G2157" s="10">
        <f>IF(G2159="","Verificar",TRUNC(MEDIAN(G2159:G2162),2))</f>
        <v>3595.81</v>
      </c>
      <c r="H2157" s="123" t="str">
        <f>IF(F2157="","",VLOOKUP(F2157,'Índice de Preço  INCC-DI FGV'!$A$3:$D$158,4))</f>
        <v/>
      </c>
      <c r="I2157" s="133" t="str">
        <f>IF(F2157="","",($L$2/H2157)-1)</f>
        <v/>
      </c>
      <c r="J2157" s="11">
        <f>IF(J2159="","Verificar",TRUNC(MEDIAN(J2159:J2162),2))</f>
        <v>3675.8</v>
      </c>
      <c r="K2157" s="2">
        <f>COUNTA(C2159:C2163)</f>
        <v>2</v>
      </c>
    </row>
    <row r="2158" spans="2:11" x14ac:dyDescent="0.25">
      <c r="B2158" s="12" t="s">
        <v>10</v>
      </c>
      <c r="C2158" s="13" t="s">
        <v>11</v>
      </c>
      <c r="D2158" s="13" t="s">
        <v>12</v>
      </c>
      <c r="E2158" s="14" t="s">
        <v>13</v>
      </c>
      <c r="F2158" s="15" t="s">
        <v>14</v>
      </c>
      <c r="G2158" s="14" t="s">
        <v>7</v>
      </c>
      <c r="H2158" s="124"/>
      <c r="I2158" s="134"/>
      <c r="J2158" s="16"/>
    </row>
    <row r="2159" spans="2:11" x14ac:dyDescent="0.25">
      <c r="B2159" s="24" t="s">
        <v>45</v>
      </c>
      <c r="C2159" s="23" t="s">
        <v>39</v>
      </c>
      <c r="D2159" s="23" t="s">
        <v>859</v>
      </c>
      <c r="E2159" s="25" t="s">
        <v>40</v>
      </c>
      <c r="F2159" s="26">
        <v>44795</v>
      </c>
      <c r="G2159" s="101">
        <v>1924.63</v>
      </c>
      <c r="H2159" s="146">
        <f>IF(F2159="","",IF(F2159&gt;$L$3,"",VLOOKUP(F2159,'Índice de Preço  INCC-DI FGV'!$A$3:$D$158,4)))</f>
        <v>1044.6790000000001</v>
      </c>
      <c r="I2159" s="147">
        <f t="shared" ref="I2159:I2162" si="625">IF(F2159="","",IF(F2159&gt;$L$3,"",($L$2/H2159)-1))</f>
        <v>2.2246067930914659E-2</v>
      </c>
      <c r="J2159" s="148">
        <f t="shared" ref="J2159:J2162" si="626">IF(G2159="","",IF(F2159&gt;$L$3,G2159,G2159*(1+I2159)))</f>
        <v>1967.4454497218765</v>
      </c>
    </row>
    <row r="2160" spans="2:11" x14ac:dyDescent="0.25">
      <c r="B2160" s="24" t="s">
        <v>1008</v>
      </c>
      <c r="C2160" s="23" t="s">
        <v>948</v>
      </c>
      <c r="D2160" s="23" t="s">
        <v>949</v>
      </c>
      <c r="E2160" s="32" t="s">
        <v>950</v>
      </c>
      <c r="F2160" s="26">
        <v>44792</v>
      </c>
      <c r="G2160" s="101">
        <v>5267</v>
      </c>
      <c r="H2160" s="146">
        <f>IF(F2160="","",IF(F2160&gt;$L$3,"",VLOOKUP(F2160,'Índice de Preço  INCC-DI FGV'!$A$3:$D$158,4)))</f>
        <v>1044.6790000000001</v>
      </c>
      <c r="I2160" s="147">
        <f t="shared" si="625"/>
        <v>2.2246067930914659E-2</v>
      </c>
      <c r="J2160" s="148">
        <f t="shared" si="626"/>
        <v>5384.1700397921277</v>
      </c>
    </row>
    <row r="2161" spans="2:11" x14ac:dyDescent="0.25">
      <c r="B2161" s="24"/>
      <c r="C2161" s="23"/>
      <c r="D2161" s="23"/>
      <c r="E2161" s="25"/>
      <c r="F2161" s="26"/>
      <c r="G2161" s="101"/>
      <c r="H2161" s="146" t="str">
        <f>IF(F2161="","",IF(F2161&gt;$L$3,"",VLOOKUP(F2161,'Índice de Preço  INCC-DI FGV'!$A$3:$D$158,4)))</f>
        <v/>
      </c>
      <c r="I2161" s="147" t="str">
        <f t="shared" si="625"/>
        <v/>
      </c>
      <c r="J2161" s="148" t="str">
        <f t="shared" si="626"/>
        <v/>
      </c>
    </row>
    <row r="2162" spans="2:11" x14ac:dyDescent="0.25">
      <c r="B2162" s="24"/>
      <c r="C2162" s="23"/>
      <c r="D2162" s="23"/>
      <c r="E2162" s="25"/>
      <c r="F2162" s="26"/>
      <c r="G2162" s="101"/>
      <c r="H2162" s="146" t="str">
        <f>IF(F2162="","",IF(F2162&gt;$L$3,"",VLOOKUP(F2162,'Índice de Preço  INCC-DI FGV'!$A$3:$D$158,4)))</f>
        <v/>
      </c>
      <c r="I2162" s="147" t="str">
        <f t="shared" si="625"/>
        <v/>
      </c>
      <c r="J2162" s="148" t="str">
        <f t="shared" si="626"/>
        <v/>
      </c>
    </row>
    <row r="2163" spans="2:11" x14ac:dyDescent="0.25">
      <c r="B2163" s="17" t="s">
        <v>22</v>
      </c>
      <c r="C2163" s="18"/>
      <c r="D2163" s="19"/>
      <c r="E2163" s="20"/>
      <c r="F2163" s="20"/>
      <c r="G2163" s="20"/>
      <c r="H2163" s="125" t="str">
        <f>IF(F2163="","",VLOOKUP(F2163,'Índice de Preço  INCC-DI FGV'!$A$3:$D$158,4))</f>
        <v/>
      </c>
      <c r="I2163" s="135" t="str">
        <f>IF(F2163="","",($L$2/H2163)-1)</f>
        <v/>
      </c>
      <c r="J2163" s="21"/>
    </row>
    <row r="2164" spans="2:11" ht="22.5" x14ac:dyDescent="0.25">
      <c r="B2164" s="7">
        <f>B2157+1</f>
        <v>309</v>
      </c>
      <c r="C2164" s="8" t="s">
        <v>613</v>
      </c>
      <c r="D2164" s="8"/>
      <c r="E2164" s="9" t="s">
        <v>130</v>
      </c>
      <c r="F2164" s="10"/>
      <c r="G2164" s="10">
        <f>IF(G2166="","Verificar",TRUNC(MEDIAN(G2166:G2169),2))</f>
        <v>2246.5</v>
      </c>
      <c r="H2164" s="123" t="str">
        <f>IF(F2164="","",VLOOKUP(F2164,'Índice de Preço  INCC-DI FGV'!$A$3:$D$158,4))</f>
        <v/>
      </c>
      <c r="I2164" s="133" t="str">
        <f>IF(F2164="","",($L$2/H2164)-1)</f>
        <v/>
      </c>
      <c r="J2164" s="11">
        <f>IF(J2166="","Verificar",TRUNC(MEDIAN(J2166:J2169),2))</f>
        <v>2296.4699999999998</v>
      </c>
      <c r="K2164" s="2">
        <f>COUNTA(C2166:C2170)</f>
        <v>2</v>
      </c>
    </row>
    <row r="2165" spans="2:11" x14ac:dyDescent="0.25">
      <c r="B2165" s="12" t="s">
        <v>10</v>
      </c>
      <c r="C2165" s="13" t="s">
        <v>11</v>
      </c>
      <c r="D2165" s="13" t="s">
        <v>12</v>
      </c>
      <c r="E2165" s="14" t="s">
        <v>13</v>
      </c>
      <c r="F2165" s="15" t="s">
        <v>14</v>
      </c>
      <c r="G2165" s="14" t="s">
        <v>7</v>
      </c>
      <c r="H2165" s="124"/>
      <c r="I2165" s="134"/>
      <c r="J2165" s="16"/>
    </row>
    <row r="2166" spans="2:11" x14ac:dyDescent="0.25">
      <c r="B2166" s="24" t="s">
        <v>945</v>
      </c>
      <c r="C2166" s="23" t="s">
        <v>946</v>
      </c>
      <c r="D2166" s="23" t="s">
        <v>947</v>
      </c>
      <c r="E2166" s="32" t="s">
        <v>75</v>
      </c>
      <c r="F2166" s="26">
        <v>44795</v>
      </c>
      <c r="G2166" s="101">
        <v>2120</v>
      </c>
      <c r="H2166" s="146">
        <f>IF(F2166="","",IF(F2166&gt;$L$3,"",VLOOKUP(F2166,'Índice de Preço  INCC-DI FGV'!$A$3:$D$158,4)))</f>
        <v>1044.6790000000001</v>
      </c>
      <c r="I2166" s="147">
        <f t="shared" ref="I2166:I2169" si="627">IF(F2166="","",IF(F2166&gt;$L$3,"",($L$2/H2166)-1))</f>
        <v>2.2246067930914659E-2</v>
      </c>
      <c r="J2166" s="148">
        <f t="shared" ref="J2166:J2169" si="628">IF(G2166="","",IF(F2166&gt;$L$3,G2166,G2166*(1+I2166)))</f>
        <v>2167.1616640135389</v>
      </c>
    </row>
    <row r="2167" spans="2:11" x14ac:dyDescent="0.25">
      <c r="B2167" s="22" t="s">
        <v>1008</v>
      </c>
      <c r="C2167" s="23" t="s">
        <v>948</v>
      </c>
      <c r="D2167" s="23" t="s">
        <v>949</v>
      </c>
      <c r="E2167" s="32" t="s">
        <v>950</v>
      </c>
      <c r="F2167" s="33">
        <v>44792</v>
      </c>
      <c r="G2167" s="103">
        <v>2373</v>
      </c>
      <c r="H2167" s="146">
        <f>IF(F2167="","",IF(F2167&gt;$L$3,"",VLOOKUP(F2167,'Índice de Preço  INCC-DI FGV'!$A$3:$D$158,4)))</f>
        <v>1044.6790000000001</v>
      </c>
      <c r="I2167" s="147">
        <f t="shared" si="627"/>
        <v>2.2246067930914659E-2</v>
      </c>
      <c r="J2167" s="148">
        <f t="shared" si="628"/>
        <v>2425.7899192000605</v>
      </c>
    </row>
    <row r="2168" spans="2:11" x14ac:dyDescent="0.25">
      <c r="B2168" s="22"/>
      <c r="C2168" s="23"/>
      <c r="D2168" s="23"/>
      <c r="E2168" s="32"/>
      <c r="F2168" s="33"/>
      <c r="G2168" s="101"/>
      <c r="H2168" s="146" t="str">
        <f>IF(F2168="","",IF(F2168&gt;$L$3,"",VLOOKUP(F2168,'Índice de Preço  INCC-DI FGV'!$A$3:$D$158,4)))</f>
        <v/>
      </c>
      <c r="I2168" s="147" t="str">
        <f t="shared" si="627"/>
        <v/>
      </c>
      <c r="J2168" s="148" t="str">
        <f t="shared" si="628"/>
        <v/>
      </c>
    </row>
    <row r="2169" spans="2:11" x14ac:dyDescent="0.25">
      <c r="B2169" s="22"/>
      <c r="C2169" s="23"/>
      <c r="D2169" s="23"/>
      <c r="E2169" s="32"/>
      <c r="F2169" s="33"/>
      <c r="G2169" s="101"/>
      <c r="H2169" s="146" t="str">
        <f>IF(F2169="","",IF(F2169&gt;$L$3,"",VLOOKUP(F2169,'Índice de Preço  INCC-DI FGV'!$A$3:$D$158,4)))</f>
        <v/>
      </c>
      <c r="I2169" s="147" t="str">
        <f t="shared" si="627"/>
        <v/>
      </c>
      <c r="J2169" s="148" t="str">
        <f t="shared" si="628"/>
        <v/>
      </c>
    </row>
    <row r="2170" spans="2:11" x14ac:dyDescent="0.25">
      <c r="B2170" s="17" t="s">
        <v>22</v>
      </c>
      <c r="C2170" s="18"/>
      <c r="D2170" s="19"/>
      <c r="E2170" s="20"/>
      <c r="F2170" s="20"/>
      <c r="G2170" s="20"/>
      <c r="H2170" s="125" t="str">
        <f>IF(F2170="","",VLOOKUP(F2170,'Índice de Preço  INCC-DI FGV'!$A$3:$D$158,4))</f>
        <v/>
      </c>
      <c r="I2170" s="135" t="str">
        <f>IF(F2170="","",($L$2/H2170)-1)</f>
        <v/>
      </c>
      <c r="J2170" s="21"/>
    </row>
    <row r="2171" spans="2:11" ht="22.5" x14ac:dyDescent="0.25">
      <c r="B2171" s="7">
        <f>B2164+1</f>
        <v>310</v>
      </c>
      <c r="C2171" s="8" t="s">
        <v>13826</v>
      </c>
      <c r="D2171" s="8"/>
      <c r="E2171" s="9" t="s">
        <v>130</v>
      </c>
      <c r="F2171" s="10"/>
      <c r="G2171" s="10">
        <f>IF(G2173="","Verificar",TRUNC(MEDIAN(G2173:G2176),2))</f>
        <v>1036.1600000000001</v>
      </c>
      <c r="H2171" s="123" t="str">
        <f>IF(F2171="","",VLOOKUP(F2171,'Índice de Preço  INCC-DI FGV'!$A$3:$D$158,4))</f>
        <v/>
      </c>
      <c r="I2171" s="133" t="str">
        <f>IF(F2171="","",($L$2/H2171)-1)</f>
        <v/>
      </c>
      <c r="J2171" s="11">
        <f>IF(J2173="","Verificar",TRUNC(MEDIAN(J2173:J2176),2))</f>
        <v>1050.79</v>
      </c>
      <c r="K2171" s="2">
        <f>COUNTA(C2173:C2177)</f>
        <v>2</v>
      </c>
    </row>
    <row r="2172" spans="2:11" x14ac:dyDescent="0.25">
      <c r="B2172" s="12" t="s">
        <v>10</v>
      </c>
      <c r="C2172" s="13" t="s">
        <v>11</v>
      </c>
      <c r="D2172" s="13" t="s">
        <v>12</v>
      </c>
      <c r="E2172" s="14" t="s">
        <v>13</v>
      </c>
      <c r="F2172" s="15" t="s">
        <v>14</v>
      </c>
      <c r="G2172" s="14" t="s">
        <v>7</v>
      </c>
      <c r="H2172" s="124"/>
      <c r="I2172" s="134"/>
      <c r="J2172" s="16"/>
    </row>
    <row r="2173" spans="2:11" x14ac:dyDescent="0.25">
      <c r="B2173" s="24" t="s">
        <v>45</v>
      </c>
      <c r="C2173" s="23" t="s">
        <v>39</v>
      </c>
      <c r="D2173" s="23" t="s">
        <v>859</v>
      </c>
      <c r="E2173" s="25" t="s">
        <v>40</v>
      </c>
      <c r="F2173" s="26">
        <v>44795</v>
      </c>
      <c r="G2173" s="101">
        <v>941.02</v>
      </c>
      <c r="H2173" s="146">
        <f>IF(F2173="","",IF(F2173&gt;$L$3,"",VLOOKUP(F2173,'Índice de Preço  INCC-DI FGV'!$A$3:$D$158,4)))</f>
        <v>1044.6790000000001</v>
      </c>
      <c r="I2173" s="147">
        <f t="shared" ref="I2173:I2176" si="629">IF(F2173="","",IF(F2173&gt;$L$3,"",($L$2/H2173)-1))</f>
        <v>2.2246067930914659E-2</v>
      </c>
      <c r="J2173" s="148">
        <f t="shared" ref="J2173:J2176" si="630">IF(G2173="","",IF(F2173&gt;$L$3,G2173,G2173*(1+I2173)))</f>
        <v>961.95399484434927</v>
      </c>
    </row>
    <row r="2174" spans="2:11" x14ac:dyDescent="0.25">
      <c r="B2174" s="24" t="s">
        <v>614</v>
      </c>
      <c r="C2174" s="23" t="s">
        <v>615</v>
      </c>
      <c r="D2174" s="23" t="s">
        <v>616</v>
      </c>
      <c r="E2174" s="25" t="s">
        <v>617</v>
      </c>
      <c r="F2174" s="26">
        <v>44994</v>
      </c>
      <c r="G2174" s="101">
        <v>1131.3</v>
      </c>
      <c r="H2174" s="146">
        <f>IF(F2174="","",IF(F2174&gt;$L$3,"",VLOOKUP(F2174,'Índice de Preço  INCC-DI FGV'!$A$3:$D$158,4)))</f>
        <v>1060.116</v>
      </c>
      <c r="I2174" s="147">
        <f t="shared" si="629"/>
        <v>7.3605152643674288E-3</v>
      </c>
      <c r="J2174" s="148">
        <f t="shared" si="630"/>
        <v>1139.6269509185788</v>
      </c>
    </row>
    <row r="2175" spans="2:11" x14ac:dyDescent="0.25">
      <c r="B2175" s="24"/>
      <c r="C2175" s="23"/>
      <c r="D2175" s="23"/>
      <c r="E2175" s="25"/>
      <c r="F2175" s="26"/>
      <c r="G2175" s="101"/>
      <c r="H2175" s="146" t="str">
        <f>IF(F2175="","",IF(F2175&gt;$L$3,"",VLOOKUP(F2175,'Índice de Preço  INCC-DI FGV'!$A$3:$D$158,4)))</f>
        <v/>
      </c>
      <c r="I2175" s="147" t="str">
        <f t="shared" si="629"/>
        <v/>
      </c>
      <c r="J2175" s="148" t="str">
        <f t="shared" si="630"/>
        <v/>
      </c>
    </row>
    <row r="2176" spans="2:11" x14ac:dyDescent="0.25">
      <c r="B2176" s="24"/>
      <c r="C2176" s="23"/>
      <c r="D2176" s="23"/>
      <c r="E2176" s="25"/>
      <c r="F2176" s="26"/>
      <c r="G2176" s="101"/>
      <c r="H2176" s="146" t="str">
        <f>IF(F2176="","",IF(F2176&gt;$L$3,"",VLOOKUP(F2176,'Índice de Preço  INCC-DI FGV'!$A$3:$D$158,4)))</f>
        <v/>
      </c>
      <c r="I2176" s="147" t="str">
        <f t="shared" si="629"/>
        <v/>
      </c>
      <c r="J2176" s="148" t="str">
        <f t="shared" si="630"/>
        <v/>
      </c>
    </row>
    <row r="2177" spans="2:11" x14ac:dyDescent="0.25">
      <c r="B2177" s="17" t="s">
        <v>22</v>
      </c>
      <c r="C2177" s="18"/>
      <c r="D2177" s="19"/>
      <c r="E2177" s="20"/>
      <c r="F2177" s="20"/>
      <c r="G2177" s="20"/>
      <c r="H2177" s="125" t="str">
        <f>IF(F2177="","",VLOOKUP(F2177,'Índice de Preço  INCC-DI FGV'!$A$3:$D$158,4))</f>
        <v/>
      </c>
      <c r="I2177" s="135" t="str">
        <f>IF(F2177="","",($L$2/H2177)-1)</f>
        <v/>
      </c>
      <c r="J2177" s="21"/>
    </row>
    <row r="2178" spans="2:11" ht="22.5" x14ac:dyDescent="0.25">
      <c r="B2178" s="7">
        <f>B2171+1</f>
        <v>311</v>
      </c>
      <c r="C2178" s="8" t="s">
        <v>618</v>
      </c>
      <c r="D2178" s="8"/>
      <c r="E2178" s="9" t="s">
        <v>130</v>
      </c>
      <c r="F2178" s="10"/>
      <c r="G2178" s="10">
        <f>IF(G2180="","Verificar",TRUNC(MEDIAN(G2180:G2183),2))</f>
        <v>2225.02</v>
      </c>
      <c r="H2178" s="123" t="str">
        <f>IF(F2178="","",VLOOKUP(F2178,'Índice de Preço  INCC-DI FGV'!$A$3:$D$158,4))</f>
        <v/>
      </c>
      <c r="I2178" s="133" t="str">
        <f>IF(F2178="","",($L$2/H2178)-1)</f>
        <v/>
      </c>
      <c r="J2178" s="11">
        <f>IF(J2180="","Verificar",TRUNC(MEDIAN(J2180:J2183),2))</f>
        <v>2274.5100000000002</v>
      </c>
      <c r="K2178" s="2">
        <f>COUNTA(C2180:C2184)</f>
        <v>1</v>
      </c>
    </row>
    <row r="2179" spans="2:11" x14ac:dyDescent="0.25">
      <c r="B2179" s="12" t="s">
        <v>10</v>
      </c>
      <c r="C2179" s="13" t="s">
        <v>11</v>
      </c>
      <c r="D2179" s="13" t="s">
        <v>12</v>
      </c>
      <c r="E2179" s="14" t="s">
        <v>13</v>
      </c>
      <c r="F2179" s="15" t="s">
        <v>14</v>
      </c>
      <c r="G2179" s="14" t="s">
        <v>7</v>
      </c>
      <c r="H2179" s="124"/>
      <c r="I2179" s="134"/>
      <c r="J2179" s="16"/>
    </row>
    <row r="2180" spans="2:11" x14ac:dyDescent="0.25">
      <c r="B2180" s="24" t="s">
        <v>45</v>
      </c>
      <c r="C2180" s="23" t="s">
        <v>39</v>
      </c>
      <c r="D2180" s="23" t="s">
        <v>859</v>
      </c>
      <c r="E2180" s="25" t="s">
        <v>40</v>
      </c>
      <c r="F2180" s="26">
        <v>44795</v>
      </c>
      <c r="G2180" s="101">
        <v>2225.02</v>
      </c>
      <c r="H2180" s="146">
        <f>IF(F2180="","",IF(F2180&gt;$L$3,"",VLOOKUP(F2180,'Índice de Preço  INCC-DI FGV'!$A$3:$D$158,4)))</f>
        <v>1044.6790000000001</v>
      </c>
      <c r="I2180" s="147">
        <f t="shared" ref="I2180:I2183" si="631">IF(F2180="","",IF(F2180&gt;$L$3,"",($L$2/H2180)-1))</f>
        <v>2.2246067930914659E-2</v>
      </c>
      <c r="J2180" s="148">
        <f t="shared" ref="J2180:J2183" si="632">IF(G2180="","",IF(F2180&gt;$L$3,G2180,G2180*(1+I2180)))</f>
        <v>2274.5179460676436</v>
      </c>
    </row>
    <row r="2181" spans="2:11" x14ac:dyDescent="0.25">
      <c r="B2181" s="24"/>
      <c r="C2181" s="23"/>
      <c r="D2181" s="23"/>
      <c r="E2181" s="25"/>
      <c r="F2181" s="26"/>
      <c r="G2181" s="101"/>
      <c r="H2181" s="146" t="str">
        <f>IF(F2181="","",IF(F2181&gt;$L$3,"",VLOOKUP(F2181,'Índice de Preço  INCC-DI FGV'!$A$3:$D$158,4)))</f>
        <v/>
      </c>
      <c r="I2181" s="147" t="str">
        <f t="shared" si="631"/>
        <v/>
      </c>
      <c r="J2181" s="148" t="str">
        <f t="shared" si="632"/>
        <v/>
      </c>
    </row>
    <row r="2182" spans="2:11" x14ac:dyDescent="0.25">
      <c r="B2182" s="24"/>
      <c r="C2182" s="23"/>
      <c r="D2182" s="23"/>
      <c r="E2182" s="25"/>
      <c r="F2182" s="26"/>
      <c r="G2182" s="101"/>
      <c r="H2182" s="146" t="str">
        <f>IF(F2182="","",IF(F2182&gt;$L$3,"",VLOOKUP(F2182,'Índice de Preço  INCC-DI FGV'!$A$3:$D$158,4)))</f>
        <v/>
      </c>
      <c r="I2182" s="147" t="str">
        <f t="shared" si="631"/>
        <v/>
      </c>
      <c r="J2182" s="148" t="str">
        <f t="shared" si="632"/>
        <v/>
      </c>
    </row>
    <row r="2183" spans="2:11" x14ac:dyDescent="0.25">
      <c r="B2183" s="24"/>
      <c r="C2183" s="23"/>
      <c r="D2183" s="23"/>
      <c r="E2183" s="25"/>
      <c r="F2183" s="26"/>
      <c r="G2183" s="101"/>
      <c r="H2183" s="146" t="str">
        <f>IF(F2183="","",IF(F2183&gt;$L$3,"",VLOOKUP(F2183,'Índice de Preço  INCC-DI FGV'!$A$3:$D$158,4)))</f>
        <v/>
      </c>
      <c r="I2183" s="147" t="str">
        <f t="shared" si="631"/>
        <v/>
      </c>
      <c r="J2183" s="148" t="str">
        <f t="shared" si="632"/>
        <v/>
      </c>
    </row>
    <row r="2184" spans="2:11" x14ac:dyDescent="0.25">
      <c r="B2184" s="17" t="s">
        <v>22</v>
      </c>
      <c r="C2184" s="18"/>
      <c r="D2184" s="19"/>
      <c r="E2184" s="20"/>
      <c r="F2184" s="20"/>
      <c r="G2184" s="20"/>
      <c r="H2184" s="125" t="str">
        <f>IF(F2184="","",VLOOKUP(F2184,'Índice de Preço  INCC-DI FGV'!$A$3:$D$158,4))</f>
        <v/>
      </c>
      <c r="I2184" s="135" t="str">
        <f>IF(F2184="","",($L$2/H2184)-1)</f>
        <v/>
      </c>
      <c r="J2184" s="21"/>
    </row>
    <row r="2185" spans="2:11" ht="22.5" x14ac:dyDescent="0.25">
      <c r="B2185" s="7">
        <f>B2178+1</f>
        <v>312</v>
      </c>
      <c r="C2185" s="8" t="s">
        <v>619</v>
      </c>
      <c r="D2185" s="8"/>
      <c r="E2185" s="9" t="s">
        <v>130</v>
      </c>
      <c r="F2185" s="10"/>
      <c r="G2185" s="10">
        <f>IF(G2187="","Verificar",TRUNC(MEDIAN(G2187:G2190),2))</f>
        <v>1099.42</v>
      </c>
      <c r="H2185" s="123" t="str">
        <f>IF(F2185="","",VLOOKUP(F2185,'Índice de Preço  INCC-DI FGV'!$A$3:$D$158,4))</f>
        <v/>
      </c>
      <c r="I2185" s="133" t="str">
        <f>IF(F2185="","",($L$2/H2185)-1)</f>
        <v/>
      </c>
      <c r="J2185" s="11">
        <f>IF(J2187="","Verificar",TRUNC(MEDIAN(J2187:J2190),2))</f>
        <v>1123.8699999999999</v>
      </c>
      <c r="K2185" s="2">
        <f>COUNTA(C2187:C2191)</f>
        <v>1</v>
      </c>
    </row>
    <row r="2186" spans="2:11" x14ac:dyDescent="0.25">
      <c r="B2186" s="12" t="s">
        <v>10</v>
      </c>
      <c r="C2186" s="13" t="s">
        <v>11</v>
      </c>
      <c r="D2186" s="13" t="s">
        <v>12</v>
      </c>
      <c r="E2186" s="14" t="s">
        <v>13</v>
      </c>
      <c r="F2186" s="15" t="s">
        <v>14</v>
      </c>
      <c r="G2186" s="14" t="s">
        <v>7</v>
      </c>
      <c r="H2186" s="124"/>
      <c r="I2186" s="134"/>
      <c r="J2186" s="16"/>
    </row>
    <row r="2187" spans="2:11" x14ac:dyDescent="0.25">
      <c r="B2187" s="24" t="s">
        <v>45</v>
      </c>
      <c r="C2187" s="23" t="s">
        <v>39</v>
      </c>
      <c r="D2187" s="23" t="s">
        <v>859</v>
      </c>
      <c r="E2187" s="25" t="s">
        <v>40</v>
      </c>
      <c r="F2187" s="26">
        <v>44795</v>
      </c>
      <c r="G2187" s="101">
        <v>1099.42</v>
      </c>
      <c r="H2187" s="146">
        <f>IF(F2187="","",IF(F2187&gt;$L$3,"",VLOOKUP(F2187,'Índice de Preço  INCC-DI FGV'!$A$3:$D$158,4)))</f>
        <v>1044.6790000000001</v>
      </c>
      <c r="I2187" s="147">
        <f t="shared" ref="I2187:I2190" si="633">IF(F2187="","",IF(F2187&gt;$L$3,"",($L$2/H2187)-1))</f>
        <v>2.2246067930914659E-2</v>
      </c>
      <c r="J2187" s="148">
        <f t="shared" ref="J2187:J2190" si="634">IF(G2187="","",IF(F2187&gt;$L$3,G2187,G2187*(1+I2187)))</f>
        <v>1123.8777720046062</v>
      </c>
    </row>
    <row r="2188" spans="2:11" x14ac:dyDescent="0.25">
      <c r="B2188" s="24"/>
      <c r="C2188" s="23"/>
      <c r="D2188" s="23"/>
      <c r="E2188" s="25"/>
      <c r="F2188" s="26"/>
      <c r="G2188" s="101"/>
      <c r="H2188" s="146" t="str">
        <f>IF(F2188="","",IF(F2188&gt;$L$3,"",VLOOKUP(F2188,'Índice de Preço  INCC-DI FGV'!$A$3:$D$158,4)))</f>
        <v/>
      </c>
      <c r="I2188" s="147" t="str">
        <f t="shared" si="633"/>
        <v/>
      </c>
      <c r="J2188" s="148" t="str">
        <f t="shared" si="634"/>
        <v/>
      </c>
    </row>
    <row r="2189" spans="2:11" x14ac:dyDescent="0.25">
      <c r="B2189" s="24"/>
      <c r="C2189" s="23"/>
      <c r="D2189" s="23"/>
      <c r="E2189" s="25"/>
      <c r="F2189" s="26"/>
      <c r="G2189" s="101"/>
      <c r="H2189" s="146" t="str">
        <f>IF(F2189="","",IF(F2189&gt;$L$3,"",VLOOKUP(F2189,'Índice de Preço  INCC-DI FGV'!$A$3:$D$158,4)))</f>
        <v/>
      </c>
      <c r="I2189" s="147" t="str">
        <f t="shared" si="633"/>
        <v/>
      </c>
      <c r="J2189" s="148" t="str">
        <f t="shared" si="634"/>
        <v/>
      </c>
    </row>
    <row r="2190" spans="2:11" x14ac:dyDescent="0.25">
      <c r="B2190" s="24"/>
      <c r="C2190" s="23"/>
      <c r="D2190" s="23"/>
      <c r="E2190" s="25"/>
      <c r="F2190" s="26"/>
      <c r="G2190" s="101"/>
      <c r="H2190" s="146" t="str">
        <f>IF(F2190="","",IF(F2190&gt;$L$3,"",VLOOKUP(F2190,'Índice de Preço  INCC-DI FGV'!$A$3:$D$158,4)))</f>
        <v/>
      </c>
      <c r="I2190" s="147" t="str">
        <f t="shared" si="633"/>
        <v/>
      </c>
      <c r="J2190" s="148" t="str">
        <f t="shared" si="634"/>
        <v/>
      </c>
    </row>
    <row r="2191" spans="2:11" x14ac:dyDescent="0.25">
      <c r="B2191" s="17" t="s">
        <v>22</v>
      </c>
      <c r="C2191" s="18"/>
      <c r="D2191" s="19"/>
      <c r="E2191" s="20"/>
      <c r="F2191" s="20"/>
      <c r="G2191" s="20"/>
      <c r="H2191" s="125" t="str">
        <f>IF(F2191="","",VLOOKUP(F2191,'Índice de Preço  INCC-DI FGV'!$A$3:$D$158,4))</f>
        <v/>
      </c>
      <c r="I2191" s="135" t="str">
        <f>IF(F2191="","",($L$2/H2191)-1)</f>
        <v/>
      </c>
      <c r="J2191" s="21"/>
    </row>
    <row r="2192" spans="2:11" x14ac:dyDescent="0.25">
      <c r="B2192" s="7">
        <f>B2185+1</f>
        <v>313</v>
      </c>
      <c r="C2192" s="8" t="s">
        <v>620</v>
      </c>
      <c r="D2192" s="8"/>
      <c r="E2192" s="9" t="s">
        <v>130</v>
      </c>
      <c r="F2192" s="10"/>
      <c r="G2192" s="10">
        <f>IF(G2194="","Verificar",TRUNC(MEDIAN(G2194:G2197),2))</f>
        <v>3337.34</v>
      </c>
      <c r="H2192" s="123" t="str">
        <f>IF(F2192="","",VLOOKUP(F2192,'Índice de Preço  INCC-DI FGV'!$A$3:$D$158,4))</f>
        <v/>
      </c>
      <c r="I2192" s="133" t="str">
        <f>IF(F2192="","",($L$2/H2192)-1)</f>
        <v/>
      </c>
      <c r="J2192" s="11">
        <f>IF(J2194="","Verificar",TRUNC(MEDIAN(J2194:J2197),2))</f>
        <v>3382.63</v>
      </c>
      <c r="K2192" s="2">
        <f>COUNTA(C2194:C2198)</f>
        <v>2</v>
      </c>
    </row>
    <row r="2193" spans="2:11" x14ac:dyDescent="0.25">
      <c r="B2193" s="12" t="s">
        <v>10</v>
      </c>
      <c r="C2193" s="13" t="s">
        <v>11</v>
      </c>
      <c r="D2193" s="13" t="s">
        <v>12</v>
      </c>
      <c r="E2193" s="14" t="s">
        <v>13</v>
      </c>
      <c r="F2193" s="15" t="s">
        <v>14</v>
      </c>
      <c r="G2193" s="14" t="s">
        <v>7</v>
      </c>
      <c r="H2193" s="124"/>
      <c r="I2193" s="134"/>
      <c r="J2193" s="16"/>
    </row>
    <row r="2194" spans="2:11" x14ac:dyDescent="0.25">
      <c r="B2194" s="24" t="s">
        <v>45</v>
      </c>
      <c r="C2194" s="23" t="s">
        <v>39</v>
      </c>
      <c r="D2194" s="23" t="s">
        <v>859</v>
      </c>
      <c r="E2194" s="25" t="s">
        <v>40</v>
      </c>
      <c r="F2194" s="26">
        <v>44795</v>
      </c>
      <c r="G2194" s="101">
        <v>2785.86</v>
      </c>
      <c r="H2194" s="146">
        <f>IF(F2194="","",IF(F2194&gt;$L$3,"",VLOOKUP(F2194,'Índice de Preço  INCC-DI FGV'!$A$3:$D$158,4)))</f>
        <v>1044.6790000000001</v>
      </c>
      <c r="I2194" s="147">
        <f t="shared" ref="I2194:I2197" si="635">IF(F2194="","",IF(F2194&gt;$L$3,"",($L$2/H2194)-1))</f>
        <v>2.2246067930914659E-2</v>
      </c>
      <c r="J2194" s="148">
        <f t="shared" ref="J2194:J2197" si="636">IF(G2194="","",IF(F2194&gt;$L$3,G2194,G2194*(1+I2194)))</f>
        <v>2847.8344308060182</v>
      </c>
    </row>
    <row r="2195" spans="2:11" x14ac:dyDescent="0.25">
      <c r="B2195" s="24" t="s">
        <v>614</v>
      </c>
      <c r="C2195" s="23" t="s">
        <v>615</v>
      </c>
      <c r="D2195" s="23" t="s">
        <v>616</v>
      </c>
      <c r="E2195" s="25" t="s">
        <v>617</v>
      </c>
      <c r="F2195" s="26">
        <v>44994</v>
      </c>
      <c r="G2195" s="101">
        <v>3888.82</v>
      </c>
      <c r="H2195" s="146">
        <f>IF(F2195="","",IF(F2195&gt;$L$3,"",VLOOKUP(F2195,'Índice de Preço  INCC-DI FGV'!$A$3:$D$158,4)))</f>
        <v>1060.116</v>
      </c>
      <c r="I2195" s="147">
        <f t="shared" si="635"/>
        <v>7.3605152643674288E-3</v>
      </c>
      <c r="J2195" s="148">
        <f t="shared" si="636"/>
        <v>3917.4437189703776</v>
      </c>
    </row>
    <row r="2196" spans="2:11" x14ac:dyDescent="0.25">
      <c r="B2196" s="24"/>
      <c r="C2196" s="23"/>
      <c r="D2196" s="23"/>
      <c r="E2196" s="25"/>
      <c r="F2196" s="26"/>
      <c r="G2196" s="101"/>
      <c r="H2196" s="146" t="str">
        <f>IF(F2196="","",IF(F2196&gt;$L$3,"",VLOOKUP(F2196,'Índice de Preço  INCC-DI FGV'!$A$3:$D$158,4)))</f>
        <v/>
      </c>
      <c r="I2196" s="147" t="str">
        <f t="shared" si="635"/>
        <v/>
      </c>
      <c r="J2196" s="148" t="str">
        <f t="shared" si="636"/>
        <v/>
      </c>
    </row>
    <row r="2197" spans="2:11" x14ac:dyDescent="0.25">
      <c r="B2197" s="24"/>
      <c r="C2197" s="23"/>
      <c r="D2197" s="23"/>
      <c r="E2197" s="25"/>
      <c r="F2197" s="26"/>
      <c r="G2197" s="101"/>
      <c r="H2197" s="146" t="str">
        <f>IF(F2197="","",IF(F2197&gt;$L$3,"",VLOOKUP(F2197,'Índice de Preço  INCC-DI FGV'!$A$3:$D$158,4)))</f>
        <v/>
      </c>
      <c r="I2197" s="147" t="str">
        <f t="shared" si="635"/>
        <v/>
      </c>
      <c r="J2197" s="148" t="str">
        <f t="shared" si="636"/>
        <v/>
      </c>
    </row>
    <row r="2198" spans="2:11" x14ac:dyDescent="0.25">
      <c r="B2198" s="17" t="s">
        <v>22</v>
      </c>
      <c r="C2198" s="18"/>
      <c r="D2198" s="19"/>
      <c r="E2198" s="20"/>
      <c r="F2198" s="20"/>
      <c r="G2198" s="20"/>
      <c r="H2198" s="125" t="str">
        <f>IF(F2198="","",VLOOKUP(F2198,'Índice de Preço  INCC-DI FGV'!$A$3:$D$158,4))</f>
        <v/>
      </c>
      <c r="I2198" s="135" t="str">
        <f>IF(F2198="","",($L$2/H2198)-1)</f>
        <v/>
      </c>
      <c r="J2198" s="21"/>
    </row>
    <row r="2199" spans="2:11" x14ac:dyDescent="0.25">
      <c r="B2199" s="7">
        <f>B2192+1</f>
        <v>314</v>
      </c>
      <c r="C2199" s="8" t="s">
        <v>621</v>
      </c>
      <c r="D2199" s="8"/>
      <c r="E2199" s="9" t="s">
        <v>130</v>
      </c>
      <c r="F2199" s="10"/>
      <c r="G2199" s="10">
        <f>IF(G2201="","Verificar",TRUNC(MEDIAN(G2201:G2204),2))</f>
        <v>3337.34</v>
      </c>
      <c r="H2199" s="123" t="str">
        <f>IF(F2199="","",VLOOKUP(F2199,'Índice de Preço  INCC-DI FGV'!$A$3:$D$158,4))</f>
        <v/>
      </c>
      <c r="I2199" s="133" t="str">
        <f>IF(F2199="","",($L$2/H2199)-1)</f>
        <v/>
      </c>
      <c r="J2199" s="11">
        <f>IF(J2201="","Verificar",TRUNC(MEDIAN(J2201:J2204),2))</f>
        <v>3382.63</v>
      </c>
      <c r="K2199" s="2">
        <f>COUNTA(C2201:C2205)</f>
        <v>2</v>
      </c>
    </row>
    <row r="2200" spans="2:11" x14ac:dyDescent="0.25">
      <c r="B2200" s="12" t="s">
        <v>10</v>
      </c>
      <c r="C2200" s="13" t="s">
        <v>11</v>
      </c>
      <c r="D2200" s="13" t="s">
        <v>12</v>
      </c>
      <c r="E2200" s="14" t="s">
        <v>13</v>
      </c>
      <c r="F2200" s="15" t="s">
        <v>14</v>
      </c>
      <c r="G2200" s="14" t="s">
        <v>7</v>
      </c>
      <c r="H2200" s="124"/>
      <c r="I2200" s="134"/>
      <c r="J2200" s="16"/>
    </row>
    <row r="2201" spans="2:11" x14ac:dyDescent="0.25">
      <c r="B2201" s="24" t="s">
        <v>45</v>
      </c>
      <c r="C2201" s="23" t="s">
        <v>39</v>
      </c>
      <c r="D2201" s="23" t="s">
        <v>859</v>
      </c>
      <c r="E2201" s="25" t="s">
        <v>40</v>
      </c>
      <c r="F2201" s="26">
        <v>44795</v>
      </c>
      <c r="G2201" s="101">
        <v>2785.86</v>
      </c>
      <c r="H2201" s="146">
        <f>IF(F2201="","",IF(F2201&gt;$L$3,"",VLOOKUP(F2201,'Índice de Preço  INCC-DI FGV'!$A$3:$D$158,4)))</f>
        <v>1044.6790000000001</v>
      </c>
      <c r="I2201" s="147">
        <f t="shared" ref="I2201:I2204" si="637">IF(F2201="","",IF(F2201&gt;$L$3,"",($L$2/H2201)-1))</f>
        <v>2.2246067930914659E-2</v>
      </c>
      <c r="J2201" s="148">
        <f t="shared" ref="J2201:J2204" si="638">IF(G2201="","",IF(F2201&gt;$L$3,G2201,G2201*(1+I2201)))</f>
        <v>2847.8344308060182</v>
      </c>
    </row>
    <row r="2202" spans="2:11" x14ac:dyDescent="0.25">
      <c r="B2202" s="24" t="s">
        <v>614</v>
      </c>
      <c r="C2202" s="23" t="s">
        <v>615</v>
      </c>
      <c r="D2202" s="23" t="s">
        <v>616</v>
      </c>
      <c r="E2202" s="25" t="s">
        <v>617</v>
      </c>
      <c r="F2202" s="26">
        <v>44994</v>
      </c>
      <c r="G2202" s="101">
        <v>3888.82</v>
      </c>
      <c r="H2202" s="146">
        <f>IF(F2202="","",IF(F2202&gt;$L$3,"",VLOOKUP(F2202,'Índice de Preço  INCC-DI FGV'!$A$3:$D$158,4)))</f>
        <v>1060.116</v>
      </c>
      <c r="I2202" s="147">
        <f t="shared" si="637"/>
        <v>7.3605152643674288E-3</v>
      </c>
      <c r="J2202" s="148">
        <f t="shared" si="638"/>
        <v>3917.4437189703776</v>
      </c>
    </row>
    <row r="2203" spans="2:11" x14ac:dyDescent="0.25">
      <c r="B2203" s="24"/>
      <c r="C2203" s="23"/>
      <c r="D2203" s="23"/>
      <c r="E2203" s="25"/>
      <c r="F2203" s="26"/>
      <c r="G2203" s="101"/>
      <c r="H2203" s="146" t="str">
        <f>IF(F2203="","",IF(F2203&gt;$L$3,"",VLOOKUP(F2203,'Índice de Preço  INCC-DI FGV'!$A$3:$D$158,4)))</f>
        <v/>
      </c>
      <c r="I2203" s="147" t="str">
        <f t="shared" si="637"/>
        <v/>
      </c>
      <c r="J2203" s="148" t="str">
        <f t="shared" si="638"/>
        <v/>
      </c>
    </row>
    <row r="2204" spans="2:11" x14ac:dyDescent="0.25">
      <c r="B2204" s="24"/>
      <c r="C2204" s="23"/>
      <c r="D2204" s="23"/>
      <c r="E2204" s="25"/>
      <c r="F2204" s="26"/>
      <c r="G2204" s="101"/>
      <c r="H2204" s="146" t="str">
        <f>IF(F2204="","",IF(F2204&gt;$L$3,"",VLOOKUP(F2204,'Índice de Preço  INCC-DI FGV'!$A$3:$D$158,4)))</f>
        <v/>
      </c>
      <c r="I2204" s="147" t="str">
        <f t="shared" si="637"/>
        <v/>
      </c>
      <c r="J2204" s="148" t="str">
        <f t="shared" si="638"/>
        <v/>
      </c>
    </row>
    <row r="2205" spans="2:11" x14ac:dyDescent="0.25">
      <c r="B2205" s="17" t="s">
        <v>22</v>
      </c>
      <c r="C2205" s="18"/>
      <c r="D2205" s="19"/>
      <c r="E2205" s="20"/>
      <c r="F2205" s="20"/>
      <c r="G2205" s="20"/>
      <c r="H2205" s="125" t="str">
        <f>IF(F2205="","",VLOOKUP(F2205,'Índice de Preço  INCC-DI FGV'!$A$3:$D$158,4))</f>
        <v/>
      </c>
      <c r="I2205" s="135" t="str">
        <f>IF(F2205="","",($L$2/H2205)-1)</f>
        <v/>
      </c>
      <c r="J2205" s="21"/>
    </row>
    <row r="2206" spans="2:11" x14ac:dyDescent="0.25">
      <c r="B2206" s="7">
        <f>B2199+1</f>
        <v>315</v>
      </c>
      <c r="C2206" s="8" t="s">
        <v>622</v>
      </c>
      <c r="D2206" s="8"/>
      <c r="E2206" s="9" t="s">
        <v>130</v>
      </c>
      <c r="F2206" s="10"/>
      <c r="G2206" s="10">
        <f>IF(G2208="","Verificar",TRUNC(MEDIAN(G2208:G2211),2))</f>
        <v>3337.34</v>
      </c>
      <c r="H2206" s="123" t="str">
        <f>IF(F2206="","",VLOOKUP(F2206,'Índice de Preço  INCC-DI FGV'!$A$3:$D$158,4))</f>
        <v/>
      </c>
      <c r="I2206" s="133" t="str">
        <f>IF(F2206="","",($L$2/H2206)-1)</f>
        <v/>
      </c>
      <c r="J2206" s="11">
        <f>IF(J2208="","Verificar",TRUNC(MEDIAN(J2208:J2211),2))</f>
        <v>3382.63</v>
      </c>
      <c r="K2206" s="2">
        <f>COUNTA(C2208:C2212)</f>
        <v>2</v>
      </c>
    </row>
    <row r="2207" spans="2:11" x14ac:dyDescent="0.25">
      <c r="B2207" s="12" t="s">
        <v>10</v>
      </c>
      <c r="C2207" s="13" t="s">
        <v>11</v>
      </c>
      <c r="D2207" s="13" t="s">
        <v>12</v>
      </c>
      <c r="E2207" s="14" t="s">
        <v>13</v>
      </c>
      <c r="F2207" s="15" t="s">
        <v>14</v>
      </c>
      <c r="G2207" s="14" t="s">
        <v>7</v>
      </c>
      <c r="H2207" s="124"/>
      <c r="I2207" s="134"/>
      <c r="J2207" s="16"/>
    </row>
    <row r="2208" spans="2:11" x14ac:dyDescent="0.25">
      <c r="B2208" s="24" t="s">
        <v>45</v>
      </c>
      <c r="C2208" s="23" t="s">
        <v>39</v>
      </c>
      <c r="D2208" s="23" t="s">
        <v>859</v>
      </c>
      <c r="E2208" s="25" t="s">
        <v>40</v>
      </c>
      <c r="F2208" s="26">
        <v>44795</v>
      </c>
      <c r="G2208" s="101">
        <f>2785.86</f>
        <v>2785.86</v>
      </c>
      <c r="H2208" s="146">
        <f>IF(F2208="","",IF(F2208&gt;$L$3,"",VLOOKUP(F2208,'Índice de Preço  INCC-DI FGV'!$A$3:$D$158,4)))</f>
        <v>1044.6790000000001</v>
      </c>
      <c r="I2208" s="147">
        <f t="shared" ref="I2208:I2211" si="639">IF(F2208="","",IF(F2208&gt;$L$3,"",($L$2/H2208)-1))</f>
        <v>2.2246067930914659E-2</v>
      </c>
      <c r="J2208" s="148">
        <f t="shared" ref="J2208:J2211" si="640">IF(G2208="","",IF(F2208&gt;$L$3,G2208,G2208*(1+I2208)))</f>
        <v>2847.8344308060182</v>
      </c>
    </row>
    <row r="2209" spans="2:11" x14ac:dyDescent="0.25">
      <c r="B2209" s="24" t="s">
        <v>614</v>
      </c>
      <c r="C2209" s="23" t="s">
        <v>615</v>
      </c>
      <c r="D2209" s="23" t="s">
        <v>616</v>
      </c>
      <c r="E2209" s="25" t="s">
        <v>617</v>
      </c>
      <c r="F2209" s="26">
        <v>44994</v>
      </c>
      <c r="G2209" s="101">
        <v>3888.82</v>
      </c>
      <c r="H2209" s="146">
        <f>IF(F2209="","",IF(F2209&gt;$L$3,"",VLOOKUP(F2209,'Índice de Preço  INCC-DI FGV'!$A$3:$D$158,4)))</f>
        <v>1060.116</v>
      </c>
      <c r="I2209" s="147">
        <f t="shared" si="639"/>
        <v>7.3605152643674288E-3</v>
      </c>
      <c r="J2209" s="148">
        <f t="shared" si="640"/>
        <v>3917.4437189703776</v>
      </c>
    </row>
    <row r="2210" spans="2:11" x14ac:dyDescent="0.25">
      <c r="B2210" s="24"/>
      <c r="C2210" s="23"/>
      <c r="D2210" s="23"/>
      <c r="E2210" s="25"/>
      <c r="F2210" s="26"/>
      <c r="G2210" s="101"/>
      <c r="H2210" s="146" t="str">
        <f>IF(F2210="","",IF(F2210&gt;$L$3,"",VLOOKUP(F2210,'Índice de Preço  INCC-DI FGV'!$A$3:$D$158,4)))</f>
        <v/>
      </c>
      <c r="I2210" s="147" t="str">
        <f t="shared" si="639"/>
        <v/>
      </c>
      <c r="J2210" s="148" t="str">
        <f t="shared" si="640"/>
        <v/>
      </c>
    </row>
    <row r="2211" spans="2:11" x14ac:dyDescent="0.25">
      <c r="B2211" s="24"/>
      <c r="C2211" s="23"/>
      <c r="D2211" s="23"/>
      <c r="E2211" s="25"/>
      <c r="F2211" s="26"/>
      <c r="G2211" s="101"/>
      <c r="H2211" s="146" t="str">
        <f>IF(F2211="","",IF(F2211&gt;$L$3,"",VLOOKUP(F2211,'Índice de Preço  INCC-DI FGV'!$A$3:$D$158,4)))</f>
        <v/>
      </c>
      <c r="I2211" s="147" t="str">
        <f t="shared" si="639"/>
        <v/>
      </c>
      <c r="J2211" s="148" t="str">
        <f t="shared" si="640"/>
        <v/>
      </c>
    </row>
    <row r="2212" spans="2:11" x14ac:dyDescent="0.25">
      <c r="B2212" s="17" t="s">
        <v>22</v>
      </c>
      <c r="C2212" s="18"/>
      <c r="D2212" s="19"/>
      <c r="E2212" s="20"/>
      <c r="F2212" s="20"/>
      <c r="G2212" s="20"/>
      <c r="H2212" s="125" t="str">
        <f>IF(F2212="","",VLOOKUP(F2212,'Índice de Preço  INCC-DI FGV'!$A$3:$D$158,4))</f>
        <v/>
      </c>
      <c r="I2212" s="135" t="str">
        <f>IF(F2212="","",($L$2/H2212)-1)</f>
        <v/>
      </c>
      <c r="J2212" s="21"/>
    </row>
    <row r="2213" spans="2:11" ht="22.5" x14ac:dyDescent="0.25">
      <c r="B2213" s="7">
        <f>B2206+1</f>
        <v>316</v>
      </c>
      <c r="C2213" s="8" t="s">
        <v>623</v>
      </c>
      <c r="D2213" s="8"/>
      <c r="E2213" s="9" t="s">
        <v>130</v>
      </c>
      <c r="F2213" s="10"/>
      <c r="G2213" s="10">
        <f>IF(G2215="","Verificar",TRUNC(MEDIAN(G2215:G2218),2))</f>
        <v>4772.21</v>
      </c>
      <c r="H2213" s="123" t="str">
        <f>IF(F2213="","",VLOOKUP(F2213,'Índice de Preço  INCC-DI FGV'!$A$3:$D$158,4))</f>
        <v/>
      </c>
      <c r="I2213" s="133" t="str">
        <f>IF(F2213="","",($L$2/H2213)-1)</f>
        <v/>
      </c>
      <c r="J2213" s="11">
        <f>IF(J2215="","Verificar",TRUNC(MEDIAN(J2215:J2218),2))</f>
        <v>4837.1899999999996</v>
      </c>
      <c r="K2213" s="2">
        <f>COUNTA(C2215:C2219)</f>
        <v>2</v>
      </c>
    </row>
    <row r="2214" spans="2:11" x14ac:dyDescent="0.25">
      <c r="B2214" s="12" t="s">
        <v>10</v>
      </c>
      <c r="C2214" s="13" t="s">
        <v>11</v>
      </c>
      <c r="D2214" s="13" t="s">
        <v>12</v>
      </c>
      <c r="E2214" s="14" t="s">
        <v>13</v>
      </c>
      <c r="F2214" s="15" t="s">
        <v>14</v>
      </c>
      <c r="G2214" s="14" t="s">
        <v>7</v>
      </c>
      <c r="H2214" s="124"/>
      <c r="I2214" s="134"/>
      <c r="J2214" s="16"/>
    </row>
    <row r="2215" spans="2:11" x14ac:dyDescent="0.25">
      <c r="B2215" s="24" t="s">
        <v>45</v>
      </c>
      <c r="C2215" s="23" t="s">
        <v>39</v>
      </c>
      <c r="D2215" s="23" t="s">
        <v>859</v>
      </c>
      <c r="E2215" s="25" t="s">
        <v>40</v>
      </c>
      <c r="F2215" s="26">
        <v>44795</v>
      </c>
      <c r="G2215" s="101">
        <v>4010.63</v>
      </c>
      <c r="H2215" s="146">
        <f>IF(F2215="","",IF(F2215&gt;$L$3,"",VLOOKUP(F2215,'Índice de Preço  INCC-DI FGV'!$A$3:$D$158,4)))</f>
        <v>1044.6790000000001</v>
      </c>
      <c r="I2215" s="147">
        <f t="shared" ref="I2215:I2218" si="641">IF(F2215="","",IF(F2215&gt;$L$3,"",($L$2/H2215)-1))</f>
        <v>2.2246067930914659E-2</v>
      </c>
      <c r="J2215" s="148">
        <f t="shared" ref="J2215:J2218" si="642">IF(G2215="","",IF(F2215&gt;$L$3,G2215,G2215*(1+I2215)))</f>
        <v>4099.850747425764</v>
      </c>
    </row>
    <row r="2216" spans="2:11" x14ac:dyDescent="0.25">
      <c r="B2216" s="24" t="s">
        <v>614</v>
      </c>
      <c r="C2216" s="23" t="s">
        <v>615</v>
      </c>
      <c r="D2216" s="23" t="s">
        <v>616</v>
      </c>
      <c r="E2216" s="25" t="s">
        <v>617</v>
      </c>
      <c r="F2216" s="26">
        <v>44994</v>
      </c>
      <c r="G2216" s="101">
        <v>5533.8</v>
      </c>
      <c r="H2216" s="146">
        <f>IF(F2216="","",IF(F2216&gt;$L$3,"",VLOOKUP(F2216,'Índice de Preço  INCC-DI FGV'!$A$3:$D$158,4)))</f>
        <v>1060.116</v>
      </c>
      <c r="I2216" s="147">
        <f t="shared" si="641"/>
        <v>7.3605152643674288E-3</v>
      </c>
      <c r="J2216" s="148">
        <f t="shared" si="642"/>
        <v>5574.5316193699564</v>
      </c>
    </row>
    <row r="2217" spans="2:11" x14ac:dyDescent="0.25">
      <c r="B2217" s="24"/>
      <c r="C2217" s="23"/>
      <c r="D2217" s="23"/>
      <c r="E2217" s="25"/>
      <c r="F2217" s="26"/>
      <c r="G2217" s="101"/>
      <c r="H2217" s="146" t="str">
        <f>IF(F2217="","",IF(F2217&gt;$L$3,"",VLOOKUP(F2217,'Índice de Preço  INCC-DI FGV'!$A$3:$D$158,4)))</f>
        <v/>
      </c>
      <c r="I2217" s="147" t="str">
        <f t="shared" si="641"/>
        <v/>
      </c>
      <c r="J2217" s="148" t="str">
        <f t="shared" si="642"/>
        <v/>
      </c>
    </row>
    <row r="2218" spans="2:11" x14ac:dyDescent="0.25">
      <c r="B2218" s="24"/>
      <c r="C2218" s="23"/>
      <c r="D2218" s="23"/>
      <c r="E2218" s="25"/>
      <c r="F2218" s="26"/>
      <c r="G2218" s="101"/>
      <c r="H2218" s="146" t="str">
        <f>IF(F2218="","",IF(F2218&gt;$L$3,"",VLOOKUP(F2218,'Índice de Preço  INCC-DI FGV'!$A$3:$D$158,4)))</f>
        <v/>
      </c>
      <c r="I2218" s="147" t="str">
        <f t="shared" si="641"/>
        <v/>
      </c>
      <c r="J2218" s="148" t="str">
        <f t="shared" si="642"/>
        <v/>
      </c>
    </row>
    <row r="2219" spans="2:11" x14ac:dyDescent="0.25">
      <c r="B2219" s="17" t="s">
        <v>22</v>
      </c>
      <c r="C2219" s="18"/>
      <c r="D2219" s="19"/>
      <c r="E2219" s="20"/>
      <c r="F2219" s="20"/>
      <c r="G2219" s="20"/>
      <c r="H2219" s="125" t="str">
        <f>IF(F2219="","",VLOOKUP(F2219,'Índice de Preço  INCC-DI FGV'!$A$3:$D$158,4))</f>
        <v/>
      </c>
      <c r="I2219" s="135" t="str">
        <f>IF(F2219="","",($L$2/H2219)-1)</f>
        <v/>
      </c>
      <c r="J2219" s="21"/>
    </row>
    <row r="2220" spans="2:11" ht="22.5" x14ac:dyDescent="0.25">
      <c r="B2220" s="7">
        <f>B2213+1</f>
        <v>317</v>
      </c>
      <c r="C2220" s="8" t="s">
        <v>624</v>
      </c>
      <c r="D2220" s="8"/>
      <c r="E2220" s="9" t="s">
        <v>130</v>
      </c>
      <c r="F2220" s="10"/>
      <c r="G2220" s="10">
        <f>IF(G2222="","Verificar",TRUNC(MEDIAN(G2222:G2225),2))</f>
        <v>5277</v>
      </c>
      <c r="H2220" s="123" t="str">
        <f>IF(F2220="","",VLOOKUP(F2220,'Índice de Preço  INCC-DI FGV'!$A$3:$D$158,4))</f>
        <v/>
      </c>
      <c r="I2220" s="133" t="str">
        <f>IF(F2220="","",($L$2/H2220)-1)</f>
        <v/>
      </c>
      <c r="J2220" s="11">
        <f>IF(J2222="","Verificar",TRUNC(MEDIAN(J2222:J2225),2))</f>
        <v>5394.39</v>
      </c>
      <c r="K2220" s="2">
        <f>COUNTA(C2222:C2226)</f>
        <v>2</v>
      </c>
    </row>
    <row r="2221" spans="2:11" x14ac:dyDescent="0.25">
      <c r="B2221" s="12" t="s">
        <v>10</v>
      </c>
      <c r="C2221" s="13" t="s">
        <v>11</v>
      </c>
      <c r="D2221" s="13" t="s">
        <v>12</v>
      </c>
      <c r="E2221" s="14" t="s">
        <v>13</v>
      </c>
      <c r="F2221" s="15" t="s">
        <v>14</v>
      </c>
      <c r="G2221" s="14" t="s">
        <v>7</v>
      </c>
      <c r="H2221" s="124"/>
      <c r="I2221" s="134"/>
      <c r="J2221" s="16"/>
    </row>
    <row r="2222" spans="2:11" x14ac:dyDescent="0.25">
      <c r="B2222" s="24" t="s">
        <v>45</v>
      </c>
      <c r="C2222" s="23" t="s">
        <v>39</v>
      </c>
      <c r="D2222" s="23" t="s">
        <v>859</v>
      </c>
      <c r="E2222" s="25" t="s">
        <v>40</v>
      </c>
      <c r="F2222" s="26">
        <v>44795</v>
      </c>
      <c r="G2222" s="101">
        <v>2838.58</v>
      </c>
      <c r="H2222" s="146">
        <f>IF(F2222="","",IF(F2222&gt;$L$3,"",VLOOKUP(F2222,'Índice de Preço  INCC-DI FGV'!$A$3:$D$158,4)))</f>
        <v>1044.6790000000001</v>
      </c>
      <c r="I2222" s="147">
        <f t="shared" ref="I2222:I2225" si="643">IF(F2222="","",IF(F2222&gt;$L$3,"",($L$2/H2222)-1))</f>
        <v>2.2246067930914659E-2</v>
      </c>
      <c r="J2222" s="148">
        <f t="shared" ref="J2222:J2225" si="644">IF(G2222="","",IF(F2222&gt;$L$3,G2222,G2222*(1+I2222)))</f>
        <v>2901.7272435073355</v>
      </c>
    </row>
    <row r="2223" spans="2:11" x14ac:dyDescent="0.25">
      <c r="B2223" s="24" t="s">
        <v>614</v>
      </c>
      <c r="C2223" s="23" t="s">
        <v>615</v>
      </c>
      <c r="D2223" s="23" t="s">
        <v>616</v>
      </c>
      <c r="E2223" s="25" t="s">
        <v>617</v>
      </c>
      <c r="F2223" s="26">
        <v>44802</v>
      </c>
      <c r="G2223" s="101">
        <v>7715.43</v>
      </c>
      <c r="H2223" s="146">
        <f>IF(F2223="","",IF(F2223&gt;$L$3,"",VLOOKUP(F2223,'Índice de Preço  INCC-DI FGV'!$A$3:$D$158,4)))</f>
        <v>1044.6790000000001</v>
      </c>
      <c r="I2223" s="147">
        <f t="shared" si="643"/>
        <v>2.2246067930914659E-2</v>
      </c>
      <c r="J2223" s="148">
        <f t="shared" si="644"/>
        <v>7887.0679798962174</v>
      </c>
    </row>
    <row r="2224" spans="2:11" x14ac:dyDescent="0.25">
      <c r="B2224" s="24"/>
      <c r="C2224" s="23"/>
      <c r="D2224" s="23"/>
      <c r="E2224" s="25"/>
      <c r="F2224" s="26"/>
      <c r="G2224" s="101"/>
      <c r="H2224" s="146" t="str">
        <f>IF(F2224="","",IF(F2224&gt;$L$3,"",VLOOKUP(F2224,'Índice de Preço  INCC-DI FGV'!$A$3:$D$158,4)))</f>
        <v/>
      </c>
      <c r="I2224" s="147" t="str">
        <f t="shared" si="643"/>
        <v/>
      </c>
      <c r="J2224" s="148" t="str">
        <f t="shared" si="644"/>
        <v/>
      </c>
    </row>
    <row r="2225" spans="2:11" x14ac:dyDescent="0.25">
      <c r="B2225" s="24"/>
      <c r="C2225" s="23"/>
      <c r="D2225" s="23"/>
      <c r="E2225" s="25"/>
      <c r="F2225" s="26"/>
      <c r="G2225" s="101"/>
      <c r="H2225" s="146" t="str">
        <f>IF(F2225="","",IF(F2225&gt;$L$3,"",VLOOKUP(F2225,'Índice de Preço  INCC-DI FGV'!$A$3:$D$158,4)))</f>
        <v/>
      </c>
      <c r="I2225" s="147" t="str">
        <f t="shared" si="643"/>
        <v/>
      </c>
      <c r="J2225" s="148" t="str">
        <f t="shared" si="644"/>
        <v/>
      </c>
    </row>
    <row r="2226" spans="2:11" x14ac:dyDescent="0.25">
      <c r="B2226" s="17" t="s">
        <v>22</v>
      </c>
      <c r="C2226" s="18"/>
      <c r="D2226" s="19"/>
      <c r="E2226" s="20"/>
      <c r="F2226" s="20"/>
      <c r="G2226" s="20"/>
      <c r="H2226" s="125" t="str">
        <f>IF(F2226="","",VLOOKUP(F2226,'Índice de Preço  INCC-DI FGV'!$A$3:$D$158,4))</f>
        <v/>
      </c>
      <c r="I2226" s="135" t="str">
        <f>IF(F2226="","",($L$2/H2226)-1)</f>
        <v/>
      </c>
      <c r="J2226" s="21"/>
    </row>
    <row r="2227" spans="2:11" x14ac:dyDescent="0.25">
      <c r="B2227" s="7">
        <f>B2220+1</f>
        <v>318</v>
      </c>
      <c r="C2227" s="8" t="s">
        <v>625</v>
      </c>
      <c r="D2227" s="8"/>
      <c r="E2227" s="9" t="s">
        <v>130</v>
      </c>
      <c r="F2227" s="10"/>
      <c r="G2227" s="10">
        <f>IF(G2229="","Verificar",TRUNC(MEDIAN(G2229:G2232),2))</f>
        <v>998.43</v>
      </c>
      <c r="H2227" s="123" t="str">
        <f>IF(F2227="","",VLOOKUP(F2227,'Índice de Preço  INCC-DI FGV'!$A$3:$D$158,4))</f>
        <v/>
      </c>
      <c r="I2227" s="133" t="str">
        <f>IF(F2227="","",($L$2/H2227)-1)</f>
        <v/>
      </c>
      <c r="J2227" s="11">
        <f>IF(J2229="","Verificar",TRUNC(MEDIAN(J2229:J2232),2))</f>
        <v>1013.55</v>
      </c>
      <c r="K2227" s="2">
        <f>COUNTA(C2229:C2233)</f>
        <v>2</v>
      </c>
    </row>
    <row r="2228" spans="2:11" x14ac:dyDescent="0.25">
      <c r="B2228" s="12" t="s">
        <v>10</v>
      </c>
      <c r="C2228" s="13" t="s">
        <v>11</v>
      </c>
      <c r="D2228" s="13" t="s">
        <v>12</v>
      </c>
      <c r="E2228" s="14" t="s">
        <v>13</v>
      </c>
      <c r="F2228" s="15" t="s">
        <v>14</v>
      </c>
      <c r="G2228" s="14" t="s">
        <v>7</v>
      </c>
      <c r="H2228" s="124"/>
      <c r="I2228" s="134"/>
      <c r="J2228" s="16"/>
    </row>
    <row r="2229" spans="2:11" x14ac:dyDescent="0.25">
      <c r="B2229" s="24" t="s">
        <v>45</v>
      </c>
      <c r="C2229" s="23" t="s">
        <v>39</v>
      </c>
      <c r="D2229" s="23" t="s">
        <v>859</v>
      </c>
      <c r="E2229" s="25" t="s">
        <v>40</v>
      </c>
      <c r="F2229" s="26">
        <v>44795</v>
      </c>
      <c r="G2229" s="101">
        <v>1043.6300000000001</v>
      </c>
      <c r="H2229" s="146">
        <f>IF(F2229="","",IF(F2229&gt;$L$3,"",VLOOKUP(F2229,'Índice de Preço  INCC-DI FGV'!$A$3:$D$158,4)))</f>
        <v>1044.6790000000001</v>
      </c>
      <c r="I2229" s="147">
        <f t="shared" ref="I2229:I2232" si="645">IF(F2229="","",IF(F2229&gt;$L$3,"",($L$2/H2229)-1))</f>
        <v>2.2246067930914659E-2</v>
      </c>
      <c r="J2229" s="148">
        <f t="shared" ref="J2229:J2232" si="646">IF(G2229="","",IF(F2229&gt;$L$3,G2229,G2229*(1+I2229)))</f>
        <v>1066.8466638747407</v>
      </c>
    </row>
    <row r="2230" spans="2:11" x14ac:dyDescent="0.25">
      <c r="B2230" s="24" t="s">
        <v>614</v>
      </c>
      <c r="C2230" s="23" t="s">
        <v>615</v>
      </c>
      <c r="D2230" s="23" t="s">
        <v>616</v>
      </c>
      <c r="E2230" s="25" t="s">
        <v>617</v>
      </c>
      <c r="F2230" s="26">
        <v>44994</v>
      </c>
      <c r="G2230" s="101">
        <v>953.24</v>
      </c>
      <c r="H2230" s="146">
        <f>IF(F2230="","",IF(F2230&gt;$L$3,"",VLOOKUP(F2230,'Índice de Preço  INCC-DI FGV'!$A$3:$D$158,4)))</f>
        <v>1060.116</v>
      </c>
      <c r="I2230" s="147">
        <f t="shared" si="645"/>
        <v>7.3605152643674288E-3</v>
      </c>
      <c r="J2230" s="148">
        <f t="shared" si="646"/>
        <v>960.25633757060564</v>
      </c>
    </row>
    <row r="2231" spans="2:11" x14ac:dyDescent="0.25">
      <c r="B2231" s="24"/>
      <c r="C2231" s="23"/>
      <c r="D2231" s="23"/>
      <c r="E2231" s="25"/>
      <c r="F2231" s="26"/>
      <c r="G2231" s="101"/>
      <c r="H2231" s="146" t="str">
        <f>IF(F2231="","",IF(F2231&gt;$L$3,"",VLOOKUP(F2231,'Índice de Preço  INCC-DI FGV'!$A$3:$D$158,4)))</f>
        <v/>
      </c>
      <c r="I2231" s="147" t="str">
        <f t="shared" si="645"/>
        <v/>
      </c>
      <c r="J2231" s="148" t="str">
        <f t="shared" si="646"/>
        <v/>
      </c>
    </row>
    <row r="2232" spans="2:11" x14ac:dyDescent="0.25">
      <c r="B2232" s="24"/>
      <c r="C2232" s="23"/>
      <c r="D2232" s="23"/>
      <c r="E2232" s="25"/>
      <c r="F2232" s="26"/>
      <c r="G2232" s="101"/>
      <c r="H2232" s="146" t="str">
        <f>IF(F2232="","",IF(F2232&gt;$L$3,"",VLOOKUP(F2232,'Índice de Preço  INCC-DI FGV'!$A$3:$D$158,4)))</f>
        <v/>
      </c>
      <c r="I2232" s="147" t="str">
        <f t="shared" si="645"/>
        <v/>
      </c>
      <c r="J2232" s="148" t="str">
        <f t="shared" si="646"/>
        <v/>
      </c>
    </row>
    <row r="2233" spans="2:11" x14ac:dyDescent="0.25">
      <c r="B2233" s="17" t="s">
        <v>22</v>
      </c>
      <c r="C2233" s="18"/>
      <c r="D2233" s="19"/>
      <c r="E2233" s="20"/>
      <c r="F2233" s="20"/>
      <c r="G2233" s="20"/>
      <c r="H2233" s="125" t="str">
        <f>IF(F2233="","",VLOOKUP(F2233,'Índice de Preço  INCC-DI FGV'!$A$3:$D$158,4))</f>
        <v/>
      </c>
      <c r="I2233" s="135" t="str">
        <f>IF(F2233="","",($L$2/H2233)-1)</f>
        <v/>
      </c>
      <c r="J2233" s="21"/>
    </row>
    <row r="2234" spans="2:11" x14ac:dyDescent="0.25">
      <c r="B2234" s="7">
        <f>B2227+1</f>
        <v>319</v>
      </c>
      <c r="C2234" s="8" t="s">
        <v>626</v>
      </c>
      <c r="D2234" s="8"/>
      <c r="E2234" s="9" t="s">
        <v>130</v>
      </c>
      <c r="F2234" s="10"/>
      <c r="G2234" s="10">
        <f>IF(G2236="","Verificar",TRUNC(MEDIAN(G2236:G2239),2))</f>
        <v>1415.67</v>
      </c>
      <c r="H2234" s="123" t="str">
        <f>IF(F2234="","",VLOOKUP(F2234,'Índice de Preço  INCC-DI FGV'!$A$3:$D$158,4))</f>
        <v/>
      </c>
      <c r="I2234" s="133" t="str">
        <f>IF(F2234="","",($L$2/H2234)-1)</f>
        <v/>
      </c>
      <c r="J2234" s="11">
        <f>IF(J2236="","Verificar",TRUNC(MEDIAN(J2236:J2239),2))</f>
        <v>1436.92</v>
      </c>
      <c r="K2234" s="2">
        <f>COUNTA(C2236:C2240)</f>
        <v>2</v>
      </c>
    </row>
    <row r="2235" spans="2:11" x14ac:dyDescent="0.25">
      <c r="B2235" s="12" t="s">
        <v>10</v>
      </c>
      <c r="C2235" s="13" t="s">
        <v>11</v>
      </c>
      <c r="D2235" s="13" t="s">
        <v>12</v>
      </c>
      <c r="E2235" s="14" t="s">
        <v>13</v>
      </c>
      <c r="F2235" s="15" t="s">
        <v>14</v>
      </c>
      <c r="G2235" s="14" t="s">
        <v>7</v>
      </c>
      <c r="H2235" s="124"/>
      <c r="I2235" s="134"/>
      <c r="J2235" s="16"/>
    </row>
    <row r="2236" spans="2:11" x14ac:dyDescent="0.25">
      <c r="B2236" s="24" t="s">
        <v>45</v>
      </c>
      <c r="C2236" s="23" t="s">
        <v>39</v>
      </c>
      <c r="D2236" s="23" t="s">
        <v>859</v>
      </c>
      <c r="E2236" s="25" t="s">
        <v>40</v>
      </c>
      <c r="F2236" s="26">
        <v>44795</v>
      </c>
      <c r="G2236" s="101">
        <v>1455.75</v>
      </c>
      <c r="H2236" s="146">
        <f>IF(F2236="","",IF(F2236&gt;$L$3,"",VLOOKUP(F2236,'Índice de Preço  INCC-DI FGV'!$A$3:$D$158,4)))</f>
        <v>1044.6790000000001</v>
      </c>
      <c r="I2236" s="147">
        <f t="shared" ref="I2236:I2239" si="647">IF(F2236="","",IF(F2236&gt;$L$3,"",($L$2/H2236)-1))</f>
        <v>2.2246067930914659E-2</v>
      </c>
      <c r="J2236" s="148">
        <f t="shared" ref="J2236:J2239" si="648">IF(G2236="","",IF(F2236&gt;$L$3,G2236,G2236*(1+I2236)))</f>
        <v>1488.1347133904289</v>
      </c>
    </row>
    <row r="2237" spans="2:11" x14ac:dyDescent="0.25">
      <c r="B2237" s="24" t="s">
        <v>614</v>
      </c>
      <c r="C2237" s="23" t="s">
        <v>615</v>
      </c>
      <c r="D2237" s="23" t="s">
        <v>616</v>
      </c>
      <c r="E2237" s="25" t="s">
        <v>617</v>
      </c>
      <c r="F2237" s="26">
        <v>44994</v>
      </c>
      <c r="G2237" s="101">
        <v>1375.59</v>
      </c>
      <c r="H2237" s="146">
        <f>IF(F2237="","",IF(F2237&gt;$L$3,"",VLOOKUP(F2237,'Índice de Preço  INCC-DI FGV'!$A$3:$D$158,4)))</f>
        <v>1060.116</v>
      </c>
      <c r="I2237" s="147">
        <f t="shared" si="647"/>
        <v>7.3605152643674288E-3</v>
      </c>
      <c r="J2237" s="148">
        <f t="shared" si="648"/>
        <v>1385.7150511925111</v>
      </c>
    </row>
    <row r="2238" spans="2:11" x14ac:dyDescent="0.25">
      <c r="B2238" s="24"/>
      <c r="C2238" s="23"/>
      <c r="D2238" s="23"/>
      <c r="E2238" s="25"/>
      <c r="F2238" s="26"/>
      <c r="G2238" s="101"/>
      <c r="H2238" s="146" t="str">
        <f>IF(F2238="","",IF(F2238&gt;$L$3,"",VLOOKUP(F2238,'Índice de Preço  INCC-DI FGV'!$A$3:$D$158,4)))</f>
        <v/>
      </c>
      <c r="I2238" s="147" t="str">
        <f t="shared" si="647"/>
        <v/>
      </c>
      <c r="J2238" s="148" t="str">
        <f t="shared" si="648"/>
        <v/>
      </c>
    </row>
    <row r="2239" spans="2:11" x14ac:dyDescent="0.25">
      <c r="B2239" s="24"/>
      <c r="C2239" s="23"/>
      <c r="D2239" s="23"/>
      <c r="E2239" s="25"/>
      <c r="F2239" s="26"/>
      <c r="G2239" s="101"/>
      <c r="H2239" s="146" t="str">
        <f>IF(F2239="","",IF(F2239&gt;$L$3,"",VLOOKUP(F2239,'Índice de Preço  INCC-DI FGV'!$A$3:$D$158,4)))</f>
        <v/>
      </c>
      <c r="I2239" s="147" t="str">
        <f t="shared" si="647"/>
        <v/>
      </c>
      <c r="J2239" s="148" t="str">
        <f t="shared" si="648"/>
        <v/>
      </c>
    </row>
    <row r="2240" spans="2:11" x14ac:dyDescent="0.25">
      <c r="B2240" s="17" t="s">
        <v>22</v>
      </c>
      <c r="C2240" s="18"/>
      <c r="D2240" s="19"/>
      <c r="E2240" s="20"/>
      <c r="F2240" s="20"/>
      <c r="G2240" s="20"/>
      <c r="H2240" s="125" t="str">
        <f>IF(F2240="","",VLOOKUP(F2240,'Índice de Preço  INCC-DI FGV'!$A$3:$D$158,4))</f>
        <v/>
      </c>
      <c r="I2240" s="135" t="str">
        <f>IF(F2240="","",($L$2/H2240)-1)</f>
        <v/>
      </c>
      <c r="J2240" s="21"/>
    </row>
    <row r="2241" spans="2:11" x14ac:dyDescent="0.25">
      <c r="B2241" s="29">
        <f>B2234+1</f>
        <v>320</v>
      </c>
      <c r="C2241" s="8" t="s">
        <v>627</v>
      </c>
      <c r="D2241" s="8"/>
      <c r="E2241" s="30" t="s">
        <v>130</v>
      </c>
      <c r="F2241" s="10"/>
      <c r="G2241" s="10">
        <f>IF(G2243="","Verificar",TRUNC(MEDIAN(G2243:G2246),2))</f>
        <v>10.27</v>
      </c>
      <c r="H2241" s="123" t="str">
        <f>IF(F2241="","",VLOOKUP(F2241,'Índice de Preço  INCC-DI FGV'!$A$3:$D$158,4))</f>
        <v/>
      </c>
      <c r="I2241" s="133" t="str">
        <f>IF(F2241="","",($L$2/H2241)-1)</f>
        <v/>
      </c>
      <c r="J2241" s="11">
        <f>IF(J2243="","Verificar",TRUNC(MEDIAN(J2243:J2246),2))</f>
        <v>10.43</v>
      </c>
      <c r="K2241" s="2">
        <f>COUNTA(C2243:C2247)</f>
        <v>2</v>
      </c>
    </row>
    <row r="2242" spans="2:11" x14ac:dyDescent="0.25">
      <c r="B2242" s="12" t="s">
        <v>10</v>
      </c>
      <c r="C2242" s="13" t="s">
        <v>11</v>
      </c>
      <c r="D2242" s="13" t="s">
        <v>12</v>
      </c>
      <c r="E2242" s="13" t="s">
        <v>13</v>
      </c>
      <c r="F2242" s="15" t="s">
        <v>14</v>
      </c>
      <c r="G2242" s="14" t="s">
        <v>7</v>
      </c>
      <c r="H2242" s="124"/>
      <c r="I2242" s="134"/>
      <c r="J2242" s="16"/>
    </row>
    <row r="2243" spans="2:11" x14ac:dyDescent="0.25">
      <c r="B2243" s="24" t="s">
        <v>298</v>
      </c>
      <c r="C2243" s="23" t="s">
        <v>299</v>
      </c>
      <c r="D2243" s="23" t="s">
        <v>548</v>
      </c>
      <c r="E2243" s="31" t="s">
        <v>628</v>
      </c>
      <c r="F2243" s="26">
        <v>44883</v>
      </c>
      <c r="G2243" s="101">
        <v>9.19</v>
      </c>
      <c r="H2243" s="146">
        <f>IF(F2243="","",IF(F2243&gt;$L$3,"",VLOOKUP(F2243,'Índice de Preço  INCC-DI FGV'!$A$3:$D$158,4)))</f>
        <v>1050.701</v>
      </c>
      <c r="I2243" s="147">
        <f t="shared" ref="I2243:I2246" si="649">IF(F2243="","",IF(F2243&gt;$L$3,"",($L$2/H2243)-1))</f>
        <v>1.6387154861373654E-2</v>
      </c>
      <c r="J2243" s="148">
        <f t="shared" ref="J2243:J2246" si="650">IF(G2243="","",IF(F2243&gt;$L$3,G2243,G2243*(1+I2243)))</f>
        <v>9.3405979531760241</v>
      </c>
    </row>
    <row r="2244" spans="2:11" x14ac:dyDescent="0.25">
      <c r="B2244" s="152" t="s">
        <v>1027</v>
      </c>
      <c r="C2244" s="23" t="s">
        <v>261</v>
      </c>
      <c r="D2244" s="154">
        <v>5121016800</v>
      </c>
      <c r="E2244" s="31" t="s">
        <v>707</v>
      </c>
      <c r="F2244" s="26">
        <v>44896</v>
      </c>
      <c r="G2244" s="101">
        <v>11.35</v>
      </c>
      <c r="H2244" s="146">
        <f>IF(F2244="","",IF(F2244&gt;$L$3,"",VLOOKUP(F2244,'Índice de Preço  INCC-DI FGV'!$A$3:$D$158,4)))</f>
        <v>1051.6320000000001</v>
      </c>
      <c r="I2244" s="147">
        <f t="shared" si="649"/>
        <v>1.5487356794011697E-2</v>
      </c>
      <c r="J2244" s="148">
        <f t="shared" si="650"/>
        <v>11.525781499612032</v>
      </c>
    </row>
    <row r="2245" spans="2:11" x14ac:dyDescent="0.25">
      <c r="B2245" s="24"/>
      <c r="C2245" s="23"/>
      <c r="D2245" s="23"/>
      <c r="E2245" s="32"/>
      <c r="F2245" s="26"/>
      <c r="G2245" s="101"/>
      <c r="H2245" s="146" t="str">
        <f>IF(F2245="","",IF(F2245&gt;$L$3,"",VLOOKUP(F2245,'Índice de Preço  INCC-DI FGV'!$A$3:$D$158,4)))</f>
        <v/>
      </c>
      <c r="I2245" s="147" t="str">
        <f t="shared" si="649"/>
        <v/>
      </c>
      <c r="J2245" s="148" t="str">
        <f t="shared" si="650"/>
        <v/>
      </c>
    </row>
    <row r="2246" spans="2:11" x14ac:dyDescent="0.25">
      <c r="B2246" s="24"/>
      <c r="C2246" s="23"/>
      <c r="D2246" s="23"/>
      <c r="E2246" s="32"/>
      <c r="F2246" s="26"/>
      <c r="G2246" s="101"/>
      <c r="H2246" s="146" t="str">
        <f>IF(F2246="","",IF(F2246&gt;$L$3,"",VLOOKUP(F2246,'Índice de Preço  INCC-DI FGV'!$A$3:$D$158,4)))</f>
        <v/>
      </c>
      <c r="I2246" s="147" t="str">
        <f t="shared" si="649"/>
        <v/>
      </c>
      <c r="J2246" s="148" t="str">
        <f t="shared" si="650"/>
        <v/>
      </c>
    </row>
    <row r="2247" spans="2:11" x14ac:dyDescent="0.25">
      <c r="B2247" s="17" t="s">
        <v>22</v>
      </c>
      <c r="C2247" s="18"/>
      <c r="D2247" s="19"/>
      <c r="E2247" s="19"/>
      <c r="F2247" s="20"/>
      <c r="G2247" s="20"/>
      <c r="H2247" s="125" t="str">
        <f>IF(F2247="","",VLOOKUP(F2247,'Índice de Preço  INCC-DI FGV'!$A$3:$D$158,4))</f>
        <v/>
      </c>
      <c r="I2247" s="135" t="str">
        <f>IF(F2247="","",($L$2/H2247)-1)</f>
        <v/>
      </c>
      <c r="J2247" s="21"/>
    </row>
    <row r="2248" spans="2:11" ht="22.5" x14ac:dyDescent="0.25">
      <c r="B2248" s="29">
        <f>B2241+1</f>
        <v>321</v>
      </c>
      <c r="C2248" s="8" t="s">
        <v>1000</v>
      </c>
      <c r="D2248" s="143" t="s">
        <v>13823</v>
      </c>
      <c r="E2248" s="9" t="s">
        <v>130</v>
      </c>
      <c r="F2248" s="10"/>
      <c r="G2248" s="10">
        <f>IF(G2250="","Verificar",TRUNC(MEDIAN(G2250:G2253),2))</f>
        <v>11192.75</v>
      </c>
      <c r="H2248" s="123" t="str">
        <f>IF(F2248="","",VLOOKUP(F2248,'Índice de Preço  INCC-DI FGV'!$A$3:$D$158,4))</f>
        <v/>
      </c>
      <c r="I2248" s="133" t="str">
        <f>IF(F2248="","",($L$2/H2248)-1)</f>
        <v/>
      </c>
      <c r="J2248" s="11">
        <f>IF(J2250="","Verificar",TRUNC(MEDIAN(J2250:J2253),2))</f>
        <v>11451.82</v>
      </c>
      <c r="K2248" s="2">
        <f>COUNTA(C2250:C2253)</f>
        <v>4</v>
      </c>
    </row>
    <row r="2249" spans="2:11" x14ac:dyDescent="0.25">
      <c r="B2249" s="12" t="s">
        <v>10</v>
      </c>
      <c r="C2249" s="13" t="s">
        <v>11</v>
      </c>
      <c r="D2249" s="13" t="s">
        <v>12</v>
      </c>
      <c r="E2249" s="14" t="s">
        <v>13</v>
      </c>
      <c r="F2249" s="15" t="s">
        <v>14</v>
      </c>
      <c r="G2249" s="14" t="s">
        <v>7</v>
      </c>
      <c r="H2249" s="124"/>
      <c r="I2249" s="134"/>
      <c r="J2249" s="16"/>
    </row>
    <row r="2250" spans="2:11" x14ac:dyDescent="0.25">
      <c r="B2250" s="24" t="s">
        <v>1013</v>
      </c>
      <c r="C2250" s="23" t="s">
        <v>630</v>
      </c>
      <c r="D2250" s="23" t="s">
        <v>631</v>
      </c>
      <c r="E2250" s="32" t="s">
        <v>1015</v>
      </c>
      <c r="F2250" s="26">
        <v>44764</v>
      </c>
      <c r="G2250" s="101">
        <f>((7717.53*1.28)*1.0325)*1.12</f>
        <v>11423.42616576</v>
      </c>
      <c r="H2250" s="146">
        <f>IF(F2250="","",IF(F2250&gt;$L$3,"",VLOOKUP(F2250,'Índice de Preço  INCC-DI FGV'!$A$3:$D$158,4)))</f>
        <v>1043.76</v>
      </c>
      <c r="I2250" s="147">
        <f t="shared" ref="I2250:I2253" si="651">IF(F2250="","",IF(F2250&gt;$L$3,"",($L$2/H2250)-1))</f>
        <v>2.3146125546102736E-2</v>
      </c>
      <c r="J2250" s="148">
        <f t="shared" ref="J2250:J2253" si="652">IF(G2250="","",IF(F2250&gt;$L$3,G2250,G2250*(1+I2250)))</f>
        <v>11687.834221959316</v>
      </c>
    </row>
    <row r="2251" spans="2:11" x14ac:dyDescent="0.25">
      <c r="B2251" s="24" t="s">
        <v>1033</v>
      </c>
      <c r="C2251" s="23" t="s">
        <v>632</v>
      </c>
      <c r="D2251" s="23" t="s">
        <v>1107</v>
      </c>
      <c r="E2251" s="32" t="s">
        <v>1106</v>
      </c>
      <c r="F2251" s="26">
        <v>44767</v>
      </c>
      <c r="G2251" s="101">
        <f>((8393.25*1.28)*1.0325)</f>
        <v>11092.519200000001</v>
      </c>
      <c r="H2251" s="146">
        <f>IF(F2251="","",IF(F2251&gt;$L$3,"",VLOOKUP(F2251,'Índice de Preço  INCC-DI FGV'!$A$3:$D$158,4)))</f>
        <v>1043.76</v>
      </c>
      <c r="I2251" s="147">
        <f t="shared" si="651"/>
        <v>2.3146125546102736E-2</v>
      </c>
      <c r="J2251" s="148">
        <f t="shared" si="652"/>
        <v>11349.268042025757</v>
      </c>
    </row>
    <row r="2252" spans="2:11" ht="22.5" x14ac:dyDescent="0.25">
      <c r="B2252" s="22" t="s">
        <v>1061</v>
      </c>
      <c r="C2252" s="23" t="s">
        <v>633</v>
      </c>
      <c r="D2252" s="23" t="s">
        <v>634</v>
      </c>
      <c r="E2252" s="25" t="s">
        <v>1086</v>
      </c>
      <c r="F2252" s="26">
        <v>44764</v>
      </c>
      <c r="G2252" s="101">
        <f>((434.96*14.36)*1.0325)*1.17</f>
        <v>7545.3550754399976</v>
      </c>
      <c r="H2252" s="146">
        <f>IF(F2252="","",IF(F2252&gt;$L$3,"",VLOOKUP(F2252,'Índice de Preço  INCC-DI FGV'!$A$3:$D$158,4)))</f>
        <v>1043.76</v>
      </c>
      <c r="I2252" s="147">
        <f t="shared" si="651"/>
        <v>2.3146125546102736E-2</v>
      </c>
      <c r="J2252" s="148">
        <f t="shared" si="652"/>
        <v>7720.0008113060549</v>
      </c>
    </row>
    <row r="2253" spans="2:11" x14ac:dyDescent="0.25">
      <c r="B2253" s="22" t="s">
        <v>1004</v>
      </c>
      <c r="C2253" s="23" t="s">
        <v>525</v>
      </c>
      <c r="D2253" s="23" t="s">
        <v>1006</v>
      </c>
      <c r="E2253" s="32" t="s">
        <v>1005</v>
      </c>
      <c r="F2253" s="33">
        <v>44770</v>
      </c>
      <c r="G2253" s="101">
        <f>((7287.47*1.0325)*1.18)/11.29*14.36</f>
        <v>11293.000452596989</v>
      </c>
      <c r="H2253" s="146">
        <f>IF(F2253="","",IF(F2253&gt;$L$3,"",VLOOKUP(F2253,'Índice de Preço  INCC-DI FGV'!$A$3:$D$158,4)))</f>
        <v>1043.76</v>
      </c>
      <c r="I2253" s="147">
        <f t="shared" si="651"/>
        <v>2.3146125546102736E-2</v>
      </c>
      <c r="J2253" s="148">
        <f t="shared" si="652"/>
        <v>11554.389658864993</v>
      </c>
    </row>
    <row r="2254" spans="2:11" x14ac:dyDescent="0.25">
      <c r="B2254" s="17" t="s">
        <v>22</v>
      </c>
      <c r="C2254" s="18"/>
      <c r="D2254" s="19"/>
      <c r="E2254" s="20"/>
      <c r="F2254" s="20"/>
      <c r="G2254" s="20"/>
      <c r="H2254" s="125" t="str">
        <f>IF(F2254="","",VLOOKUP(F2254,'Índice de Preço  INCC-DI FGV'!$A$3:$D$158,4))</f>
        <v/>
      </c>
      <c r="I2254" s="135" t="str">
        <f t="shared" ref="I2254:I2255" si="653">IF(F2254="","",($L$2/H2254)-1)</f>
        <v/>
      </c>
      <c r="J2254" s="21"/>
    </row>
    <row r="2255" spans="2:11" x14ac:dyDescent="0.25">
      <c r="B2255" s="7">
        <f>B2248+1</f>
        <v>322</v>
      </c>
      <c r="C2255" s="8" t="s">
        <v>635</v>
      </c>
      <c r="D2255" s="8"/>
      <c r="E2255" s="9" t="s">
        <v>130</v>
      </c>
      <c r="F2255" s="10"/>
      <c r="G2255" s="10">
        <f>IF(G2257="","Verificar",TRUNC(MEDIAN(G2257:G2260),2))</f>
        <v>1459.9</v>
      </c>
      <c r="H2255" s="123" t="str">
        <f>IF(F2255="","",VLOOKUP(F2255,'Índice de Preço  INCC-DI FGV'!$A$3:$D$158,4))</f>
        <v/>
      </c>
      <c r="I2255" s="133" t="str">
        <f t="shared" si="653"/>
        <v/>
      </c>
      <c r="J2255" s="11">
        <f>IF(J2257="","Verificar",TRUNC(MEDIAN(J2257:J2260),2))</f>
        <v>1459.9</v>
      </c>
      <c r="K2255" s="2">
        <f>COUNTA(C2257:C2261)</f>
        <v>1</v>
      </c>
    </row>
    <row r="2256" spans="2:11" x14ac:dyDescent="0.25">
      <c r="B2256" s="12" t="s">
        <v>10</v>
      </c>
      <c r="C2256" s="13" t="s">
        <v>11</v>
      </c>
      <c r="D2256" s="13" t="s">
        <v>12</v>
      </c>
      <c r="E2256" s="14" t="s">
        <v>13</v>
      </c>
      <c r="F2256" s="15" t="s">
        <v>14</v>
      </c>
      <c r="G2256" s="14" t="s">
        <v>7</v>
      </c>
      <c r="H2256" s="124"/>
      <c r="I2256" s="134"/>
      <c r="J2256" s="16"/>
    </row>
    <row r="2257" spans="2:11" ht="157.5" x14ac:dyDescent="0.25">
      <c r="B2257" s="24" t="s">
        <v>494</v>
      </c>
      <c r="C2257" s="23" t="s">
        <v>495</v>
      </c>
      <c r="D2257" s="23" t="s">
        <v>845</v>
      </c>
      <c r="E2257" s="32" t="s">
        <v>846</v>
      </c>
      <c r="F2257" s="26">
        <v>45113</v>
      </c>
      <c r="G2257" s="101">
        <v>1459.9</v>
      </c>
      <c r="H2257" s="146" t="str">
        <f>IF(F2257="","",IF(F2257&gt;$L$3,"",VLOOKUP(F2257,'Índice de Preço  INCC-DI FGV'!$A$3:$D$158,4)))</f>
        <v/>
      </c>
      <c r="I2257" s="147" t="str">
        <f t="shared" ref="I2257:I2260" si="654">IF(F2257="","",IF(F2257&gt;$L$3,"",($L$2/H2257)-1))</f>
        <v/>
      </c>
      <c r="J2257" s="148">
        <f t="shared" ref="J2257:J2260" si="655">IF(G2257="","",IF(F2257&gt;$L$3,G2257,G2257*(1+I2257)))</f>
        <v>1459.9</v>
      </c>
    </row>
    <row r="2258" spans="2:11" x14ac:dyDescent="0.25">
      <c r="B2258" s="24"/>
      <c r="C2258" s="23"/>
      <c r="D2258" s="23"/>
      <c r="E2258" s="25"/>
      <c r="F2258" s="26"/>
      <c r="G2258" s="101"/>
      <c r="H2258" s="146" t="str">
        <f>IF(F2258="","",IF(F2258&gt;$L$3,"",VLOOKUP(F2258,'Índice de Preço  INCC-DI FGV'!$A$3:$D$158,4)))</f>
        <v/>
      </c>
      <c r="I2258" s="147" t="str">
        <f t="shared" si="654"/>
        <v/>
      </c>
      <c r="J2258" s="148" t="str">
        <f t="shared" si="655"/>
        <v/>
      </c>
    </row>
    <row r="2259" spans="2:11" x14ac:dyDescent="0.25">
      <c r="B2259" s="24"/>
      <c r="C2259" s="23"/>
      <c r="D2259" s="23"/>
      <c r="E2259" s="25"/>
      <c r="F2259" s="26"/>
      <c r="G2259" s="101"/>
      <c r="H2259" s="146" t="str">
        <f>IF(F2259="","",IF(F2259&gt;$L$3,"",VLOOKUP(F2259,'Índice de Preço  INCC-DI FGV'!$A$3:$D$158,4)))</f>
        <v/>
      </c>
      <c r="I2259" s="147" t="str">
        <f t="shared" si="654"/>
        <v/>
      </c>
      <c r="J2259" s="148" t="str">
        <f t="shared" si="655"/>
        <v/>
      </c>
    </row>
    <row r="2260" spans="2:11" x14ac:dyDescent="0.25">
      <c r="B2260" s="24"/>
      <c r="C2260" s="23"/>
      <c r="D2260" s="23"/>
      <c r="E2260" s="25"/>
      <c r="F2260" s="26"/>
      <c r="G2260" s="101"/>
      <c r="H2260" s="146" t="str">
        <f>IF(F2260="","",IF(F2260&gt;$L$3,"",VLOOKUP(F2260,'Índice de Preço  INCC-DI FGV'!$A$3:$D$158,4)))</f>
        <v/>
      </c>
      <c r="I2260" s="147" t="str">
        <f t="shared" si="654"/>
        <v/>
      </c>
      <c r="J2260" s="148" t="str">
        <f t="shared" si="655"/>
        <v/>
      </c>
    </row>
    <row r="2261" spans="2:11" x14ac:dyDescent="0.25">
      <c r="B2261" s="17" t="s">
        <v>22</v>
      </c>
      <c r="C2261" s="18"/>
      <c r="D2261" s="19"/>
      <c r="E2261" s="20"/>
      <c r="F2261" s="20"/>
      <c r="G2261" s="20"/>
      <c r="H2261" s="125" t="str">
        <f>IF(F2261="","",VLOOKUP(F2261,'Índice de Preço  INCC-DI FGV'!$A$3:$D$158,4))</f>
        <v/>
      </c>
      <c r="I2261" s="135" t="str">
        <f>IF(F2261="","",($L$2/H2261)-1)</f>
        <v/>
      </c>
      <c r="J2261" s="21"/>
    </row>
    <row r="2262" spans="2:11" ht="22.5" x14ac:dyDescent="0.25">
      <c r="B2262" s="7">
        <f>B2255+1</f>
        <v>323</v>
      </c>
      <c r="C2262" s="8" t="s">
        <v>636</v>
      </c>
      <c r="D2262" s="8"/>
      <c r="E2262" s="9" t="s">
        <v>130</v>
      </c>
      <c r="F2262" s="10"/>
      <c r="G2262" s="10">
        <f>IF(G2264="","Verificar",TRUNC(MEDIAN(G2264:G2267),2))</f>
        <v>6766</v>
      </c>
      <c r="H2262" s="123" t="str">
        <f>IF(F2262="","",VLOOKUP(F2262,'Índice de Preço  INCC-DI FGV'!$A$3:$D$158,4))</f>
        <v/>
      </c>
      <c r="I2262" s="133" t="str">
        <f>IF(F2262="","",($L$2/H2262)-1)</f>
        <v/>
      </c>
      <c r="J2262" s="11">
        <f>IF(J2264="","Verificar",TRUNC(MEDIAN(J2264:J2267),2))</f>
        <v>6916.51</v>
      </c>
      <c r="K2262" s="2">
        <f>COUNTA(C2264:C2268)</f>
        <v>3</v>
      </c>
    </row>
    <row r="2263" spans="2:11" x14ac:dyDescent="0.25">
      <c r="B2263" s="12" t="s">
        <v>10</v>
      </c>
      <c r="C2263" s="13" t="s">
        <v>11</v>
      </c>
      <c r="D2263" s="13" t="s">
        <v>12</v>
      </c>
      <c r="E2263" s="14" t="s">
        <v>13</v>
      </c>
      <c r="F2263" s="15" t="s">
        <v>14</v>
      </c>
      <c r="G2263" s="14" t="s">
        <v>7</v>
      </c>
      <c r="H2263" s="124"/>
      <c r="I2263" s="134"/>
      <c r="J2263" s="16"/>
    </row>
    <row r="2264" spans="2:11" x14ac:dyDescent="0.25">
      <c r="B2264" s="24" t="s">
        <v>69</v>
      </c>
      <c r="C2264" s="23" t="s">
        <v>70</v>
      </c>
      <c r="D2264" s="160" t="s">
        <v>637</v>
      </c>
      <c r="E2264" s="25" t="s">
        <v>72</v>
      </c>
      <c r="F2264" s="26">
        <v>44735</v>
      </c>
      <c r="G2264" s="101">
        <v>5700</v>
      </c>
      <c r="H2264" s="146">
        <f>IF(F2264="","",IF(F2264&gt;$L$3,"",VLOOKUP(F2264,'Índice de Preço  INCC-DI FGV'!$A$3:$D$158,4)))</f>
        <v>1034.8240000000001</v>
      </c>
      <c r="I2264" s="147">
        <f t="shared" ref="I2264:I2267" si="656">IF(F2264="","",IF(F2264&gt;$L$3,"",($L$2/H2264)-1))</f>
        <v>3.1981283773859115E-2</v>
      </c>
      <c r="J2264" s="148">
        <f t="shared" ref="J2264:J2267" si="657">IF(G2264="","",IF(F2264&gt;$L$3,G2264,G2264*(1+I2264)))</f>
        <v>5882.2933175109965</v>
      </c>
    </row>
    <row r="2265" spans="2:11" x14ac:dyDescent="0.25">
      <c r="B2265" s="24" t="s">
        <v>73</v>
      </c>
      <c r="C2265" s="23" t="s">
        <v>869</v>
      </c>
      <c r="D2265" s="23" t="s">
        <v>848</v>
      </c>
      <c r="E2265" s="25" t="s">
        <v>75</v>
      </c>
      <c r="F2265" s="26">
        <v>44802</v>
      </c>
      <c r="G2265" s="101">
        <v>6766</v>
      </c>
      <c r="H2265" s="146">
        <f>IF(F2265="","",IF(F2265&gt;$L$3,"",VLOOKUP(F2265,'Índice de Preço  INCC-DI FGV'!$A$3:$D$158,4)))</f>
        <v>1044.6790000000001</v>
      </c>
      <c r="I2265" s="147">
        <f t="shared" si="656"/>
        <v>2.2246067930914659E-2</v>
      </c>
      <c r="J2265" s="148">
        <f t="shared" si="657"/>
        <v>6916.5168956205689</v>
      </c>
    </row>
    <row r="2266" spans="2:11" x14ac:dyDescent="0.25">
      <c r="B2266" s="24" t="s">
        <v>1022</v>
      </c>
      <c r="C2266" s="23" t="s">
        <v>1066</v>
      </c>
      <c r="D2266" s="23" t="s">
        <v>850</v>
      </c>
      <c r="E2266" s="25" t="s">
        <v>571</v>
      </c>
      <c r="F2266" s="26">
        <v>44735</v>
      </c>
      <c r="G2266" s="101">
        <v>11434.92</v>
      </c>
      <c r="H2266" s="146">
        <f>IF(F2266="","",IF(F2266&gt;$L$3,"",VLOOKUP(F2266,'Índice de Preço  INCC-DI FGV'!$A$3:$D$158,4)))</f>
        <v>1034.8240000000001</v>
      </c>
      <c r="I2266" s="147">
        <f t="shared" si="656"/>
        <v>3.1981283773859115E-2</v>
      </c>
      <c r="J2266" s="148">
        <f t="shared" si="657"/>
        <v>11800.623421451377</v>
      </c>
    </row>
    <row r="2267" spans="2:11" x14ac:dyDescent="0.25">
      <c r="B2267" s="24"/>
      <c r="C2267" s="23"/>
      <c r="D2267" s="23"/>
      <c r="E2267" s="25"/>
      <c r="F2267" s="26"/>
      <c r="G2267" s="101"/>
      <c r="H2267" s="146" t="str">
        <f>IF(F2267="","",IF(F2267&gt;$L$3,"",VLOOKUP(F2267,'Índice de Preço  INCC-DI FGV'!$A$3:$D$158,4)))</f>
        <v/>
      </c>
      <c r="I2267" s="147" t="str">
        <f t="shared" si="656"/>
        <v/>
      </c>
      <c r="J2267" s="148" t="str">
        <f t="shared" si="657"/>
        <v/>
      </c>
    </row>
    <row r="2268" spans="2:11" x14ac:dyDescent="0.25">
      <c r="B2268" s="17" t="s">
        <v>22</v>
      </c>
      <c r="C2268" s="18"/>
      <c r="D2268" s="19"/>
      <c r="E2268" s="20"/>
      <c r="F2268" s="20"/>
      <c r="G2268" s="20"/>
      <c r="H2268" s="125" t="str">
        <f>IF(F2268="","",VLOOKUP(F2268,'Índice de Preço  INCC-DI FGV'!$A$3:$D$158,4))</f>
        <v/>
      </c>
      <c r="I2268" s="135" t="str">
        <f>IF(F2268="","",($L$2/H2268)-1)</f>
        <v/>
      </c>
      <c r="J2268" s="21"/>
    </row>
    <row r="2269" spans="2:11" ht="22.5" x14ac:dyDescent="0.25">
      <c r="B2269" s="7">
        <f>B2262+1</f>
        <v>324</v>
      </c>
      <c r="C2269" s="8" t="s">
        <v>638</v>
      </c>
      <c r="D2269" s="8"/>
      <c r="E2269" s="9" t="s">
        <v>130</v>
      </c>
      <c r="F2269" s="10"/>
      <c r="G2269" s="10">
        <f>IF(G2271="","Verificar",TRUNC(MEDIAN(G2271:G2274),2))</f>
        <v>119819</v>
      </c>
      <c r="H2269" s="123" t="str">
        <f>IF(F2269="","",VLOOKUP(F2269,'Índice de Preço  INCC-DI FGV'!$A$3:$D$158,4))</f>
        <v/>
      </c>
      <c r="I2269" s="133" t="str">
        <f>IF(F2269="","",($L$2/H2269)-1)</f>
        <v/>
      </c>
      <c r="J2269" s="11">
        <f>IF(J2271="","Verificar",TRUNC(MEDIAN(J2271:J2274),2))</f>
        <v>123162.96</v>
      </c>
      <c r="K2269" s="2">
        <f>COUNTA(C2271:C2275)</f>
        <v>2</v>
      </c>
    </row>
    <row r="2270" spans="2:11" x14ac:dyDescent="0.25">
      <c r="B2270" s="12" t="s">
        <v>10</v>
      </c>
      <c r="C2270" s="13" t="s">
        <v>11</v>
      </c>
      <c r="D2270" s="13" t="s">
        <v>12</v>
      </c>
      <c r="E2270" s="14" t="s">
        <v>13</v>
      </c>
      <c r="F2270" s="15" t="s">
        <v>14</v>
      </c>
      <c r="G2270" s="14" t="s">
        <v>7</v>
      </c>
      <c r="H2270" s="124"/>
      <c r="I2270" s="134"/>
      <c r="J2270" s="16"/>
    </row>
    <row r="2271" spans="2:11" ht="22.5" x14ac:dyDescent="0.25">
      <c r="B2271" s="24" t="s">
        <v>1070</v>
      </c>
      <c r="C2271" s="23" t="s">
        <v>1069</v>
      </c>
      <c r="D2271" s="23" t="s">
        <v>1133</v>
      </c>
      <c r="E2271" s="25" t="s">
        <v>1134</v>
      </c>
      <c r="F2271" s="26">
        <v>44746</v>
      </c>
      <c r="G2271" s="101">
        <v>110468</v>
      </c>
      <c r="H2271" s="146">
        <f>IF(F2271="","",IF(F2271&gt;$L$3,"",VLOOKUP(F2271,'Índice de Preço  INCC-DI FGV'!$A$3:$D$158,4)))</f>
        <v>1043.76</v>
      </c>
      <c r="I2271" s="147">
        <f t="shared" ref="I2271:I2274" si="658">IF(F2271="","",IF(F2271&gt;$L$3,"",($L$2/H2271)-1))</f>
        <v>2.3146125546102736E-2</v>
      </c>
      <c r="J2271" s="148">
        <f t="shared" ref="J2271:J2274" si="659">IF(G2271="","",IF(F2271&gt;$L$3,G2271,G2271*(1+I2271)))</f>
        <v>113024.90619682688</v>
      </c>
    </row>
    <row r="2272" spans="2:11" x14ac:dyDescent="0.25">
      <c r="B2272" s="24" t="s">
        <v>1130</v>
      </c>
      <c r="C2272" s="23" t="s">
        <v>654</v>
      </c>
      <c r="D2272" s="23" t="s">
        <v>1129</v>
      </c>
      <c r="E2272" s="25" t="s">
        <v>656</v>
      </c>
      <c r="F2272" s="26">
        <v>44742</v>
      </c>
      <c r="G2272" s="101">
        <v>129170</v>
      </c>
      <c r="H2272" s="146">
        <f>IF(F2272="","",IF(F2272&gt;$L$3,"",VLOOKUP(F2272,'Índice de Preço  INCC-DI FGV'!$A$3:$D$158,4)))</f>
        <v>1034.8240000000001</v>
      </c>
      <c r="I2272" s="147">
        <f t="shared" si="658"/>
        <v>3.1981283773859115E-2</v>
      </c>
      <c r="J2272" s="148">
        <f t="shared" si="659"/>
        <v>133301.02242506939</v>
      </c>
    </row>
    <row r="2273" spans="2:11" x14ac:dyDescent="0.25">
      <c r="B2273" s="24"/>
      <c r="C2273" s="23"/>
      <c r="D2273" s="23"/>
      <c r="E2273" s="25"/>
      <c r="F2273" s="26"/>
      <c r="G2273" s="101"/>
      <c r="H2273" s="146" t="str">
        <f>IF(F2273="","",IF(F2273&gt;$L$3,"",VLOOKUP(F2273,'Índice de Preço  INCC-DI FGV'!$A$3:$D$158,4)))</f>
        <v/>
      </c>
      <c r="I2273" s="147" t="str">
        <f t="shared" si="658"/>
        <v/>
      </c>
      <c r="J2273" s="148" t="str">
        <f t="shared" si="659"/>
        <v/>
      </c>
    </row>
    <row r="2274" spans="2:11" x14ac:dyDescent="0.25">
      <c r="B2274" s="24"/>
      <c r="C2274" s="23"/>
      <c r="D2274" s="23"/>
      <c r="E2274" s="25"/>
      <c r="F2274" s="26"/>
      <c r="G2274" s="101"/>
      <c r="H2274" s="146" t="str">
        <f>IF(F2274="","",IF(F2274&gt;$L$3,"",VLOOKUP(F2274,'Índice de Preço  INCC-DI FGV'!$A$3:$D$158,4)))</f>
        <v/>
      </c>
      <c r="I2274" s="147" t="str">
        <f t="shared" si="658"/>
        <v/>
      </c>
      <c r="J2274" s="148" t="str">
        <f t="shared" si="659"/>
        <v/>
      </c>
    </row>
    <row r="2275" spans="2:11" x14ac:dyDescent="0.25">
      <c r="B2275" s="17" t="s">
        <v>22</v>
      </c>
      <c r="C2275" s="18"/>
      <c r="D2275" s="19"/>
      <c r="E2275" s="20"/>
      <c r="F2275" s="20"/>
      <c r="G2275" s="20"/>
      <c r="H2275" s="125" t="str">
        <f>IF(F2275="","",VLOOKUP(F2275,'Índice de Preço  INCC-DI FGV'!$A$3:$D$158,4))</f>
        <v/>
      </c>
      <c r="I2275" s="135" t="str">
        <f>IF(F2275="","",($L$2/H2275)-1)</f>
        <v/>
      </c>
      <c r="J2275" s="21"/>
    </row>
    <row r="2276" spans="2:11" x14ac:dyDescent="0.25">
      <c r="B2276" s="7">
        <f>B2269+1</f>
        <v>325</v>
      </c>
      <c r="C2276" s="8" t="s">
        <v>639</v>
      </c>
      <c r="D2276" s="8"/>
      <c r="E2276" s="9" t="s">
        <v>130</v>
      </c>
      <c r="F2276" s="10"/>
      <c r="G2276" s="10">
        <f>IF(G2278="","Verificar",TRUNC(MEDIAN(G2278:G2281),2))</f>
        <v>6642</v>
      </c>
      <c r="H2276" s="123" t="str">
        <f>IF(F2276="","",VLOOKUP(F2276,'Índice de Preço  INCC-DI FGV'!$A$3:$D$158,4))</f>
        <v/>
      </c>
      <c r="I2276" s="133" t="str">
        <f>IF(F2276="","",($L$2/H2276)-1)</f>
        <v/>
      </c>
      <c r="J2276" s="11">
        <f>IF(J2278="","Verificar",TRUNC(MEDIAN(J2278:J2281),2))</f>
        <v>6789.75</v>
      </c>
      <c r="K2276" s="2">
        <f>COUNTA(C2278:C2282)</f>
        <v>4</v>
      </c>
    </row>
    <row r="2277" spans="2:11" x14ac:dyDescent="0.25">
      <c r="B2277" s="12" t="s">
        <v>10</v>
      </c>
      <c r="C2277" s="13" t="s">
        <v>11</v>
      </c>
      <c r="D2277" s="13" t="s">
        <v>12</v>
      </c>
      <c r="E2277" s="14" t="s">
        <v>13</v>
      </c>
      <c r="F2277" s="15" t="s">
        <v>14</v>
      </c>
      <c r="G2277" s="14" t="s">
        <v>7</v>
      </c>
      <c r="H2277" s="124"/>
      <c r="I2277" s="134"/>
      <c r="J2277" s="16"/>
    </row>
    <row r="2278" spans="2:11" x14ac:dyDescent="0.25">
      <c r="B2278" s="24" t="s">
        <v>13781</v>
      </c>
      <c r="C2278" s="23" t="s">
        <v>640</v>
      </c>
      <c r="D2278" s="23" t="s">
        <v>13782</v>
      </c>
      <c r="E2278" s="25" t="s">
        <v>13783</v>
      </c>
      <c r="F2278" s="26">
        <v>44792</v>
      </c>
      <c r="G2278" s="101">
        <v>6500</v>
      </c>
      <c r="H2278" s="146">
        <f>IF(F2278="","",IF(F2278&gt;$L$3,"",VLOOKUP(F2278,'Índice de Preço  INCC-DI FGV'!$A$3:$D$158,4)))</f>
        <v>1044.6790000000001</v>
      </c>
      <c r="I2278" s="147">
        <f t="shared" ref="I2278:I2281" si="660">IF(F2278="","",IF(F2278&gt;$L$3,"",($L$2/H2278)-1))</f>
        <v>2.2246067930914659E-2</v>
      </c>
      <c r="J2278" s="148">
        <f t="shared" ref="J2278:J2281" si="661">IF(G2278="","",IF(F2278&gt;$L$3,G2278,G2278*(1+I2278)))</f>
        <v>6644.5994415509449</v>
      </c>
    </row>
    <row r="2279" spans="2:11" x14ac:dyDescent="0.25">
      <c r="B2279" s="24" t="s">
        <v>1082</v>
      </c>
      <c r="C2279" s="23" t="s">
        <v>641</v>
      </c>
      <c r="D2279" s="23" t="s">
        <v>13779</v>
      </c>
      <c r="E2279" s="25" t="s">
        <v>13780</v>
      </c>
      <c r="F2279" s="26">
        <v>44795</v>
      </c>
      <c r="G2279" s="101">
        <v>10235</v>
      </c>
      <c r="H2279" s="146">
        <f>IF(F2279="","",IF(F2279&gt;$L$3,"",VLOOKUP(F2279,'Índice de Preço  INCC-DI FGV'!$A$3:$D$158,4)))</f>
        <v>1044.6790000000001</v>
      </c>
      <c r="I2279" s="147">
        <f t="shared" si="660"/>
        <v>2.2246067930914659E-2</v>
      </c>
      <c r="J2279" s="148">
        <f t="shared" si="661"/>
        <v>10462.688505272912</v>
      </c>
    </row>
    <row r="2280" spans="2:11" x14ac:dyDescent="0.25">
      <c r="B2280" s="24" t="s">
        <v>13776</v>
      </c>
      <c r="C2280" s="23" t="s">
        <v>13775</v>
      </c>
      <c r="D2280" s="23" t="s">
        <v>13777</v>
      </c>
      <c r="E2280" s="25" t="s">
        <v>13778</v>
      </c>
      <c r="F2280" s="26">
        <v>44795</v>
      </c>
      <c r="G2280" s="101">
        <v>6534</v>
      </c>
      <c r="H2280" s="146">
        <f>IF(F2280="","",IF(F2280&gt;$L$3,"",VLOOKUP(F2280,'Índice de Preço  INCC-DI FGV'!$A$3:$D$158,4)))</f>
        <v>1044.6790000000001</v>
      </c>
      <c r="I2280" s="147">
        <f t="shared" si="660"/>
        <v>2.2246067930914659E-2</v>
      </c>
      <c r="J2280" s="148">
        <f t="shared" si="661"/>
        <v>6679.3558078605965</v>
      </c>
    </row>
    <row r="2281" spans="2:11" x14ac:dyDescent="0.25">
      <c r="B2281" s="24" t="s">
        <v>13786</v>
      </c>
      <c r="C2281" s="23" t="s">
        <v>13784</v>
      </c>
      <c r="D2281" s="23" t="s">
        <v>13785</v>
      </c>
      <c r="E2281" s="25" t="s">
        <v>13787</v>
      </c>
      <c r="F2281" s="26">
        <v>44795</v>
      </c>
      <c r="G2281" s="101">
        <v>6750</v>
      </c>
      <c r="H2281" s="146">
        <f>IF(F2281="","",IF(F2281&gt;$L$3,"",VLOOKUP(F2281,'Índice de Preço  INCC-DI FGV'!$A$3:$D$158,4)))</f>
        <v>1044.6790000000001</v>
      </c>
      <c r="I2281" s="147">
        <f t="shared" si="660"/>
        <v>2.2246067930914659E-2</v>
      </c>
      <c r="J2281" s="148">
        <f t="shared" si="661"/>
        <v>6900.1609585336737</v>
      </c>
    </row>
    <row r="2282" spans="2:11" x14ac:dyDescent="0.25">
      <c r="B2282" s="17" t="s">
        <v>22</v>
      </c>
      <c r="C2282" s="18"/>
      <c r="D2282" s="19"/>
      <c r="E2282" s="20"/>
      <c r="F2282" s="20"/>
      <c r="G2282" s="20"/>
      <c r="H2282" s="125" t="str">
        <f>IF(F2282="","",VLOOKUP(F2282,'Índice de Preço  INCC-DI FGV'!$A$3:$D$158,4))</f>
        <v/>
      </c>
      <c r="I2282" s="135" t="str">
        <f t="shared" ref="I2282:I2283" si="662">IF(F2282="","",($L$2/H2282)-1)</f>
        <v/>
      </c>
      <c r="J2282" s="21"/>
    </row>
    <row r="2283" spans="2:11" x14ac:dyDescent="0.25">
      <c r="B2283" s="7">
        <f>B2276+1</f>
        <v>326</v>
      </c>
      <c r="C2283" s="8" t="s">
        <v>642</v>
      </c>
      <c r="D2283" s="8"/>
      <c r="E2283" s="9" t="s">
        <v>130</v>
      </c>
      <c r="F2283" s="10"/>
      <c r="G2283" s="10">
        <f>IF(G2285="","Verificar",TRUNC(MEDIAN(G2285:G2288),2))</f>
        <v>411.8</v>
      </c>
      <c r="H2283" s="123" t="str">
        <f>IF(F2283="","",VLOOKUP(F2283,'Índice de Preço  INCC-DI FGV'!$A$3:$D$158,4))</f>
        <v/>
      </c>
      <c r="I2283" s="133" t="str">
        <f t="shared" si="662"/>
        <v/>
      </c>
      <c r="J2283" s="11">
        <f>IF(J2285="","Verificar",TRUNC(MEDIAN(J2285:J2288),2))</f>
        <v>420.96</v>
      </c>
      <c r="K2283" s="2">
        <f>COUNTA(C2285:C2287)</f>
        <v>3</v>
      </c>
    </row>
    <row r="2284" spans="2:11" x14ac:dyDescent="0.25">
      <c r="B2284" s="12" t="s">
        <v>10</v>
      </c>
      <c r="C2284" s="13" t="s">
        <v>11</v>
      </c>
      <c r="D2284" s="13" t="s">
        <v>12</v>
      </c>
      <c r="E2284" s="14" t="s">
        <v>13</v>
      </c>
      <c r="F2284" s="15" t="s">
        <v>14</v>
      </c>
      <c r="G2284" s="14" t="s">
        <v>7</v>
      </c>
      <c r="H2284" s="124"/>
      <c r="I2284" s="134"/>
      <c r="J2284" s="16"/>
    </row>
    <row r="2285" spans="2:11" x14ac:dyDescent="0.25">
      <c r="B2285" s="24" t="s">
        <v>1081</v>
      </c>
      <c r="C2285" s="36" t="s">
        <v>643</v>
      </c>
      <c r="D2285" s="23" t="s">
        <v>1136</v>
      </c>
      <c r="E2285" s="25" t="s">
        <v>1135</v>
      </c>
      <c r="F2285" s="26">
        <v>44803</v>
      </c>
      <c r="G2285" s="101">
        <f>250+98+17+22</f>
        <v>387</v>
      </c>
      <c r="H2285" s="146">
        <f>IF(F2285="","",IF(F2285&gt;$L$3,"",VLOOKUP(F2285,'Índice de Preço  INCC-DI FGV'!$A$3:$D$158,4)))</f>
        <v>1044.6790000000001</v>
      </c>
      <c r="I2285" s="147">
        <f t="shared" ref="I2285:I2288" si="663">IF(F2285="","",IF(F2285&gt;$L$3,"",($L$2/H2285)-1))</f>
        <v>2.2246067930914659E-2</v>
      </c>
      <c r="J2285" s="148">
        <f t="shared" ref="J2285:J2288" si="664">IF(G2285="","",IF(F2285&gt;$L$3,G2285,G2285*(1+I2285)))</f>
        <v>395.60922828926397</v>
      </c>
    </row>
    <row r="2286" spans="2:11" x14ac:dyDescent="0.25">
      <c r="B2286" s="24" t="s">
        <v>1097</v>
      </c>
      <c r="C2286" s="27" t="s">
        <v>644</v>
      </c>
      <c r="D2286" s="23" t="s">
        <v>1096</v>
      </c>
      <c r="E2286" s="25" t="s">
        <v>578</v>
      </c>
      <c r="F2286" s="26">
        <v>44802</v>
      </c>
      <c r="G2286" s="101">
        <f>250+120+19.8+22</f>
        <v>411.8</v>
      </c>
      <c r="H2286" s="146">
        <f>IF(F2286="","",IF(F2286&gt;$L$3,"",VLOOKUP(F2286,'Índice de Preço  INCC-DI FGV'!$A$3:$D$158,4)))</f>
        <v>1044.6790000000001</v>
      </c>
      <c r="I2286" s="147">
        <f t="shared" si="663"/>
        <v>2.2246067930914659E-2</v>
      </c>
      <c r="J2286" s="148">
        <f t="shared" si="664"/>
        <v>420.96093077395068</v>
      </c>
    </row>
    <row r="2287" spans="2:11" x14ac:dyDescent="0.25">
      <c r="B2287" s="24" t="s">
        <v>1032</v>
      </c>
      <c r="C2287" s="27" t="s">
        <v>645</v>
      </c>
      <c r="D2287" s="23" t="s">
        <v>1099</v>
      </c>
      <c r="E2287" s="25" t="s">
        <v>1098</v>
      </c>
      <c r="F2287" s="26">
        <v>44802</v>
      </c>
      <c r="G2287" s="101">
        <f>475+45+40+120</f>
        <v>680</v>
      </c>
      <c r="H2287" s="146">
        <f>IF(F2287="","",IF(F2287&gt;$L$3,"",VLOOKUP(F2287,'Índice de Preço  INCC-DI FGV'!$A$3:$D$158,4)))</f>
        <v>1044.6790000000001</v>
      </c>
      <c r="I2287" s="147">
        <f t="shared" si="663"/>
        <v>2.2246067930914659E-2</v>
      </c>
      <c r="J2287" s="148">
        <f t="shared" si="664"/>
        <v>695.12732619302199</v>
      </c>
    </row>
    <row r="2288" spans="2:11" x14ac:dyDescent="0.25">
      <c r="B2288" s="24"/>
      <c r="C2288" s="27"/>
      <c r="D2288" s="23"/>
      <c r="E2288" s="25"/>
      <c r="F2288" s="26"/>
      <c r="G2288" s="101"/>
      <c r="H2288" s="146" t="str">
        <f>IF(F2288="","",IF(F2288&gt;$L$3,"",VLOOKUP(F2288,'Índice de Preço  INCC-DI FGV'!$A$3:$D$158,4)))</f>
        <v/>
      </c>
      <c r="I2288" s="147" t="str">
        <f t="shared" si="663"/>
        <v/>
      </c>
      <c r="J2288" s="148" t="str">
        <f t="shared" si="664"/>
        <v/>
      </c>
    </row>
    <row r="2289" spans="1:11" x14ac:dyDescent="0.25">
      <c r="B2289" s="17" t="s">
        <v>22</v>
      </c>
      <c r="C2289" s="18"/>
      <c r="D2289" s="19"/>
      <c r="E2289" s="20"/>
      <c r="F2289" s="20"/>
      <c r="G2289" s="20"/>
      <c r="H2289" s="125" t="str">
        <f>IF(F2289="","",VLOOKUP(F2289,'Índice de Preço  INCC-DI FGV'!$A$3:$D$158,4))</f>
        <v/>
      </c>
      <c r="I2289" s="135" t="str">
        <f>IF(F2289="","",($L$2/H2289)-1)</f>
        <v/>
      </c>
      <c r="J2289" s="21"/>
    </row>
    <row r="2290" spans="1:11" ht="22.5" x14ac:dyDescent="0.25">
      <c r="A2290" s="2" t="s">
        <v>13871</v>
      </c>
      <c r="B2290" s="7">
        <f>B2283+1</f>
        <v>327</v>
      </c>
      <c r="C2290" s="8" t="s">
        <v>646</v>
      </c>
      <c r="D2290" s="8"/>
      <c r="E2290" s="9" t="s">
        <v>130</v>
      </c>
      <c r="F2290" s="10"/>
      <c r="G2290" s="10">
        <f>IF(G2292="","Verificar",TRUNC(MEDIAN(G2292:G2294),2))</f>
        <v>135000</v>
      </c>
      <c r="H2290" s="123" t="str">
        <f>IF(F2290="","",VLOOKUP(F2290,'Índice de Preço  INCC-DI FGV'!$A$3:$D$158,4))</f>
        <v/>
      </c>
      <c r="I2290" s="133" t="str">
        <f>IF(F2290="","",($L$2/H2290)-1)</f>
        <v/>
      </c>
      <c r="J2290" s="11">
        <f>IF(J2292="","Verificar",TRUNC(MEDIAN(J2292:J2294),2))</f>
        <v>135000</v>
      </c>
      <c r="K2290" s="2">
        <f>COUNTA(C2292:C2292)</f>
        <v>1</v>
      </c>
    </row>
    <row r="2291" spans="1:11" x14ac:dyDescent="0.25">
      <c r="A2291" s="2" t="s">
        <v>13871</v>
      </c>
      <c r="B2291" s="12" t="s">
        <v>10</v>
      </c>
      <c r="C2291" s="13" t="s">
        <v>11</v>
      </c>
      <c r="D2291" s="13" t="s">
        <v>12</v>
      </c>
      <c r="E2291" s="14" t="s">
        <v>13</v>
      </c>
      <c r="F2291" s="15" t="s">
        <v>14</v>
      </c>
      <c r="G2291" s="14" t="s">
        <v>7</v>
      </c>
      <c r="H2291" s="124"/>
      <c r="I2291" s="134"/>
      <c r="J2291" s="16"/>
    </row>
    <row r="2292" spans="1:11" x14ac:dyDescent="0.25">
      <c r="A2292" s="2" t="s">
        <v>13871</v>
      </c>
      <c r="B2292" s="24" t="s">
        <v>1137</v>
      </c>
      <c r="C2292" s="23" t="s">
        <v>647</v>
      </c>
      <c r="D2292" s="23"/>
      <c r="E2292" s="25"/>
      <c r="F2292" s="26">
        <v>44904</v>
      </c>
      <c r="G2292" s="101">
        <v>183806</v>
      </c>
      <c r="H2292" s="146">
        <f>IF(F2292="","",IF(F2292&gt;$L$3,"",VLOOKUP(F2292,'Índice de Preço  INCC-DI FGV'!$A$3:$D$158,4)))</f>
        <v>1051.6320000000001</v>
      </c>
      <c r="I2292" s="147">
        <f t="shared" ref="I2292" si="665">IF(F2292="","",IF(F2292&gt;$L$3,"",($L$2/H2292)-1))</f>
        <v>1.5487356794011697E-2</v>
      </c>
      <c r="J2292" s="148">
        <f t="shared" ref="J2292" si="666">IF(G2292="","",IF(F2292&gt;$L$3,G2292,G2292*(1+I2292)))</f>
        <v>186652.66910288011</v>
      </c>
    </row>
    <row r="2293" spans="1:11" x14ac:dyDescent="0.25">
      <c r="B2293" s="24"/>
      <c r="C2293" s="26" t="s">
        <v>13879</v>
      </c>
      <c r="D2293" s="23" t="s">
        <v>13880</v>
      </c>
      <c r="E2293" s="25"/>
      <c r="F2293" s="26">
        <v>45121</v>
      </c>
      <c r="G2293" s="202">
        <v>89000</v>
      </c>
      <c r="H2293" s="146" t="str">
        <f>IF(F2293="","",IF(F2293&gt;$L$3,"",VLOOKUP(F2293,'Índice de Preço  INCC-DI FGV'!$A$3:$D$158,4)))</f>
        <v/>
      </c>
      <c r="I2293" s="147" t="str">
        <f t="shared" ref="I2293:I2294" si="667">IF(F2293="","",IF(F2293&gt;$L$3,"",($L$2/H2293)-1))</f>
        <v/>
      </c>
      <c r="J2293" s="148">
        <f t="shared" ref="J2293:J2294" si="668">IF(G2293="","",IF(F2293&gt;$L$3,G2293,G2293*(1+I2293)))</f>
        <v>89000</v>
      </c>
    </row>
    <row r="2294" spans="1:11" x14ac:dyDescent="0.25">
      <c r="A2294" s="2" t="s">
        <v>13871</v>
      </c>
      <c r="B2294" s="24"/>
      <c r="C2294" s="23" t="s">
        <v>13881</v>
      </c>
      <c r="D2294" s="23" t="s">
        <v>13882</v>
      </c>
      <c r="E2294" s="25" t="s">
        <v>13883</v>
      </c>
      <c r="F2294" s="26">
        <v>45121</v>
      </c>
      <c r="G2294" s="101">
        <v>135000</v>
      </c>
      <c r="H2294" s="146" t="str">
        <f>IF(F2294="","",IF(F2294&gt;$L$3,"",VLOOKUP(F2294,'Índice de Preço  INCC-DI FGV'!$A$3:$D$158,4)))</f>
        <v/>
      </c>
      <c r="I2294" s="147" t="str">
        <f t="shared" si="667"/>
        <v/>
      </c>
      <c r="J2294" s="148">
        <f t="shared" si="668"/>
        <v>135000</v>
      </c>
    </row>
    <row r="2295" spans="1:11" x14ac:dyDescent="0.25">
      <c r="A2295" s="2" t="s">
        <v>13871</v>
      </c>
      <c r="B2295" s="17" t="s">
        <v>22</v>
      </c>
      <c r="C2295" s="18"/>
      <c r="D2295" s="19"/>
      <c r="E2295" s="20"/>
      <c r="F2295" s="20"/>
      <c r="G2295" s="20"/>
      <c r="H2295" s="125" t="str">
        <f>IF(F2295="","",VLOOKUP(F2295,'Índice de Preço  INCC-DI FGV'!$A$3:$D$158,4))</f>
        <v/>
      </c>
      <c r="I2295" s="135" t="str">
        <f t="shared" ref="I2295:I2296" si="669">IF(F2295="","",($L$2/H2295)-1)</f>
        <v/>
      </c>
      <c r="J2295" s="21"/>
    </row>
    <row r="2296" spans="1:11" ht="22.5" x14ac:dyDescent="0.25">
      <c r="B2296" s="7">
        <f>B2290+1</f>
        <v>328</v>
      </c>
      <c r="C2296" s="8" t="s">
        <v>648</v>
      </c>
      <c r="D2296" s="8"/>
      <c r="E2296" s="9" t="s">
        <v>130</v>
      </c>
      <c r="F2296" s="10"/>
      <c r="G2296" s="10">
        <f>IF(G2298="","Verificar",TRUNC(MEDIAN(G2298:G2301),2))</f>
        <v>313288.36</v>
      </c>
      <c r="H2296" s="123" t="str">
        <f>IF(F2296="","",VLOOKUP(F2296,'Índice de Preço  INCC-DI FGV'!$A$3:$D$158,4))</f>
        <v/>
      </c>
      <c r="I2296" s="133" t="str">
        <f t="shared" si="669"/>
        <v/>
      </c>
      <c r="J2296" s="11">
        <f>IF(J2298="","Verificar",TRUNC(MEDIAN(J2298:J2301),2))</f>
        <v>319841.11</v>
      </c>
      <c r="K2296" s="2">
        <f>COUNTA(C2298:C2302)</f>
        <v>2</v>
      </c>
    </row>
    <row r="2297" spans="1:11" x14ac:dyDescent="0.25">
      <c r="B2297" s="12" t="s">
        <v>10</v>
      </c>
      <c r="C2297" s="13" t="s">
        <v>11</v>
      </c>
      <c r="D2297" s="13" t="s">
        <v>12</v>
      </c>
      <c r="E2297" s="14" t="s">
        <v>13</v>
      </c>
      <c r="F2297" s="15" t="s">
        <v>14</v>
      </c>
      <c r="G2297" s="14" t="s">
        <v>7</v>
      </c>
      <c r="H2297" s="124"/>
      <c r="I2297" s="134"/>
      <c r="J2297" s="16"/>
    </row>
    <row r="2298" spans="1:11" x14ac:dyDescent="0.25">
      <c r="B2298" s="22" t="s">
        <v>13788</v>
      </c>
      <c r="C2298" s="23" t="s">
        <v>611</v>
      </c>
      <c r="D2298" s="23" t="s">
        <v>649</v>
      </c>
      <c r="E2298" s="32" t="s">
        <v>1089</v>
      </c>
      <c r="F2298" s="26">
        <v>44775</v>
      </c>
      <c r="G2298" s="101">
        <v>241610</v>
      </c>
      <c r="H2298" s="146">
        <f>IF(F2298="","",IF(F2298&gt;$L$3,"",VLOOKUP(F2298,'Índice de Preço  INCC-DI FGV'!$A$3:$D$158,4)))</f>
        <v>1044.6790000000001</v>
      </c>
      <c r="I2298" s="147">
        <f t="shared" ref="I2298:I2301" si="670">IF(F2298="","",IF(F2298&gt;$L$3,"",($L$2/H2298)-1))</f>
        <v>2.2246067930914659E-2</v>
      </c>
      <c r="J2298" s="148">
        <f t="shared" ref="J2298:J2301" si="671">IF(G2298="","",IF(F2298&gt;$L$3,G2298,G2298*(1+I2298)))</f>
        <v>246984.87247278829</v>
      </c>
    </row>
    <row r="2299" spans="1:11" x14ac:dyDescent="0.25">
      <c r="B2299" s="24" t="s">
        <v>1072</v>
      </c>
      <c r="C2299" s="23" t="s">
        <v>1063</v>
      </c>
      <c r="D2299" s="23">
        <v>4132864000</v>
      </c>
      <c r="E2299" s="32" t="s">
        <v>1132</v>
      </c>
      <c r="F2299" s="26">
        <v>44847</v>
      </c>
      <c r="G2299" s="101">
        <v>384966.73</v>
      </c>
      <c r="H2299" s="146">
        <f>IF(F2299="","",IF(F2299&gt;$L$3,"",VLOOKUP(F2299,'Índice de Preço  INCC-DI FGV'!$A$3:$D$158,4)))</f>
        <v>1046.896</v>
      </c>
      <c r="I2299" s="147">
        <f t="shared" si="670"/>
        <v>2.0081268817533138E-2</v>
      </c>
      <c r="J2299" s="148">
        <f t="shared" si="671"/>
        <v>392697.35039093666</v>
      </c>
    </row>
    <row r="2300" spans="1:11" x14ac:dyDescent="0.25">
      <c r="B2300" s="24"/>
      <c r="C2300" s="23"/>
      <c r="D2300" s="23"/>
      <c r="E2300" s="25"/>
      <c r="F2300" s="26"/>
      <c r="G2300" s="101"/>
      <c r="H2300" s="146" t="str">
        <f>IF(F2300="","",IF(F2300&gt;$L$3,"",VLOOKUP(F2300,'Índice de Preço  INCC-DI FGV'!$A$3:$D$158,4)))</f>
        <v/>
      </c>
      <c r="I2300" s="147" t="str">
        <f t="shared" si="670"/>
        <v/>
      </c>
      <c r="J2300" s="148" t="str">
        <f t="shared" si="671"/>
        <v/>
      </c>
    </row>
    <row r="2301" spans="1:11" x14ac:dyDescent="0.25">
      <c r="B2301" s="24"/>
      <c r="C2301" s="23"/>
      <c r="D2301" s="23"/>
      <c r="E2301" s="25"/>
      <c r="F2301" s="26"/>
      <c r="G2301" s="101"/>
      <c r="H2301" s="146" t="str">
        <f>IF(F2301="","",IF(F2301&gt;$L$3,"",VLOOKUP(F2301,'Índice de Preço  INCC-DI FGV'!$A$3:$D$158,4)))</f>
        <v/>
      </c>
      <c r="I2301" s="147" t="str">
        <f t="shared" si="670"/>
        <v/>
      </c>
      <c r="J2301" s="148" t="str">
        <f t="shared" si="671"/>
        <v/>
      </c>
    </row>
    <row r="2302" spans="1:11" x14ac:dyDescent="0.25">
      <c r="B2302" s="17" t="s">
        <v>22</v>
      </c>
      <c r="C2302" s="18"/>
      <c r="D2302" s="19"/>
      <c r="E2302" s="20"/>
      <c r="F2302" s="20"/>
      <c r="G2302" s="20"/>
      <c r="H2302" s="125" t="str">
        <f>IF(F2302="","",VLOOKUP(F2302,'Índice de Preço  INCC-DI FGV'!$A$3:$D$158,4))</f>
        <v/>
      </c>
      <c r="I2302" s="135" t="str">
        <f>IF(F2302="","",($L$2/H2302)-1)</f>
        <v/>
      </c>
      <c r="J2302" s="21"/>
    </row>
    <row r="2303" spans="1:11" ht="33.75" x14ac:dyDescent="0.25">
      <c r="B2303" s="7">
        <f>B2296+1</f>
        <v>329</v>
      </c>
      <c r="C2303" s="8" t="s">
        <v>650</v>
      </c>
      <c r="D2303" s="8" t="s">
        <v>13815</v>
      </c>
      <c r="E2303" s="9" t="s">
        <v>130</v>
      </c>
      <c r="F2303" s="10"/>
      <c r="G2303" s="10">
        <f>IF(G2305="","Verificar",TRUNC(MEDIAN(G2305:G2308),2))</f>
        <v>291704.69</v>
      </c>
      <c r="H2303" s="123" t="str">
        <f>IF(F2303="","",VLOOKUP(F2303,'Índice de Preço  INCC-DI FGV'!$A$3:$D$158,4))</f>
        <v/>
      </c>
      <c r="I2303" s="133" t="str">
        <f>IF(F2303="","",($L$2/H2303)-1)</f>
        <v/>
      </c>
      <c r="J2303" s="11">
        <f>IF(J2305="","Verificar",TRUNC(MEDIAN(J2305:J2308),2))</f>
        <v>297988.76</v>
      </c>
      <c r="K2303" s="2">
        <f>COUNTA(C2305:C2309)</f>
        <v>2</v>
      </c>
    </row>
    <row r="2304" spans="1:11" x14ac:dyDescent="0.25">
      <c r="B2304" s="12" t="s">
        <v>10</v>
      </c>
      <c r="C2304" s="13" t="s">
        <v>11</v>
      </c>
      <c r="D2304" s="13" t="s">
        <v>12</v>
      </c>
      <c r="E2304" s="14" t="s">
        <v>13</v>
      </c>
      <c r="F2304" s="15" t="s">
        <v>14</v>
      </c>
      <c r="G2304" s="14" t="s">
        <v>7</v>
      </c>
      <c r="H2304" s="124"/>
      <c r="I2304" s="134"/>
      <c r="J2304" s="16"/>
    </row>
    <row r="2305" spans="2:11" x14ac:dyDescent="0.25">
      <c r="B2305" s="22" t="s">
        <v>13788</v>
      </c>
      <c r="C2305" s="23" t="s">
        <v>611</v>
      </c>
      <c r="D2305" s="23" t="s">
        <v>649</v>
      </c>
      <c r="E2305" s="32" t="s">
        <v>1089</v>
      </c>
      <c r="F2305" s="26">
        <v>44775</v>
      </c>
      <c r="G2305" s="101">
        <v>393820</v>
      </c>
      <c r="H2305" s="146">
        <f>IF(F2305="","",IF(F2305&gt;$L$3,"",VLOOKUP(F2305,'Índice de Preço  INCC-DI FGV'!$A$3:$D$158,4)))</f>
        <v>1044.6790000000001</v>
      </c>
      <c r="I2305" s="147">
        <f t="shared" ref="I2305:I2308" si="672">IF(F2305="","",IF(F2305&gt;$L$3,"",($L$2/H2305)-1))</f>
        <v>2.2246067930914659E-2</v>
      </c>
      <c r="J2305" s="148">
        <f t="shared" ref="J2305:J2308" si="673">IF(G2305="","",IF(F2305&gt;$L$3,G2305,G2305*(1+I2305)))</f>
        <v>402580.94647255284</v>
      </c>
    </row>
    <row r="2306" spans="2:11" x14ac:dyDescent="0.25">
      <c r="B2306" s="24" t="s">
        <v>1072</v>
      </c>
      <c r="C2306" s="23" t="s">
        <v>1063</v>
      </c>
      <c r="D2306" s="23">
        <v>4132864000</v>
      </c>
      <c r="E2306" s="32" t="s">
        <v>1132</v>
      </c>
      <c r="F2306" s="33">
        <v>44847</v>
      </c>
      <c r="G2306" s="102">
        <v>189589.39</v>
      </c>
      <c r="H2306" s="146">
        <f>IF(F2306="","",IF(F2306&gt;$L$3,"",VLOOKUP(F2306,'Índice de Preço  INCC-DI FGV'!$A$3:$D$158,4)))</f>
        <v>1046.896</v>
      </c>
      <c r="I2306" s="147">
        <f t="shared" si="672"/>
        <v>2.0081268817533138E-2</v>
      </c>
      <c r="J2306" s="148">
        <f t="shared" si="673"/>
        <v>193396.58550554214</v>
      </c>
    </row>
    <row r="2307" spans="2:11" x14ac:dyDescent="0.25">
      <c r="B2307" s="24"/>
      <c r="C2307" s="23"/>
      <c r="D2307" s="23"/>
      <c r="E2307" s="25"/>
      <c r="F2307" s="26"/>
      <c r="G2307" s="101"/>
      <c r="H2307" s="146" t="str">
        <f>IF(F2307="","",IF(F2307&gt;$L$3,"",VLOOKUP(F2307,'Índice de Preço  INCC-DI FGV'!$A$3:$D$158,4)))</f>
        <v/>
      </c>
      <c r="I2307" s="147" t="str">
        <f t="shared" si="672"/>
        <v/>
      </c>
      <c r="J2307" s="148" t="str">
        <f t="shared" si="673"/>
        <v/>
      </c>
    </row>
    <row r="2308" spans="2:11" x14ac:dyDescent="0.25">
      <c r="B2308" s="24"/>
      <c r="C2308" s="23"/>
      <c r="D2308" s="23"/>
      <c r="E2308" s="25"/>
      <c r="F2308" s="26"/>
      <c r="G2308" s="101"/>
      <c r="H2308" s="146" t="str">
        <f>IF(F2308="","",IF(F2308&gt;$L$3,"",VLOOKUP(F2308,'Índice de Preço  INCC-DI FGV'!$A$3:$D$158,4)))</f>
        <v/>
      </c>
      <c r="I2308" s="147" t="str">
        <f t="shared" si="672"/>
        <v/>
      </c>
      <c r="J2308" s="148" t="str">
        <f t="shared" si="673"/>
        <v/>
      </c>
    </row>
    <row r="2309" spans="2:11" x14ac:dyDescent="0.25">
      <c r="B2309" s="17" t="s">
        <v>22</v>
      </c>
      <c r="C2309" s="18"/>
      <c r="D2309" s="19"/>
      <c r="E2309" s="20"/>
      <c r="F2309" s="20"/>
      <c r="G2309" s="20"/>
      <c r="H2309" s="125" t="str">
        <f>IF(F2309="","",VLOOKUP(F2309,'Índice de Preço  INCC-DI FGV'!$A$3:$D$158,4))</f>
        <v/>
      </c>
      <c r="I2309" s="135" t="str">
        <f>IF(F2309="","",($L$2/H2309)-1)</f>
        <v/>
      </c>
      <c r="J2309" s="21"/>
    </row>
    <row r="2310" spans="2:11" ht="22.5" x14ac:dyDescent="0.25">
      <c r="B2310" s="7">
        <f>B2303+1</f>
        <v>330</v>
      </c>
      <c r="C2310" s="8" t="s">
        <v>651</v>
      </c>
      <c r="D2310" s="8"/>
      <c r="E2310" s="9" t="s">
        <v>130</v>
      </c>
      <c r="F2310" s="10"/>
      <c r="G2310" s="10">
        <f>IF(G2312="","Verificar",TRUNC(MEDIAN(G2312:G2315),2))</f>
        <v>19582.5</v>
      </c>
      <c r="H2310" s="123" t="str">
        <f>IF(F2310="","",VLOOKUP(F2310,'Índice de Preço  INCC-DI FGV'!$A$3:$D$158,4))</f>
        <v/>
      </c>
      <c r="I2310" s="133" t="str">
        <f>IF(F2310="","",($L$2/H2310)-1)</f>
        <v/>
      </c>
      <c r="J2310" s="11">
        <f>IF(J2312="","Verificar",TRUNC(MEDIAN(J2312:J2315),2))</f>
        <v>20105.650000000001</v>
      </c>
      <c r="K2310" s="2">
        <f>COUNTA(C2312:C2316)</f>
        <v>2</v>
      </c>
    </row>
    <row r="2311" spans="2:11" x14ac:dyDescent="0.25">
      <c r="B2311" s="12" t="s">
        <v>10</v>
      </c>
      <c r="C2311" s="13" t="s">
        <v>11</v>
      </c>
      <c r="D2311" s="13" t="s">
        <v>12</v>
      </c>
      <c r="E2311" s="14" t="s">
        <v>13</v>
      </c>
      <c r="F2311" s="15" t="s">
        <v>14</v>
      </c>
      <c r="G2311" s="14" t="s">
        <v>7</v>
      </c>
      <c r="H2311" s="124"/>
      <c r="I2311" s="134"/>
      <c r="J2311" s="16"/>
    </row>
    <row r="2312" spans="2:11" x14ac:dyDescent="0.25">
      <c r="B2312" s="24" t="s">
        <v>69</v>
      </c>
      <c r="C2312" s="23" t="s">
        <v>70</v>
      </c>
      <c r="D2312" s="23" t="s">
        <v>849</v>
      </c>
      <c r="E2312" s="25" t="s">
        <v>847</v>
      </c>
      <c r="F2312" s="26">
        <v>44735</v>
      </c>
      <c r="G2312" s="101">
        <v>17980</v>
      </c>
      <c r="H2312" s="146">
        <f>IF(F2312="","",IF(F2312&gt;$L$3,"",VLOOKUP(F2312,'Índice de Preço  INCC-DI FGV'!$A$3:$D$158,4)))</f>
        <v>1034.8240000000001</v>
      </c>
      <c r="I2312" s="147">
        <f t="shared" ref="I2312:I2315" si="674">IF(F2312="","",IF(F2312&gt;$L$3,"",($L$2/H2312)-1))</f>
        <v>3.1981283773859115E-2</v>
      </c>
      <c r="J2312" s="148">
        <f t="shared" ref="J2312:J2315" si="675">IF(G2312="","",IF(F2312&gt;$L$3,G2312,G2312*(1+I2312)))</f>
        <v>18555.023482253986</v>
      </c>
    </row>
    <row r="2313" spans="2:11" x14ac:dyDescent="0.25">
      <c r="B2313" s="24" t="s">
        <v>73</v>
      </c>
      <c r="C2313" s="23" t="s">
        <v>869</v>
      </c>
      <c r="D2313" s="23" t="s">
        <v>848</v>
      </c>
      <c r="E2313" s="25" t="s">
        <v>75</v>
      </c>
      <c r="F2313" s="26">
        <v>44802</v>
      </c>
      <c r="G2313" s="101">
        <v>21185</v>
      </c>
      <c r="H2313" s="146">
        <f>IF(F2313="","",IF(F2313&gt;$L$3,"",VLOOKUP(F2313,'Índice de Preço  INCC-DI FGV'!$A$3:$D$158,4)))</f>
        <v>1044.6790000000001</v>
      </c>
      <c r="I2313" s="147">
        <f t="shared" si="674"/>
        <v>2.2246067930914659E-2</v>
      </c>
      <c r="J2313" s="148">
        <f t="shared" si="675"/>
        <v>21656.282949116427</v>
      </c>
    </row>
    <row r="2314" spans="2:11" x14ac:dyDescent="0.25">
      <c r="B2314" s="24"/>
      <c r="C2314" s="23"/>
      <c r="D2314" s="23"/>
      <c r="E2314" s="25"/>
      <c r="F2314" s="26"/>
      <c r="G2314" s="101"/>
      <c r="H2314" s="146" t="str">
        <f>IF(F2314="","",IF(F2314&gt;$L$3,"",VLOOKUP(F2314,'Índice de Preço  INCC-DI FGV'!$A$3:$D$158,4)))</f>
        <v/>
      </c>
      <c r="I2314" s="147" t="str">
        <f t="shared" si="674"/>
        <v/>
      </c>
      <c r="J2314" s="148" t="str">
        <f t="shared" si="675"/>
        <v/>
      </c>
    </row>
    <row r="2315" spans="2:11" x14ac:dyDescent="0.25">
      <c r="B2315" s="24"/>
      <c r="C2315" s="23"/>
      <c r="D2315" s="23"/>
      <c r="E2315" s="25"/>
      <c r="F2315" s="26"/>
      <c r="G2315" s="101"/>
      <c r="H2315" s="146" t="str">
        <f>IF(F2315="","",IF(F2315&gt;$L$3,"",VLOOKUP(F2315,'Índice de Preço  INCC-DI FGV'!$A$3:$D$158,4)))</f>
        <v/>
      </c>
      <c r="I2315" s="147" t="str">
        <f t="shared" si="674"/>
        <v/>
      </c>
      <c r="J2315" s="148" t="str">
        <f t="shared" si="675"/>
        <v/>
      </c>
    </row>
    <row r="2316" spans="2:11" x14ac:dyDescent="0.25">
      <c r="B2316" s="17" t="s">
        <v>22</v>
      </c>
      <c r="C2316" s="18"/>
      <c r="D2316" s="19"/>
      <c r="E2316" s="20"/>
      <c r="F2316" s="20"/>
      <c r="G2316" s="20"/>
      <c r="H2316" s="125" t="str">
        <f>IF(F2316="","",VLOOKUP(F2316,'Índice de Preço  INCC-DI FGV'!$A$3:$D$158,4))</f>
        <v/>
      </c>
      <c r="I2316" s="135" t="str">
        <f>IF(F2316="","",($L$2/H2316)-1)</f>
        <v/>
      </c>
      <c r="J2316" s="21"/>
    </row>
    <row r="2317" spans="2:11" ht="22.5" x14ac:dyDescent="0.25">
      <c r="B2317" s="7">
        <f>B2310+1</f>
        <v>331</v>
      </c>
      <c r="C2317" s="8" t="s">
        <v>652</v>
      </c>
      <c r="D2317" s="8"/>
      <c r="E2317" s="9" t="s">
        <v>130</v>
      </c>
      <c r="F2317" s="10"/>
      <c r="G2317" s="10">
        <f>IF(G2319="","Verificar",TRUNC(MEDIAN(G2319:G2322),2))</f>
        <v>1019747.5</v>
      </c>
      <c r="H2317" s="123" t="str">
        <f>IF(F2317="","",VLOOKUP(F2317,'Índice de Preço  INCC-DI FGV'!$A$3:$D$158,4))</f>
        <v/>
      </c>
      <c r="I2317" s="133" t="str">
        <f>IF(F2317="","",($L$2/H2317)-1)</f>
        <v/>
      </c>
      <c r="J2317" s="11">
        <f>IF(J2319="","Verificar",TRUNC(MEDIAN(J2319:J2322),2))</f>
        <v>1041943.38</v>
      </c>
      <c r="K2317" s="2">
        <f>COUNTA(C2319:C2323)</f>
        <v>2</v>
      </c>
    </row>
    <row r="2318" spans="2:11" x14ac:dyDescent="0.25">
      <c r="B2318" s="12" t="s">
        <v>10</v>
      </c>
      <c r="C2318" s="13" t="s">
        <v>11</v>
      </c>
      <c r="D2318" s="13" t="s">
        <v>12</v>
      </c>
      <c r="E2318" s="14" t="s">
        <v>13</v>
      </c>
      <c r="F2318" s="15" t="s">
        <v>14</v>
      </c>
      <c r="G2318" s="14" t="s">
        <v>7</v>
      </c>
      <c r="H2318" s="124"/>
      <c r="I2318" s="134"/>
      <c r="J2318" s="16"/>
    </row>
    <row r="2319" spans="2:11" ht="22.5" x14ac:dyDescent="0.25">
      <c r="B2319" s="24" t="s">
        <v>1130</v>
      </c>
      <c r="C2319" s="23" t="s">
        <v>759</v>
      </c>
      <c r="D2319" s="23" t="s">
        <v>1009</v>
      </c>
      <c r="E2319" s="25" t="s">
        <v>653</v>
      </c>
      <c r="F2319" s="26">
        <v>45009</v>
      </c>
      <c r="G2319" s="101">
        <v>846192</v>
      </c>
      <c r="H2319" s="146">
        <f>IF(F2319="","",IF(F2319&gt;$L$3,"",VLOOKUP(F2319,'Índice de Preço  INCC-DI FGV'!$A$3:$D$158,4)))</f>
        <v>1060.116</v>
      </c>
      <c r="I2319" s="147">
        <f t="shared" ref="I2319:I2322" si="676">IF(F2319="","",IF(F2319&gt;$L$3,"",($L$2/H2319)-1))</f>
        <v>7.3605152643674288E-3</v>
      </c>
      <c r="J2319" s="148">
        <f t="shared" ref="J2319:J2322" si="677">IF(G2319="","",IF(F2319&gt;$L$3,G2319,G2319*(1+I2319)))</f>
        <v>852420.40913258563</v>
      </c>
    </row>
    <row r="2320" spans="2:11" x14ac:dyDescent="0.25">
      <c r="B2320" s="24" t="s">
        <v>1130</v>
      </c>
      <c r="C2320" s="23" t="s">
        <v>654</v>
      </c>
      <c r="D2320" s="23" t="s">
        <v>655</v>
      </c>
      <c r="E2320" s="25" t="s">
        <v>656</v>
      </c>
      <c r="F2320" s="26">
        <v>44742</v>
      </c>
      <c r="G2320" s="101">
        <v>1193303</v>
      </c>
      <c r="H2320" s="146">
        <f>IF(F2320="","",IF(F2320&gt;$L$3,"",VLOOKUP(F2320,'Índice de Preço  INCC-DI FGV'!$A$3:$D$158,4)))</f>
        <v>1034.8240000000001</v>
      </c>
      <c r="I2320" s="147">
        <f t="shared" si="676"/>
        <v>3.1981283773859115E-2</v>
      </c>
      <c r="J2320" s="148">
        <f t="shared" si="677"/>
        <v>1231466.3618711974</v>
      </c>
    </row>
    <row r="2321" spans="2:11" x14ac:dyDescent="0.25">
      <c r="B2321" s="24"/>
      <c r="C2321" s="23"/>
      <c r="D2321" s="23"/>
      <c r="E2321" s="25"/>
      <c r="F2321" s="26"/>
      <c r="G2321" s="101"/>
      <c r="H2321" s="146" t="str">
        <f>IF(F2321="","",IF(F2321&gt;$L$3,"",VLOOKUP(F2321,'Índice de Preço  INCC-DI FGV'!$A$3:$D$158,4)))</f>
        <v/>
      </c>
      <c r="I2321" s="147" t="str">
        <f t="shared" si="676"/>
        <v/>
      </c>
      <c r="J2321" s="148" t="str">
        <f t="shared" si="677"/>
        <v/>
      </c>
    </row>
    <row r="2322" spans="2:11" x14ac:dyDescent="0.25">
      <c r="B2322" s="24"/>
      <c r="C2322" s="23"/>
      <c r="D2322" s="23"/>
      <c r="E2322" s="25"/>
      <c r="F2322" s="26"/>
      <c r="G2322" s="101"/>
      <c r="H2322" s="146" t="str">
        <f>IF(F2322="","",IF(F2322&gt;$L$3,"",VLOOKUP(F2322,'Índice de Preço  INCC-DI FGV'!$A$3:$D$158,4)))</f>
        <v/>
      </c>
      <c r="I2322" s="147" t="str">
        <f t="shared" si="676"/>
        <v/>
      </c>
      <c r="J2322" s="148" t="str">
        <f t="shared" si="677"/>
        <v/>
      </c>
    </row>
    <row r="2323" spans="2:11" x14ac:dyDescent="0.25">
      <c r="B2323" s="17" t="s">
        <v>22</v>
      </c>
      <c r="C2323" s="18"/>
      <c r="D2323" s="19"/>
      <c r="E2323" s="20"/>
      <c r="F2323" s="20"/>
      <c r="G2323" s="20"/>
      <c r="H2323" s="125" t="str">
        <f>IF(F2323="","",VLOOKUP(F2323,'Índice de Preço  INCC-DI FGV'!$A$3:$D$158,4))</f>
        <v/>
      </c>
      <c r="I2323" s="135" t="str">
        <f>IF(F2323="","",($L$2/H2323)-1)</f>
        <v/>
      </c>
      <c r="J2323" s="21"/>
    </row>
    <row r="2324" spans="2:11" ht="33.75" x14ac:dyDescent="0.25">
      <c r="B2324" s="7">
        <f>B2317+1</f>
        <v>332</v>
      </c>
      <c r="C2324" s="8" t="s">
        <v>657</v>
      </c>
      <c r="D2324" s="8"/>
      <c r="E2324" s="9" t="s">
        <v>130</v>
      </c>
      <c r="F2324" s="10"/>
      <c r="G2324" s="10">
        <f>IF(G2326="","Verificar",TRUNC(MEDIAN(G2326:G2329),2))</f>
        <v>34168.519999999997</v>
      </c>
      <c r="H2324" s="123" t="str">
        <f>IF(F2324="","",VLOOKUP(F2324,'Índice de Preço  INCC-DI FGV'!$A$3:$D$158,4))</f>
        <v/>
      </c>
      <c r="I2324" s="133" t="str">
        <f>IF(F2324="","",($L$2/H2324)-1)</f>
        <v/>
      </c>
      <c r="J2324" s="11">
        <f>IF(J2326="","Verificar",TRUNC(MEDIAN(J2326:J2329),2))</f>
        <v>34854.660000000003</v>
      </c>
      <c r="K2324" s="2">
        <f>COUNTA(C2326:C2330)</f>
        <v>3</v>
      </c>
    </row>
    <row r="2325" spans="2:11" x14ac:dyDescent="0.25">
      <c r="B2325" s="12" t="s">
        <v>10</v>
      </c>
      <c r="C2325" s="13" t="s">
        <v>11</v>
      </c>
      <c r="D2325" s="13" t="s">
        <v>12</v>
      </c>
      <c r="E2325" s="14" t="s">
        <v>13</v>
      </c>
      <c r="F2325" s="15" t="s">
        <v>14</v>
      </c>
      <c r="G2325" s="14" t="s">
        <v>7</v>
      </c>
      <c r="H2325" s="124"/>
      <c r="I2325" s="134"/>
      <c r="J2325" s="16"/>
    </row>
    <row r="2326" spans="2:11" x14ac:dyDescent="0.25">
      <c r="B2326" s="22" t="s">
        <v>13788</v>
      </c>
      <c r="C2326" s="23" t="s">
        <v>611</v>
      </c>
      <c r="D2326" s="23" t="s">
        <v>649</v>
      </c>
      <c r="E2326" s="32" t="s">
        <v>1089</v>
      </c>
      <c r="F2326" s="26">
        <v>44775</v>
      </c>
      <c r="G2326" s="101">
        <v>49080</v>
      </c>
      <c r="H2326" s="146">
        <f>IF(F2326="","",IF(F2326&gt;$L$3,"",VLOOKUP(F2326,'Índice de Preço  INCC-DI FGV'!$A$3:$D$158,4)))</f>
        <v>1044.6790000000001</v>
      </c>
      <c r="I2326" s="147">
        <f t="shared" ref="I2326:I2329" si="678">IF(F2326="","",IF(F2326&gt;$L$3,"",($L$2/H2326)-1))</f>
        <v>2.2246067930914659E-2</v>
      </c>
      <c r="J2326" s="148">
        <f t="shared" ref="J2326:J2329" si="679">IF(G2326="","",IF(F2326&gt;$L$3,G2326,G2326*(1+I2326)))</f>
        <v>50171.837014049292</v>
      </c>
    </row>
    <row r="2327" spans="2:11" x14ac:dyDescent="0.25">
      <c r="B2327" s="24" t="s">
        <v>1072</v>
      </c>
      <c r="C2327" s="23" t="s">
        <v>1063</v>
      </c>
      <c r="D2327" s="23">
        <v>4132864000</v>
      </c>
      <c r="E2327" s="32" t="s">
        <v>1132</v>
      </c>
      <c r="F2327" s="33">
        <v>44847</v>
      </c>
      <c r="G2327" s="101">
        <v>34168.519999999997</v>
      </c>
      <c r="H2327" s="146">
        <f>IF(F2327="","",IF(F2327&gt;$L$3,"",VLOOKUP(F2327,'Índice de Preço  INCC-DI FGV'!$A$3:$D$158,4)))</f>
        <v>1046.896</v>
      </c>
      <c r="I2327" s="147">
        <f t="shared" si="678"/>
        <v>2.0081268817533138E-2</v>
      </c>
      <c r="J2327" s="148">
        <f t="shared" si="679"/>
        <v>34854.667235217254</v>
      </c>
    </row>
    <row r="2328" spans="2:11" x14ac:dyDescent="0.25">
      <c r="B2328" s="24" t="s">
        <v>662</v>
      </c>
      <c r="C2328" s="23" t="s">
        <v>663</v>
      </c>
      <c r="D2328" s="23" t="s">
        <v>664</v>
      </c>
      <c r="E2328" s="25" t="s">
        <v>665</v>
      </c>
      <c r="F2328" s="26">
        <v>44789</v>
      </c>
      <c r="G2328" s="101">
        <v>22180</v>
      </c>
      <c r="H2328" s="146">
        <f>IF(F2328="","",IF(F2328&gt;$L$3,"",VLOOKUP(F2328,'Índice de Preço  INCC-DI FGV'!$A$3:$D$158,4)))</f>
        <v>1044.6790000000001</v>
      </c>
      <c r="I2328" s="147">
        <f t="shared" si="678"/>
        <v>2.2246067930914659E-2</v>
      </c>
      <c r="J2328" s="148">
        <f t="shared" si="679"/>
        <v>22673.417786707687</v>
      </c>
    </row>
    <row r="2329" spans="2:11" x14ac:dyDescent="0.25">
      <c r="B2329" s="24"/>
      <c r="C2329" s="23"/>
      <c r="D2329" s="23"/>
      <c r="E2329" s="25"/>
      <c r="F2329" s="26"/>
      <c r="G2329" s="101"/>
      <c r="H2329" s="146" t="str">
        <f>IF(F2329="","",IF(F2329&gt;$L$3,"",VLOOKUP(F2329,'Índice de Preço  INCC-DI FGV'!$A$3:$D$158,4)))</f>
        <v/>
      </c>
      <c r="I2329" s="147" t="str">
        <f t="shared" si="678"/>
        <v/>
      </c>
      <c r="J2329" s="148" t="str">
        <f t="shared" si="679"/>
        <v/>
      </c>
    </row>
    <row r="2330" spans="2:11" x14ac:dyDescent="0.25">
      <c r="B2330" s="17" t="s">
        <v>22</v>
      </c>
      <c r="C2330" s="18"/>
      <c r="D2330" s="19"/>
      <c r="E2330" s="20"/>
      <c r="F2330" s="20"/>
      <c r="G2330" s="20"/>
      <c r="H2330" s="125" t="str">
        <f>IF(F2330="","",VLOOKUP(F2330,'Índice de Preço  INCC-DI FGV'!$A$3:$D$158,4))</f>
        <v/>
      </c>
      <c r="I2330" s="135" t="str">
        <f>IF(F2330="","",($L$2/H2330)-1)</f>
        <v/>
      </c>
      <c r="J2330" s="21"/>
    </row>
    <row r="2331" spans="2:11" ht="33.75" x14ac:dyDescent="0.25">
      <c r="B2331" s="7">
        <f>B2324+1</f>
        <v>333</v>
      </c>
      <c r="C2331" s="8" t="s">
        <v>658</v>
      </c>
      <c r="D2331" s="8"/>
      <c r="E2331" s="9" t="s">
        <v>130</v>
      </c>
      <c r="F2331" s="10"/>
      <c r="G2331" s="10">
        <f>IF(G2333="","Verificar",TRUNC(MEDIAN(G2333:G2336),2))</f>
        <v>58750.11</v>
      </c>
      <c r="H2331" s="123" t="str">
        <f>IF(F2331="","",VLOOKUP(F2331,'Índice de Preço  INCC-DI FGV'!$A$3:$D$158,4))</f>
        <v/>
      </c>
      <c r="I2331" s="133" t="str">
        <f>IF(F2331="","",($L$2/H2331)-1)</f>
        <v/>
      </c>
      <c r="J2331" s="11">
        <f>IF(J2333="","Verificar",TRUNC(MEDIAN(J2333:J2336),2))</f>
        <v>60629.01</v>
      </c>
      <c r="K2331" s="2">
        <f>COUNTA(C2333:C2337)</f>
        <v>3</v>
      </c>
    </row>
    <row r="2332" spans="2:11" x14ac:dyDescent="0.25">
      <c r="B2332" s="12" t="s">
        <v>10</v>
      </c>
      <c r="C2332" s="13" t="s">
        <v>11</v>
      </c>
      <c r="D2332" s="13" t="s">
        <v>12</v>
      </c>
      <c r="E2332" s="14" t="s">
        <v>13</v>
      </c>
      <c r="F2332" s="15" t="s">
        <v>14</v>
      </c>
      <c r="G2332" s="14" t="s">
        <v>7</v>
      </c>
      <c r="H2332" s="124"/>
      <c r="I2332" s="134"/>
      <c r="J2332" s="16"/>
    </row>
    <row r="2333" spans="2:11" x14ac:dyDescent="0.25">
      <c r="B2333" s="24" t="s">
        <v>659</v>
      </c>
      <c r="C2333" s="23" t="s">
        <v>1060</v>
      </c>
      <c r="D2333" s="23" t="s">
        <v>660</v>
      </c>
      <c r="E2333" s="25" t="s">
        <v>661</v>
      </c>
      <c r="F2333" s="26">
        <v>44732</v>
      </c>
      <c r="G2333" s="101">
        <f>(232739.97+2260.48)/4</f>
        <v>58750.112500000003</v>
      </c>
      <c r="H2333" s="146">
        <f>IF(F2333="","",IF(F2333&gt;$L$3,"",VLOOKUP(F2333,'Índice de Preço  INCC-DI FGV'!$A$3:$D$158,4)))</f>
        <v>1034.8240000000001</v>
      </c>
      <c r="I2333" s="147">
        <f t="shared" ref="I2333:I2336" si="680">IF(F2333="","",IF(F2333&gt;$L$3,"",($L$2/H2333)-1))</f>
        <v>3.1981283773859115E-2</v>
      </c>
      <c r="J2333" s="148">
        <f t="shared" ref="J2333:J2336" si="681">IF(G2333="","",IF(F2333&gt;$L$3,G2333,G2333*(1+I2333)))</f>
        <v>60629.016519608653</v>
      </c>
    </row>
    <row r="2334" spans="2:11" x14ac:dyDescent="0.25">
      <c r="B2334" s="24" t="s">
        <v>662</v>
      </c>
      <c r="C2334" s="23" t="s">
        <v>663</v>
      </c>
      <c r="D2334" s="23" t="s">
        <v>664</v>
      </c>
      <c r="E2334" s="25" t="s">
        <v>665</v>
      </c>
      <c r="F2334" s="26">
        <v>44789</v>
      </c>
      <c r="G2334" s="101">
        <v>29920</v>
      </c>
      <c r="H2334" s="146">
        <f>IF(F2334="","",IF(F2334&gt;$L$3,"",VLOOKUP(F2334,'Índice de Preço  INCC-DI FGV'!$A$3:$D$158,4)))</f>
        <v>1044.6790000000001</v>
      </c>
      <c r="I2334" s="147">
        <f t="shared" si="680"/>
        <v>2.2246067930914659E-2</v>
      </c>
      <c r="J2334" s="148">
        <f t="shared" si="681"/>
        <v>30585.602352492966</v>
      </c>
    </row>
    <row r="2335" spans="2:11" x14ac:dyDescent="0.25">
      <c r="B2335" s="24"/>
      <c r="C2335" s="23" t="s">
        <v>13811</v>
      </c>
      <c r="D2335" s="23"/>
      <c r="E2335" s="25"/>
      <c r="F2335" s="33">
        <v>44769</v>
      </c>
      <c r="G2335" s="101">
        <f>35330+42920</f>
        <v>78250</v>
      </c>
      <c r="H2335" s="146">
        <f>IF(F2335="","",IF(F2335&gt;$L$3,"",VLOOKUP(F2335,'Índice de Preço  INCC-DI FGV'!$A$3:$D$158,4)))</f>
        <v>1043.76</v>
      </c>
      <c r="I2335" s="147">
        <f t="shared" si="680"/>
        <v>2.3146125546102736E-2</v>
      </c>
      <c r="J2335" s="148">
        <f t="shared" si="681"/>
        <v>80061.184323982539</v>
      </c>
    </row>
    <row r="2336" spans="2:11" x14ac:dyDescent="0.25">
      <c r="B2336" s="24"/>
      <c r="C2336" s="23"/>
      <c r="D2336" s="23"/>
      <c r="E2336" s="25"/>
      <c r="F2336" s="33"/>
      <c r="G2336" s="101"/>
      <c r="H2336" s="146" t="str">
        <f>IF(F2336="","",IF(F2336&gt;$L$3,"",VLOOKUP(F2336,'Índice de Preço  INCC-DI FGV'!$A$3:$D$158,4)))</f>
        <v/>
      </c>
      <c r="I2336" s="147" t="str">
        <f t="shared" si="680"/>
        <v/>
      </c>
      <c r="J2336" s="148" t="str">
        <f t="shared" si="681"/>
        <v/>
      </c>
    </row>
    <row r="2337" spans="2:11" x14ac:dyDescent="0.25">
      <c r="B2337" s="17" t="s">
        <v>22</v>
      </c>
      <c r="C2337" s="18"/>
      <c r="D2337" s="19"/>
      <c r="E2337" s="20"/>
      <c r="F2337" s="20"/>
      <c r="G2337" s="20"/>
      <c r="H2337" s="125" t="str">
        <f>IF(F2337="","",VLOOKUP(F2337,'Índice de Preço  INCC-DI FGV'!$A$3:$D$158,4))</f>
        <v/>
      </c>
      <c r="I2337" s="135" t="str">
        <f>IF(F2337="","",($L$2/H2337)-1)</f>
        <v/>
      </c>
      <c r="J2337" s="21"/>
    </row>
    <row r="2338" spans="2:11" x14ac:dyDescent="0.25">
      <c r="B2338" s="7">
        <f>B2331+1</f>
        <v>334</v>
      </c>
      <c r="C2338" s="8" t="s">
        <v>666</v>
      </c>
      <c r="D2338" s="8"/>
      <c r="E2338" s="9" t="s">
        <v>130</v>
      </c>
      <c r="F2338" s="10"/>
      <c r="G2338" s="10">
        <f>IF(G2340="","Verificar",TRUNC(MEDIAN(G2340:G2343),2))</f>
        <v>48.29</v>
      </c>
      <c r="H2338" s="123" t="str">
        <f>IF(F2338="","",VLOOKUP(F2338,'Índice de Preço  INCC-DI FGV'!$A$3:$D$158,4))</f>
        <v/>
      </c>
      <c r="I2338" s="133" t="str">
        <f>IF(F2338="","",($L$2/H2338)-1)</f>
        <v/>
      </c>
      <c r="J2338" s="11">
        <f>IF(J2340="","Verificar",TRUNC(MEDIAN(J2340:J2343),2))</f>
        <v>49.36</v>
      </c>
      <c r="K2338" s="2">
        <f>COUNTA(C2340:C2344)</f>
        <v>1</v>
      </c>
    </row>
    <row r="2339" spans="2:11" x14ac:dyDescent="0.25">
      <c r="B2339" s="12" t="s">
        <v>10</v>
      </c>
      <c r="C2339" s="13" t="s">
        <v>11</v>
      </c>
      <c r="D2339" s="13" t="s">
        <v>12</v>
      </c>
      <c r="E2339" s="14" t="s">
        <v>13</v>
      </c>
      <c r="F2339" s="15" t="s">
        <v>14</v>
      </c>
      <c r="G2339" s="14" t="s">
        <v>7</v>
      </c>
      <c r="H2339" s="124"/>
      <c r="I2339" s="134"/>
      <c r="J2339" s="16"/>
    </row>
    <row r="2340" spans="2:11" x14ac:dyDescent="0.25">
      <c r="B2340" s="24" t="s">
        <v>1031</v>
      </c>
      <c r="C2340" s="23" t="s">
        <v>667</v>
      </c>
      <c r="D2340" s="23"/>
      <c r="E2340" s="25"/>
      <c r="F2340" s="26">
        <v>44792</v>
      </c>
      <c r="G2340" s="101">
        <v>48.29</v>
      </c>
      <c r="H2340" s="146">
        <f>IF(F2340="","",IF(F2340&gt;$L$3,"",VLOOKUP(F2340,'Índice de Preço  INCC-DI FGV'!$A$3:$D$158,4)))</f>
        <v>1044.6790000000001</v>
      </c>
      <c r="I2340" s="147">
        <f t="shared" ref="I2340:I2343" si="682">IF(F2340="","",IF(F2340&gt;$L$3,"",($L$2/H2340)-1))</f>
        <v>2.2246067930914659E-2</v>
      </c>
      <c r="J2340" s="148">
        <f t="shared" ref="J2340:J2343" si="683">IF(G2340="","",IF(F2340&gt;$L$3,G2340,G2340*(1+I2340)))</f>
        <v>49.364262620383869</v>
      </c>
    </row>
    <row r="2341" spans="2:11" x14ac:dyDescent="0.25">
      <c r="B2341" s="24"/>
      <c r="C2341" s="23"/>
      <c r="D2341" s="23"/>
      <c r="E2341" s="25"/>
      <c r="F2341" s="26"/>
      <c r="G2341" s="101"/>
      <c r="H2341" s="146" t="str">
        <f>IF(F2341="","",IF(F2341&gt;$L$3,"",VLOOKUP(F2341,'Índice de Preço  INCC-DI FGV'!$A$3:$D$158,4)))</f>
        <v/>
      </c>
      <c r="I2341" s="147" t="str">
        <f t="shared" si="682"/>
        <v/>
      </c>
      <c r="J2341" s="148" t="str">
        <f t="shared" si="683"/>
        <v/>
      </c>
    </row>
    <row r="2342" spans="2:11" x14ac:dyDescent="0.25">
      <c r="B2342" s="24"/>
      <c r="C2342" s="23"/>
      <c r="D2342" s="23"/>
      <c r="E2342" s="25"/>
      <c r="F2342" s="26"/>
      <c r="G2342" s="101"/>
      <c r="H2342" s="146" t="str">
        <f>IF(F2342="","",IF(F2342&gt;$L$3,"",VLOOKUP(F2342,'Índice de Preço  INCC-DI FGV'!$A$3:$D$158,4)))</f>
        <v/>
      </c>
      <c r="I2342" s="147" t="str">
        <f t="shared" si="682"/>
        <v/>
      </c>
      <c r="J2342" s="148" t="str">
        <f t="shared" si="683"/>
        <v/>
      </c>
    </row>
    <row r="2343" spans="2:11" x14ac:dyDescent="0.25">
      <c r="B2343" s="24"/>
      <c r="C2343" s="23"/>
      <c r="D2343" s="23"/>
      <c r="E2343" s="25"/>
      <c r="F2343" s="26"/>
      <c r="G2343" s="101"/>
      <c r="H2343" s="146" t="str">
        <f>IF(F2343="","",IF(F2343&gt;$L$3,"",VLOOKUP(F2343,'Índice de Preço  INCC-DI FGV'!$A$3:$D$158,4)))</f>
        <v/>
      </c>
      <c r="I2343" s="147" t="str">
        <f t="shared" si="682"/>
        <v/>
      </c>
      <c r="J2343" s="148" t="str">
        <f t="shared" si="683"/>
        <v/>
      </c>
    </row>
    <row r="2344" spans="2:11" x14ac:dyDescent="0.25">
      <c r="B2344" s="17" t="s">
        <v>22</v>
      </c>
      <c r="C2344" s="18"/>
      <c r="D2344" s="19"/>
      <c r="E2344" s="20"/>
      <c r="F2344" s="20"/>
      <c r="G2344" s="20"/>
      <c r="H2344" s="125" t="str">
        <f>IF(F2344="","",VLOOKUP(F2344,'Índice de Preço  INCC-DI FGV'!$A$3:$D$158,4))</f>
        <v/>
      </c>
      <c r="I2344" s="135" t="str">
        <f>IF(F2344="","",($L$2/H2344)-1)</f>
        <v/>
      </c>
      <c r="J2344" s="21"/>
    </row>
    <row r="2345" spans="2:11" ht="22.5" x14ac:dyDescent="0.25">
      <c r="B2345" s="7">
        <f>B2338+1</f>
        <v>335</v>
      </c>
      <c r="C2345" s="8" t="s">
        <v>668</v>
      </c>
      <c r="D2345" s="8"/>
      <c r="E2345" s="9" t="s">
        <v>130</v>
      </c>
      <c r="F2345" s="10"/>
      <c r="G2345" s="10">
        <f>IF(G2347="","Verificar",TRUNC(MEDIAN(G2347:G2350),2))</f>
        <v>19283.12</v>
      </c>
      <c r="H2345" s="123" t="str">
        <f>IF(F2345="","",VLOOKUP(F2345,'Índice de Preço  INCC-DI FGV'!$A$3:$D$158,4))</f>
        <v/>
      </c>
      <c r="I2345" s="133" t="str">
        <f>IF(F2345="","",($L$2/H2345)-1)</f>
        <v/>
      </c>
      <c r="J2345" s="11">
        <f>IF(J2347="","Verificar",TRUNC(MEDIAN(J2347:J2350),2))</f>
        <v>19581.759999999998</v>
      </c>
      <c r="K2345" s="2">
        <f>COUNTA(C2347:C2351)</f>
        <v>3</v>
      </c>
    </row>
    <row r="2346" spans="2:11" x14ac:dyDescent="0.25">
      <c r="B2346" s="12" t="s">
        <v>10</v>
      </c>
      <c r="C2346" s="13" t="s">
        <v>11</v>
      </c>
      <c r="D2346" s="13" t="s">
        <v>12</v>
      </c>
      <c r="E2346" s="14" t="s">
        <v>13</v>
      </c>
      <c r="F2346" s="15" t="s">
        <v>14</v>
      </c>
      <c r="G2346" s="14" t="s">
        <v>7</v>
      </c>
      <c r="H2346" s="124"/>
      <c r="I2346" s="134"/>
      <c r="J2346" s="16"/>
    </row>
    <row r="2347" spans="2:11" x14ac:dyDescent="0.25">
      <c r="B2347" s="24" t="s">
        <v>669</v>
      </c>
      <c r="C2347" s="23" t="s">
        <v>670</v>
      </c>
      <c r="D2347" s="23"/>
      <c r="E2347" s="25"/>
      <c r="F2347" s="26">
        <v>44795</v>
      </c>
      <c r="G2347" s="101">
        <v>47988.93</v>
      </c>
      <c r="H2347" s="146">
        <f>IF(F2347="","",IF(F2347&gt;$L$3,"",VLOOKUP(F2347,'Índice de Preço  INCC-DI FGV'!$A$3:$D$158,4)))</f>
        <v>1044.6790000000001</v>
      </c>
      <c r="I2347" s="147">
        <f t="shared" ref="I2347:I2350" si="684">IF(F2347="","",IF(F2347&gt;$L$3,"",($L$2/H2347)-1))</f>
        <v>2.2246067930914659E-2</v>
      </c>
      <c r="J2347" s="148">
        <f t="shared" ref="J2347:J2350" si="685">IF(G2347="","",IF(F2347&gt;$L$3,G2347,G2347*(1+I2347)))</f>
        <v>49056.49499671191</v>
      </c>
    </row>
    <row r="2348" spans="2:11" x14ac:dyDescent="0.25">
      <c r="B2348" s="24" t="s">
        <v>1016</v>
      </c>
      <c r="C2348" s="23" t="s">
        <v>1017</v>
      </c>
      <c r="D2348" s="23" t="s">
        <v>1018</v>
      </c>
      <c r="E2348" s="25" t="s">
        <v>1019</v>
      </c>
      <c r="F2348" s="26">
        <v>44896</v>
      </c>
      <c r="G2348" s="101">
        <v>17830</v>
      </c>
      <c r="H2348" s="146">
        <f>IF(F2348="","",IF(F2348&gt;$L$3,"",VLOOKUP(F2348,'Índice de Preço  INCC-DI FGV'!$A$3:$D$158,4)))</f>
        <v>1051.6320000000001</v>
      </c>
      <c r="I2348" s="147">
        <f t="shared" si="684"/>
        <v>1.5487356794011697E-2</v>
      </c>
      <c r="J2348" s="148">
        <f t="shared" si="685"/>
        <v>18106.139571637228</v>
      </c>
    </row>
    <row r="2349" spans="2:11" x14ac:dyDescent="0.25">
      <c r="B2349" s="24" t="s">
        <v>13765</v>
      </c>
      <c r="C2349" s="23" t="s">
        <v>13766</v>
      </c>
      <c r="D2349" s="23" t="s">
        <v>13767</v>
      </c>
      <c r="E2349" s="25" t="s">
        <v>13768</v>
      </c>
      <c r="F2349" s="26">
        <v>44915</v>
      </c>
      <c r="G2349" s="101">
        <v>19283.12</v>
      </c>
      <c r="H2349" s="146">
        <f>IF(F2349="","",IF(F2349&gt;$L$3,"",VLOOKUP(F2349,'Índice de Preço  INCC-DI FGV'!$A$3:$D$158,4)))</f>
        <v>1051.6320000000001</v>
      </c>
      <c r="I2349" s="147">
        <f t="shared" si="684"/>
        <v>1.5487356794011697E-2</v>
      </c>
      <c r="J2349" s="148">
        <f t="shared" si="685"/>
        <v>19581.764559541742</v>
      </c>
    </row>
    <row r="2350" spans="2:11" x14ac:dyDescent="0.25">
      <c r="B2350" s="24"/>
      <c r="C2350" s="23"/>
      <c r="D2350" s="23"/>
      <c r="E2350" s="25"/>
      <c r="F2350" s="26"/>
      <c r="G2350" s="101"/>
      <c r="H2350" s="146" t="str">
        <f>IF(F2350="","",IF(F2350&gt;$L$3,"",VLOOKUP(F2350,'Índice de Preço  INCC-DI FGV'!$A$3:$D$158,4)))</f>
        <v/>
      </c>
      <c r="I2350" s="147" t="str">
        <f t="shared" si="684"/>
        <v/>
      </c>
      <c r="J2350" s="148" t="str">
        <f t="shared" si="685"/>
        <v/>
      </c>
    </row>
    <row r="2351" spans="2:11" x14ac:dyDescent="0.25">
      <c r="B2351" s="17" t="s">
        <v>22</v>
      </c>
      <c r="C2351" s="18"/>
      <c r="D2351" s="19"/>
      <c r="E2351" s="20"/>
      <c r="F2351" s="20"/>
      <c r="G2351" s="20"/>
      <c r="H2351" s="125" t="str">
        <f>IF(F2351="","",VLOOKUP(F2351,'Índice de Preço  INCC-DI FGV'!$A$3:$D$158,4))</f>
        <v/>
      </c>
      <c r="I2351" s="135" t="str">
        <f>IF(F2351="","",($L$2/H2351)-1)</f>
        <v/>
      </c>
      <c r="J2351" s="21"/>
    </row>
    <row r="2352" spans="2:11" ht="22.5" x14ac:dyDescent="0.25">
      <c r="B2352" s="7">
        <f>B2345+1</f>
        <v>336</v>
      </c>
      <c r="C2352" s="8" t="s">
        <v>671</v>
      </c>
      <c r="D2352" s="8"/>
      <c r="E2352" s="9" t="s">
        <v>130</v>
      </c>
      <c r="F2352" s="10"/>
      <c r="G2352" s="10">
        <f>IF(G2354="","Verificar",TRUNC(MEDIAN(G2354:G2357),2))</f>
        <v>18443.150000000001</v>
      </c>
      <c r="H2352" s="123" t="str">
        <f>IF(F2352="","",VLOOKUP(F2352,'Índice de Preço  INCC-DI FGV'!$A$3:$D$158,4))</f>
        <v/>
      </c>
      <c r="I2352" s="133" t="str">
        <f>IF(F2352="","",($L$2/H2352)-1)</f>
        <v/>
      </c>
      <c r="J2352" s="11">
        <f>IF(J2354="","Verificar",TRUNC(MEDIAN(J2354:J2357),2))</f>
        <v>18853.43</v>
      </c>
      <c r="K2352" s="2">
        <f>COUNTA(C2354:C2358)</f>
        <v>1</v>
      </c>
    </row>
    <row r="2353" spans="2:11" x14ac:dyDescent="0.25">
      <c r="B2353" s="12" t="s">
        <v>10</v>
      </c>
      <c r="C2353" s="13" t="s">
        <v>11</v>
      </c>
      <c r="D2353" s="13" t="s">
        <v>12</v>
      </c>
      <c r="E2353" s="14" t="s">
        <v>13</v>
      </c>
      <c r="F2353" s="15" t="s">
        <v>14</v>
      </c>
      <c r="G2353" s="14" t="s">
        <v>7</v>
      </c>
      <c r="H2353" s="124"/>
      <c r="I2353" s="134"/>
      <c r="J2353" s="16"/>
    </row>
    <row r="2354" spans="2:11" x14ac:dyDescent="0.25">
      <c r="B2354" s="24" t="s">
        <v>614</v>
      </c>
      <c r="C2354" s="23" t="s">
        <v>615</v>
      </c>
      <c r="D2354" s="23" t="s">
        <v>616</v>
      </c>
      <c r="E2354" s="25" t="s">
        <v>617</v>
      </c>
      <c r="F2354" s="26">
        <v>44802</v>
      </c>
      <c r="G2354" s="101">
        <v>18443.150000000001</v>
      </c>
      <c r="H2354" s="146">
        <f>IF(F2354="","",IF(F2354&gt;$L$3,"",VLOOKUP(F2354,'Índice de Preço  INCC-DI FGV'!$A$3:$D$158,4)))</f>
        <v>1044.6790000000001</v>
      </c>
      <c r="I2354" s="147">
        <f t="shared" ref="I2354:I2357" si="686">IF(F2354="","",IF(F2354&gt;$L$3,"",($L$2/H2354)-1))</f>
        <v>2.2246067930914659E-2</v>
      </c>
      <c r="J2354" s="148">
        <f t="shared" ref="J2354:J2357" si="687">IF(G2354="","",IF(F2354&gt;$L$3,G2354,G2354*(1+I2354)))</f>
        <v>18853.437567760051</v>
      </c>
    </row>
    <row r="2355" spans="2:11" x14ac:dyDescent="0.25">
      <c r="B2355" s="24"/>
      <c r="C2355" s="23"/>
      <c r="D2355" s="23"/>
      <c r="E2355" s="25"/>
      <c r="F2355" s="26"/>
      <c r="G2355" s="101"/>
      <c r="H2355" s="146" t="str">
        <f>IF(F2355="","",IF(F2355&gt;$L$3,"",VLOOKUP(F2355,'Índice de Preço  INCC-DI FGV'!$A$3:$D$158,4)))</f>
        <v/>
      </c>
      <c r="I2355" s="147" t="str">
        <f t="shared" si="686"/>
        <v/>
      </c>
      <c r="J2355" s="148" t="str">
        <f t="shared" si="687"/>
        <v/>
      </c>
    </row>
    <row r="2356" spans="2:11" x14ac:dyDescent="0.25">
      <c r="B2356" s="24"/>
      <c r="C2356" s="23"/>
      <c r="D2356" s="23"/>
      <c r="E2356" s="25"/>
      <c r="F2356" s="26"/>
      <c r="G2356" s="101"/>
      <c r="H2356" s="146" t="str">
        <f>IF(F2356="","",IF(F2356&gt;$L$3,"",VLOOKUP(F2356,'Índice de Preço  INCC-DI FGV'!$A$3:$D$158,4)))</f>
        <v/>
      </c>
      <c r="I2356" s="147" t="str">
        <f t="shared" si="686"/>
        <v/>
      </c>
      <c r="J2356" s="148" t="str">
        <f t="shared" si="687"/>
        <v/>
      </c>
    </row>
    <row r="2357" spans="2:11" x14ac:dyDescent="0.25">
      <c r="B2357" s="24"/>
      <c r="C2357" s="23"/>
      <c r="D2357" s="23"/>
      <c r="E2357" s="25"/>
      <c r="F2357" s="26"/>
      <c r="G2357" s="101"/>
      <c r="H2357" s="146" t="str">
        <f>IF(F2357="","",IF(F2357&gt;$L$3,"",VLOOKUP(F2357,'Índice de Preço  INCC-DI FGV'!$A$3:$D$158,4)))</f>
        <v/>
      </c>
      <c r="I2357" s="147" t="str">
        <f t="shared" si="686"/>
        <v/>
      </c>
      <c r="J2357" s="148" t="str">
        <f t="shared" si="687"/>
        <v/>
      </c>
    </row>
    <row r="2358" spans="2:11" x14ac:dyDescent="0.25">
      <c r="B2358" s="17" t="s">
        <v>22</v>
      </c>
      <c r="C2358" s="18"/>
      <c r="D2358" s="19"/>
      <c r="E2358" s="20"/>
      <c r="F2358" s="20"/>
      <c r="G2358" s="20"/>
      <c r="H2358" s="125" t="str">
        <f>IF(F2358="","",VLOOKUP(F2358,'Índice de Preço  INCC-DI FGV'!$A$3:$D$158,4))</f>
        <v/>
      </c>
      <c r="I2358" s="135" t="str">
        <f>IF(F2358="","",($L$2/H2358)-1)</f>
        <v/>
      </c>
      <c r="J2358" s="21"/>
    </row>
    <row r="2359" spans="2:11" ht="22.5" x14ac:dyDescent="0.25">
      <c r="B2359" s="7">
        <f>B2352+1</f>
        <v>337</v>
      </c>
      <c r="C2359" s="8" t="s">
        <v>672</v>
      </c>
      <c r="D2359" s="8"/>
      <c r="E2359" s="9" t="s">
        <v>130</v>
      </c>
      <c r="F2359" s="10"/>
      <c r="G2359" s="10">
        <f>IF(G2361="","Verificar",TRUNC(MEDIAN(G2361:G2364),2))</f>
        <v>885.42</v>
      </c>
      <c r="H2359" s="123" t="str">
        <f>IF(F2359="","",VLOOKUP(F2359,'Índice de Preço  INCC-DI FGV'!$A$3:$D$158,4))</f>
        <v/>
      </c>
      <c r="I2359" s="133" t="str">
        <f>IF(F2359="","",($L$2/H2359)-1)</f>
        <v/>
      </c>
      <c r="J2359" s="11">
        <f>IF(J2361="","Verificar",TRUNC(MEDIAN(J2361:J2364),2))</f>
        <v>898.59</v>
      </c>
      <c r="K2359" s="2">
        <f>COUNTA(C2361:C2365)</f>
        <v>2</v>
      </c>
    </row>
    <row r="2360" spans="2:11" x14ac:dyDescent="0.25">
      <c r="B2360" s="12" t="s">
        <v>10</v>
      </c>
      <c r="C2360" s="13" t="s">
        <v>11</v>
      </c>
      <c r="D2360" s="13" t="s">
        <v>12</v>
      </c>
      <c r="E2360" s="14" t="s">
        <v>13</v>
      </c>
      <c r="F2360" s="15" t="s">
        <v>14</v>
      </c>
      <c r="G2360" s="14" t="s">
        <v>7</v>
      </c>
      <c r="H2360" s="124"/>
      <c r="I2360" s="134"/>
      <c r="J2360" s="16"/>
    </row>
    <row r="2361" spans="2:11" x14ac:dyDescent="0.25">
      <c r="B2361" s="24" t="s">
        <v>45</v>
      </c>
      <c r="C2361" s="23" t="s">
        <v>39</v>
      </c>
      <c r="D2361" s="23" t="s">
        <v>859</v>
      </c>
      <c r="E2361" s="25" t="s">
        <v>40</v>
      </c>
      <c r="F2361" s="26">
        <v>44795</v>
      </c>
      <c r="G2361" s="101">
        <v>894.68</v>
      </c>
      <c r="H2361" s="146">
        <f>IF(F2361="","",IF(F2361&gt;$L$3,"",VLOOKUP(F2361,'Índice de Preço  INCC-DI FGV'!$A$3:$D$158,4)))</f>
        <v>1044.6790000000001</v>
      </c>
      <c r="I2361" s="147">
        <f t="shared" ref="I2361:I2364" si="688">IF(F2361="","",IF(F2361&gt;$L$3,"",($L$2/H2361)-1))</f>
        <v>2.2246067930914659E-2</v>
      </c>
      <c r="J2361" s="148">
        <f t="shared" ref="J2361:J2364" si="689">IF(G2361="","",IF(F2361&gt;$L$3,G2361,G2361*(1+I2361)))</f>
        <v>914.58311205643065</v>
      </c>
    </row>
    <row r="2362" spans="2:11" x14ac:dyDescent="0.25">
      <c r="B2362" s="24" t="s">
        <v>614</v>
      </c>
      <c r="C2362" s="23" t="s">
        <v>615</v>
      </c>
      <c r="D2362" s="23" t="s">
        <v>616</v>
      </c>
      <c r="E2362" s="25" t="s">
        <v>617</v>
      </c>
      <c r="F2362" s="26">
        <v>44994</v>
      </c>
      <c r="G2362" s="101">
        <v>876.16</v>
      </c>
      <c r="H2362" s="146">
        <f>IF(F2362="","",IF(F2362&gt;$L$3,"",VLOOKUP(F2362,'Índice de Preço  INCC-DI FGV'!$A$3:$D$158,4)))</f>
        <v>1060.116</v>
      </c>
      <c r="I2362" s="147">
        <f t="shared" si="688"/>
        <v>7.3605152643674288E-3</v>
      </c>
      <c r="J2362" s="148">
        <f t="shared" si="689"/>
        <v>882.60898905402814</v>
      </c>
    </row>
    <row r="2363" spans="2:11" x14ac:dyDescent="0.25">
      <c r="B2363" s="24"/>
      <c r="C2363" s="23"/>
      <c r="D2363" s="23"/>
      <c r="E2363" s="25"/>
      <c r="F2363" s="26"/>
      <c r="G2363" s="101"/>
      <c r="H2363" s="146" t="str">
        <f>IF(F2363="","",IF(F2363&gt;$L$3,"",VLOOKUP(F2363,'Índice de Preço  INCC-DI FGV'!$A$3:$D$158,4)))</f>
        <v/>
      </c>
      <c r="I2363" s="147" t="str">
        <f t="shared" si="688"/>
        <v/>
      </c>
      <c r="J2363" s="148" t="str">
        <f t="shared" si="689"/>
        <v/>
      </c>
    </row>
    <row r="2364" spans="2:11" x14ac:dyDescent="0.25">
      <c r="B2364" s="24"/>
      <c r="C2364" s="23"/>
      <c r="D2364" s="23"/>
      <c r="E2364" s="25"/>
      <c r="F2364" s="26"/>
      <c r="G2364" s="101"/>
      <c r="H2364" s="146" t="str">
        <f>IF(F2364="","",IF(F2364&gt;$L$3,"",VLOOKUP(F2364,'Índice de Preço  INCC-DI FGV'!$A$3:$D$158,4)))</f>
        <v/>
      </c>
      <c r="I2364" s="147" t="str">
        <f t="shared" si="688"/>
        <v/>
      </c>
      <c r="J2364" s="148" t="str">
        <f t="shared" si="689"/>
        <v/>
      </c>
    </row>
    <row r="2365" spans="2:11" x14ac:dyDescent="0.25">
      <c r="B2365" s="17" t="s">
        <v>22</v>
      </c>
      <c r="C2365" s="18"/>
      <c r="D2365" s="19"/>
      <c r="E2365" s="20"/>
      <c r="F2365" s="20"/>
      <c r="G2365" s="20"/>
      <c r="H2365" s="125" t="str">
        <f>IF(F2365="","",VLOOKUP(F2365,'Índice de Preço  INCC-DI FGV'!$A$3:$D$158,4))</f>
        <v/>
      </c>
      <c r="I2365" s="135" t="str">
        <f>IF(F2365="","",($L$2/H2365)-1)</f>
        <v/>
      </c>
      <c r="J2365" s="21"/>
    </row>
    <row r="2366" spans="2:11" ht="22.5" x14ac:dyDescent="0.25">
      <c r="B2366" s="7">
        <f>B2359+1</f>
        <v>338</v>
      </c>
      <c r="C2366" s="8" t="s">
        <v>673</v>
      </c>
      <c r="D2366" s="8"/>
      <c r="E2366" s="9" t="s">
        <v>130</v>
      </c>
      <c r="F2366" s="10"/>
      <c r="G2366" s="10">
        <f>IF(G2368="","Verificar",TRUNC(MEDIAN(G2368:G2371),2))</f>
        <v>128.26</v>
      </c>
      <c r="H2366" s="123" t="str">
        <f>IF(F2366="","",VLOOKUP(F2366,'Índice de Preço  INCC-DI FGV'!$A$3:$D$158,4))</f>
        <v/>
      </c>
      <c r="I2366" s="133" t="str">
        <f>IF(F2366="","",($L$2/H2366)-1)</f>
        <v/>
      </c>
      <c r="J2366" s="11">
        <f>IF(J2368="","Verificar",TRUNC(MEDIAN(J2368:J2371),2))</f>
        <v>183.64</v>
      </c>
      <c r="K2366" s="2">
        <f>COUNTA(C2368:C2372)</f>
        <v>3</v>
      </c>
    </row>
    <row r="2367" spans="2:11" x14ac:dyDescent="0.25">
      <c r="B2367" s="12" t="s">
        <v>10</v>
      </c>
      <c r="C2367" s="13" t="s">
        <v>11</v>
      </c>
      <c r="D2367" s="13" t="s">
        <v>12</v>
      </c>
      <c r="E2367" s="14" t="s">
        <v>13</v>
      </c>
      <c r="F2367" s="15" t="s">
        <v>14</v>
      </c>
      <c r="G2367" s="14" t="s">
        <v>7</v>
      </c>
      <c r="H2367" s="124"/>
      <c r="I2367" s="134"/>
      <c r="J2367" s="16"/>
    </row>
    <row r="2368" spans="2:11" x14ac:dyDescent="0.25">
      <c r="B2368" s="24" t="s">
        <v>1100</v>
      </c>
      <c r="C2368" s="23" t="s">
        <v>674</v>
      </c>
      <c r="D2368" s="23">
        <v>36326455</v>
      </c>
      <c r="E2368" s="25" t="s">
        <v>1101</v>
      </c>
      <c r="F2368" s="26">
        <v>43418</v>
      </c>
      <c r="G2368" s="101">
        <f>267.48/2</f>
        <v>133.74</v>
      </c>
      <c r="H2368" s="146">
        <f>IF(F2368="","",IF(F2368&gt;$L$3,"",VLOOKUP(F2368,'Índice de Preço  INCC-DI FGV'!$A$3:$D$158,4)))</f>
        <v>744.86500000000001</v>
      </c>
      <c r="I2368" s="147">
        <f t="shared" ref="I2368:I2371" si="690">IF(F2368="","",IF(F2368&gt;$L$3,"",($L$2/H2368)-1))</f>
        <v>0.43370812160592864</v>
      </c>
      <c r="J2368" s="148">
        <f t="shared" ref="J2368:J2371" si="691">IF(G2368="","",IF(F2368&gt;$L$3,G2368,G2368*(1+I2368)))</f>
        <v>191.7441241835769</v>
      </c>
    </row>
    <row r="2369" spans="2:11" x14ac:dyDescent="0.25">
      <c r="B2369" s="24" t="s">
        <v>1029</v>
      </c>
      <c r="C2369" s="23" t="s">
        <v>675</v>
      </c>
      <c r="D2369" s="23" t="s">
        <v>1102</v>
      </c>
      <c r="E2369" s="25" t="s">
        <v>1103</v>
      </c>
      <c r="F2369" s="26">
        <v>43440</v>
      </c>
      <c r="G2369" s="101">
        <v>111</v>
      </c>
      <c r="H2369" s="146">
        <f>IF(F2369="","",IF(F2369&gt;$L$3,"",VLOOKUP(F2369,'Índice de Preço  INCC-DI FGV'!$A$3:$D$158,4)))</f>
        <v>745.85599999999999</v>
      </c>
      <c r="I2369" s="147">
        <f t="shared" si="690"/>
        <v>0.43180318989188282</v>
      </c>
      <c r="J2369" s="148">
        <f t="shared" si="691"/>
        <v>158.93015407799899</v>
      </c>
    </row>
    <row r="2370" spans="2:11" x14ac:dyDescent="0.25">
      <c r="B2370" s="24" t="s">
        <v>1030</v>
      </c>
      <c r="C2370" s="23" t="s">
        <v>676</v>
      </c>
      <c r="D2370" s="23" t="s">
        <v>1104</v>
      </c>
      <c r="E2370" s="25" t="s">
        <v>1105</v>
      </c>
      <c r="F2370" s="26">
        <v>43438</v>
      </c>
      <c r="G2370" s="101">
        <f>116.6*1.1</f>
        <v>128.26</v>
      </c>
      <c r="H2370" s="146">
        <f>IF(F2370="","",IF(F2370&gt;$L$3,"",VLOOKUP(F2370,'Índice de Preço  INCC-DI FGV'!$A$3:$D$158,4)))</f>
        <v>745.85599999999999</v>
      </c>
      <c r="I2370" s="147">
        <f t="shared" si="690"/>
        <v>0.43180318989188282</v>
      </c>
      <c r="J2370" s="148">
        <f t="shared" si="691"/>
        <v>183.64307713553288</v>
      </c>
    </row>
    <row r="2371" spans="2:11" x14ac:dyDescent="0.25">
      <c r="B2371" s="24"/>
      <c r="C2371" s="23"/>
      <c r="D2371" s="23"/>
      <c r="E2371" s="25"/>
      <c r="F2371" s="26"/>
      <c r="G2371" s="101"/>
      <c r="H2371" s="146" t="str">
        <f>IF(F2371="","",IF(F2371&gt;$L$3,"",VLOOKUP(F2371,'Índice de Preço  INCC-DI FGV'!$A$3:$D$158,4)))</f>
        <v/>
      </c>
      <c r="I2371" s="147" t="str">
        <f t="shared" si="690"/>
        <v/>
      </c>
      <c r="J2371" s="148" t="str">
        <f t="shared" si="691"/>
        <v/>
      </c>
    </row>
    <row r="2372" spans="2:11" x14ac:dyDescent="0.25">
      <c r="B2372" s="17" t="s">
        <v>22</v>
      </c>
      <c r="C2372" s="18"/>
      <c r="D2372" s="19"/>
      <c r="E2372" s="20"/>
      <c r="F2372" s="20"/>
      <c r="G2372" s="20"/>
      <c r="H2372" s="125" t="str">
        <f>IF(F2372="","",VLOOKUP(F2372,'Índice de Preço  INCC-DI FGV'!$A$3:$D$158,4))</f>
        <v/>
      </c>
      <c r="I2372" s="135" t="str">
        <f>IF(F2372="","",($L$2/H2372)-1)</f>
        <v/>
      </c>
      <c r="J2372" s="21"/>
    </row>
    <row r="2373" spans="2:11" ht="22.5" x14ac:dyDescent="0.25">
      <c r="B2373" s="7">
        <f>B2366+1</f>
        <v>339</v>
      </c>
      <c r="C2373" s="8" t="s">
        <v>677</v>
      </c>
      <c r="D2373" s="8"/>
      <c r="E2373" s="9" t="s">
        <v>130</v>
      </c>
      <c r="F2373" s="10"/>
      <c r="G2373" s="10">
        <f>IF(G2375="","Verificar",TRUNC(MEDIAN(G2375:G2378),2))</f>
        <v>4140.58</v>
      </c>
      <c r="H2373" s="123" t="str">
        <f>IF(F2373="","",VLOOKUP(F2373,'Índice de Preço  INCC-DI FGV'!$A$3:$D$158,4))</f>
        <v/>
      </c>
      <c r="I2373" s="133" t="str">
        <f>IF(F2373="","",($L$2/H2373)-1)</f>
        <v/>
      </c>
      <c r="J2373" s="11">
        <f>IF(J2375="","Verificar",TRUNC(MEDIAN(J2375:J2378),2))</f>
        <v>4197.2</v>
      </c>
      <c r="K2373" s="2">
        <f>COUNTA(C2375:C2379)</f>
        <v>2</v>
      </c>
    </row>
    <row r="2374" spans="2:11" x14ac:dyDescent="0.25">
      <c r="B2374" s="12" t="s">
        <v>10</v>
      </c>
      <c r="C2374" s="13" t="s">
        <v>11</v>
      </c>
      <c r="D2374" s="13" t="s">
        <v>12</v>
      </c>
      <c r="E2374" s="14" t="s">
        <v>13</v>
      </c>
      <c r="F2374" s="15" t="s">
        <v>14</v>
      </c>
      <c r="G2374" s="14" t="s">
        <v>7</v>
      </c>
      <c r="H2374" s="124"/>
      <c r="I2374" s="134"/>
      <c r="J2374" s="16"/>
    </row>
    <row r="2375" spans="2:11" x14ac:dyDescent="0.25">
      <c r="B2375" s="24" t="s">
        <v>45</v>
      </c>
      <c r="C2375" s="23" t="s">
        <v>39</v>
      </c>
      <c r="D2375" s="23" t="s">
        <v>859</v>
      </c>
      <c r="E2375" s="25" t="s">
        <v>40</v>
      </c>
      <c r="F2375" s="26">
        <v>44795</v>
      </c>
      <c r="G2375" s="101">
        <v>3512.99</v>
      </c>
      <c r="H2375" s="146">
        <f>IF(F2375="","",IF(F2375&gt;$L$3,"",VLOOKUP(F2375,'Índice de Preço  INCC-DI FGV'!$A$3:$D$158,4)))</f>
        <v>1044.6790000000001</v>
      </c>
      <c r="I2375" s="147">
        <f t="shared" ref="I2375:I2378" si="692">IF(F2375="","",IF(F2375&gt;$L$3,"",($L$2/H2375)-1))</f>
        <v>2.2246067930914659E-2</v>
      </c>
      <c r="J2375" s="148">
        <f t="shared" ref="J2375:J2378" si="693">IF(G2375="","",IF(F2375&gt;$L$3,G2375,G2375*(1+I2375)))</f>
        <v>3591.1402141806238</v>
      </c>
    </row>
    <row r="2376" spans="2:11" x14ac:dyDescent="0.25">
      <c r="B2376" s="24" t="s">
        <v>614</v>
      </c>
      <c r="C2376" s="23" t="s">
        <v>615</v>
      </c>
      <c r="D2376" s="23" t="s">
        <v>616</v>
      </c>
      <c r="E2376" s="25" t="s">
        <v>617</v>
      </c>
      <c r="F2376" s="26">
        <v>44994</v>
      </c>
      <c r="G2376" s="101">
        <v>4768.18</v>
      </c>
      <c r="H2376" s="146">
        <f>IF(F2376="","",IF(F2376&gt;$L$3,"",VLOOKUP(F2376,'Índice de Preço  INCC-DI FGV'!$A$3:$D$158,4)))</f>
        <v>1060.116</v>
      </c>
      <c r="I2376" s="147">
        <f t="shared" si="692"/>
        <v>7.3605152643674288E-3</v>
      </c>
      <c r="J2376" s="148">
        <f t="shared" si="693"/>
        <v>4803.2762616732516</v>
      </c>
    </row>
    <row r="2377" spans="2:11" x14ac:dyDescent="0.25">
      <c r="B2377" s="24"/>
      <c r="C2377" s="23"/>
      <c r="D2377" s="23"/>
      <c r="E2377" s="25"/>
      <c r="F2377" s="26"/>
      <c r="G2377" s="101"/>
      <c r="H2377" s="146" t="str">
        <f>IF(F2377="","",IF(F2377&gt;$L$3,"",VLOOKUP(F2377,'Índice de Preço  INCC-DI FGV'!$A$3:$D$158,4)))</f>
        <v/>
      </c>
      <c r="I2377" s="147" t="str">
        <f t="shared" si="692"/>
        <v/>
      </c>
      <c r="J2377" s="148" t="str">
        <f t="shared" si="693"/>
        <v/>
      </c>
    </row>
    <row r="2378" spans="2:11" x14ac:dyDescent="0.25">
      <c r="B2378" s="24"/>
      <c r="C2378" s="23"/>
      <c r="D2378" s="23"/>
      <c r="E2378" s="25"/>
      <c r="F2378" s="26"/>
      <c r="G2378" s="101"/>
      <c r="H2378" s="146" t="str">
        <f>IF(F2378="","",IF(F2378&gt;$L$3,"",VLOOKUP(F2378,'Índice de Preço  INCC-DI FGV'!$A$3:$D$158,4)))</f>
        <v/>
      </c>
      <c r="I2378" s="147" t="str">
        <f t="shared" si="692"/>
        <v/>
      </c>
      <c r="J2378" s="148" t="str">
        <f t="shared" si="693"/>
        <v/>
      </c>
    </row>
    <row r="2379" spans="2:11" x14ac:dyDescent="0.25">
      <c r="B2379" s="17" t="s">
        <v>22</v>
      </c>
      <c r="C2379" s="18"/>
      <c r="D2379" s="19"/>
      <c r="E2379" s="20"/>
      <c r="F2379" s="20"/>
      <c r="G2379" s="20"/>
      <c r="H2379" s="125" t="str">
        <f>IF(F2379="","",VLOOKUP(F2379,'Índice de Preço  INCC-DI FGV'!$A$3:$D$158,4))</f>
        <v/>
      </c>
      <c r="I2379" s="135" t="str">
        <f>IF(F2379="","",($L$2/H2379)-1)</f>
        <v/>
      </c>
      <c r="J2379" s="21"/>
    </row>
    <row r="2380" spans="2:11" ht="22.5" x14ac:dyDescent="0.25">
      <c r="B2380" s="7">
        <f>B2373+1</f>
        <v>340</v>
      </c>
      <c r="C2380" s="8" t="s">
        <v>678</v>
      </c>
      <c r="D2380" s="8"/>
      <c r="E2380" s="9" t="s">
        <v>130</v>
      </c>
      <c r="F2380" s="10"/>
      <c r="G2380" s="10">
        <f>IF(G2382="","Verificar",TRUNC(MEDIAN(G2382:G2385),2))</f>
        <v>2391.5</v>
      </c>
      <c r="H2380" s="123" t="str">
        <f>IF(F2380="","",VLOOKUP(F2380,'Índice de Preço  INCC-DI FGV'!$A$3:$D$158,4))</f>
        <v/>
      </c>
      <c r="I2380" s="133" t="str">
        <f>IF(F2380="","",($L$2/H2380)-1)</f>
        <v/>
      </c>
      <c r="J2380" s="11">
        <f>IF(J2382="","Verificar",TRUNC(MEDIAN(J2382:J2385),2))</f>
        <v>2420.7800000000002</v>
      </c>
      <c r="K2380" s="2">
        <f>COUNTA(C2382:C2386)</f>
        <v>2</v>
      </c>
    </row>
    <row r="2381" spans="2:11" x14ac:dyDescent="0.25">
      <c r="B2381" s="12" t="s">
        <v>10</v>
      </c>
      <c r="C2381" s="13" t="s">
        <v>11</v>
      </c>
      <c r="D2381" s="13" t="s">
        <v>12</v>
      </c>
      <c r="E2381" s="14" t="s">
        <v>13</v>
      </c>
      <c r="F2381" s="15" t="s">
        <v>14</v>
      </c>
      <c r="G2381" s="14" t="s">
        <v>7</v>
      </c>
      <c r="H2381" s="124"/>
      <c r="I2381" s="134"/>
      <c r="J2381" s="16"/>
    </row>
    <row r="2382" spans="2:11" x14ac:dyDescent="0.25">
      <c r="B2382" s="24" t="s">
        <v>45</v>
      </c>
      <c r="C2382" s="23" t="s">
        <v>39</v>
      </c>
      <c r="D2382" s="23" t="s">
        <v>859</v>
      </c>
      <c r="E2382" s="25" t="s">
        <v>40</v>
      </c>
      <c r="F2382" s="26">
        <v>44795</v>
      </c>
      <c r="G2382" s="101">
        <v>1569.19</v>
      </c>
      <c r="H2382" s="146">
        <f>IF(F2382="","",IF(F2382&gt;$L$3,"",VLOOKUP(F2382,'Índice de Preço  INCC-DI FGV'!$A$3:$D$158,4)))</f>
        <v>1044.6790000000001</v>
      </c>
      <c r="I2382" s="147">
        <f t="shared" ref="I2382:I2385" si="694">IF(F2382="","",IF(F2382&gt;$L$3,"",($L$2/H2382)-1))</f>
        <v>2.2246067930914659E-2</v>
      </c>
      <c r="J2382" s="148">
        <f t="shared" ref="J2382:J2385" si="695">IF(G2382="","",IF(F2382&gt;$L$3,G2382,G2382*(1+I2382)))</f>
        <v>1604.0983073365121</v>
      </c>
    </row>
    <row r="2383" spans="2:11" x14ac:dyDescent="0.25">
      <c r="B2383" s="24" t="s">
        <v>614</v>
      </c>
      <c r="C2383" s="23" t="s">
        <v>615</v>
      </c>
      <c r="D2383" s="23" t="s">
        <v>616</v>
      </c>
      <c r="E2383" s="25" t="s">
        <v>617</v>
      </c>
      <c r="F2383" s="26">
        <v>44994</v>
      </c>
      <c r="G2383" s="101">
        <v>3213.82</v>
      </c>
      <c r="H2383" s="146">
        <f>IF(F2383="","",IF(F2383&gt;$L$3,"",VLOOKUP(F2383,'Índice de Preço  INCC-DI FGV'!$A$3:$D$158,4)))</f>
        <v>1060.116</v>
      </c>
      <c r="I2383" s="147">
        <f t="shared" si="694"/>
        <v>7.3605152643674288E-3</v>
      </c>
      <c r="J2383" s="148">
        <f t="shared" si="695"/>
        <v>3237.4753711669296</v>
      </c>
    </row>
    <row r="2384" spans="2:11" x14ac:dyDescent="0.25">
      <c r="B2384" s="24"/>
      <c r="C2384" s="23"/>
      <c r="D2384" s="23"/>
      <c r="E2384" s="25"/>
      <c r="F2384" s="26"/>
      <c r="G2384" s="101"/>
      <c r="H2384" s="146" t="str">
        <f>IF(F2384="","",IF(F2384&gt;$L$3,"",VLOOKUP(F2384,'Índice de Preço  INCC-DI FGV'!$A$3:$D$158,4)))</f>
        <v/>
      </c>
      <c r="I2384" s="147" t="str">
        <f t="shared" si="694"/>
        <v/>
      </c>
      <c r="J2384" s="148" t="str">
        <f t="shared" si="695"/>
        <v/>
      </c>
    </row>
    <row r="2385" spans="2:11" x14ac:dyDescent="0.25">
      <c r="B2385" s="24"/>
      <c r="C2385" s="23"/>
      <c r="D2385" s="23"/>
      <c r="E2385" s="25"/>
      <c r="F2385" s="26"/>
      <c r="G2385" s="101"/>
      <c r="H2385" s="146" t="str">
        <f>IF(F2385="","",IF(F2385&gt;$L$3,"",VLOOKUP(F2385,'Índice de Preço  INCC-DI FGV'!$A$3:$D$158,4)))</f>
        <v/>
      </c>
      <c r="I2385" s="147" t="str">
        <f t="shared" si="694"/>
        <v/>
      </c>
      <c r="J2385" s="148" t="str">
        <f t="shared" si="695"/>
        <v/>
      </c>
    </row>
    <row r="2386" spans="2:11" x14ac:dyDescent="0.25">
      <c r="B2386" s="17" t="s">
        <v>22</v>
      </c>
      <c r="C2386" s="18"/>
      <c r="D2386" s="19"/>
      <c r="E2386" s="20"/>
      <c r="F2386" s="20"/>
      <c r="G2386" s="20"/>
      <c r="H2386" s="125" t="str">
        <f>IF(F2386="","",VLOOKUP(F2386,'Índice de Preço  INCC-DI FGV'!$A$3:$D$158,4))</f>
        <v/>
      </c>
      <c r="I2386" s="135" t="str">
        <f>IF(F2386="","",($L$2/H2386)-1)</f>
        <v/>
      </c>
      <c r="J2386" s="21"/>
    </row>
    <row r="2387" spans="2:11" ht="22.5" x14ac:dyDescent="0.25">
      <c r="B2387" s="7">
        <f>B2380+1</f>
        <v>341</v>
      </c>
      <c r="C2387" s="8" t="s">
        <v>679</v>
      </c>
      <c r="D2387" s="8"/>
      <c r="E2387" s="9" t="s">
        <v>130</v>
      </c>
      <c r="F2387" s="10"/>
      <c r="G2387" s="10">
        <f>IF(G2389="","Verificar",TRUNC(MEDIAN(G2389:G2392),2))</f>
        <v>2391.5</v>
      </c>
      <c r="H2387" s="123" t="str">
        <f>IF(F2387="","",VLOOKUP(F2387,'Índice de Preço  INCC-DI FGV'!$A$3:$D$158,4))</f>
        <v/>
      </c>
      <c r="I2387" s="133" t="str">
        <f>IF(F2387="","",($L$2/H2387)-1)</f>
        <v/>
      </c>
      <c r="J2387" s="11">
        <f>IF(J2389="","Verificar",TRUNC(MEDIAN(J2389:J2392),2))</f>
        <v>2420.7800000000002</v>
      </c>
      <c r="K2387" s="2">
        <f>COUNTA(C2389:C2393)</f>
        <v>2</v>
      </c>
    </row>
    <row r="2388" spans="2:11" x14ac:dyDescent="0.25">
      <c r="B2388" s="12" t="s">
        <v>10</v>
      </c>
      <c r="C2388" s="13" t="s">
        <v>11</v>
      </c>
      <c r="D2388" s="13" t="s">
        <v>12</v>
      </c>
      <c r="E2388" s="14" t="s">
        <v>13</v>
      </c>
      <c r="F2388" s="15" t="s">
        <v>14</v>
      </c>
      <c r="G2388" s="14" t="s">
        <v>7</v>
      </c>
      <c r="H2388" s="124"/>
      <c r="I2388" s="134"/>
      <c r="J2388" s="16"/>
    </row>
    <row r="2389" spans="2:11" x14ac:dyDescent="0.25">
      <c r="B2389" s="24" t="s">
        <v>45</v>
      </c>
      <c r="C2389" s="23" t="s">
        <v>39</v>
      </c>
      <c r="D2389" s="23" t="s">
        <v>859</v>
      </c>
      <c r="E2389" s="25" t="s">
        <v>40</v>
      </c>
      <c r="F2389" s="26">
        <v>44795</v>
      </c>
      <c r="G2389" s="101">
        <v>1569.19</v>
      </c>
      <c r="H2389" s="146">
        <f>IF(F2389="","",IF(F2389&gt;$L$3,"",VLOOKUP(F2389,'Índice de Preço  INCC-DI FGV'!$A$3:$D$158,4)))</f>
        <v>1044.6790000000001</v>
      </c>
      <c r="I2389" s="147">
        <f t="shared" ref="I2389:I2392" si="696">IF(F2389="","",IF(F2389&gt;$L$3,"",($L$2/H2389)-1))</f>
        <v>2.2246067930914659E-2</v>
      </c>
      <c r="J2389" s="148">
        <f t="shared" ref="J2389:J2392" si="697">IF(G2389="","",IF(F2389&gt;$L$3,G2389,G2389*(1+I2389)))</f>
        <v>1604.0983073365121</v>
      </c>
    </row>
    <row r="2390" spans="2:11" x14ac:dyDescent="0.25">
      <c r="B2390" s="24" t="s">
        <v>614</v>
      </c>
      <c r="C2390" s="23" t="s">
        <v>615</v>
      </c>
      <c r="D2390" s="23" t="s">
        <v>616</v>
      </c>
      <c r="E2390" s="25" t="s">
        <v>617</v>
      </c>
      <c r="F2390" s="26">
        <v>44994</v>
      </c>
      <c r="G2390" s="101">
        <v>3213.82</v>
      </c>
      <c r="H2390" s="146">
        <f>IF(F2390="","",IF(F2390&gt;$L$3,"",VLOOKUP(F2390,'Índice de Preço  INCC-DI FGV'!$A$3:$D$158,4)))</f>
        <v>1060.116</v>
      </c>
      <c r="I2390" s="147">
        <f t="shared" si="696"/>
        <v>7.3605152643674288E-3</v>
      </c>
      <c r="J2390" s="148">
        <f t="shared" si="697"/>
        <v>3237.4753711669296</v>
      </c>
    </row>
    <row r="2391" spans="2:11" x14ac:dyDescent="0.25">
      <c r="B2391" s="24"/>
      <c r="C2391" s="23"/>
      <c r="D2391" s="23"/>
      <c r="E2391" s="25"/>
      <c r="F2391" s="26"/>
      <c r="G2391" s="101"/>
      <c r="H2391" s="146" t="str">
        <f>IF(F2391="","",IF(F2391&gt;$L$3,"",VLOOKUP(F2391,'Índice de Preço  INCC-DI FGV'!$A$3:$D$158,4)))</f>
        <v/>
      </c>
      <c r="I2391" s="147" t="str">
        <f t="shared" si="696"/>
        <v/>
      </c>
      <c r="J2391" s="148" t="str">
        <f t="shared" si="697"/>
        <v/>
      </c>
    </row>
    <row r="2392" spans="2:11" x14ac:dyDescent="0.25">
      <c r="B2392" s="24"/>
      <c r="C2392" s="23"/>
      <c r="D2392" s="23"/>
      <c r="E2392" s="25"/>
      <c r="F2392" s="26"/>
      <c r="G2392" s="101"/>
      <c r="H2392" s="146" t="str">
        <f>IF(F2392="","",IF(F2392&gt;$L$3,"",VLOOKUP(F2392,'Índice de Preço  INCC-DI FGV'!$A$3:$D$158,4)))</f>
        <v/>
      </c>
      <c r="I2392" s="147" t="str">
        <f t="shared" si="696"/>
        <v/>
      </c>
      <c r="J2392" s="148" t="str">
        <f t="shared" si="697"/>
        <v/>
      </c>
    </row>
    <row r="2393" spans="2:11" x14ac:dyDescent="0.25">
      <c r="B2393" s="17" t="s">
        <v>22</v>
      </c>
      <c r="C2393" s="18"/>
      <c r="D2393" s="19"/>
      <c r="E2393" s="20"/>
      <c r="F2393" s="20"/>
      <c r="G2393" s="20"/>
      <c r="H2393" s="125" t="str">
        <f>IF(F2393="","",VLOOKUP(F2393,'Índice de Preço  INCC-DI FGV'!$A$3:$D$158,4))</f>
        <v/>
      </c>
      <c r="I2393" s="135" t="str">
        <f>IF(F2393="","",($L$2/H2393)-1)</f>
        <v/>
      </c>
      <c r="J2393" s="21"/>
    </row>
    <row r="2394" spans="2:11" ht="22.5" x14ac:dyDescent="0.25">
      <c r="B2394" s="7">
        <f>B2387+1</f>
        <v>342</v>
      </c>
      <c r="C2394" s="8" t="s">
        <v>680</v>
      </c>
      <c r="D2394" s="8"/>
      <c r="E2394" s="9" t="s">
        <v>130</v>
      </c>
      <c r="F2394" s="10"/>
      <c r="G2394" s="10">
        <f>IF(G2396="","Verificar",TRUNC(MEDIAN(G2396:G2399),2))</f>
        <v>2724.01</v>
      </c>
      <c r="H2394" s="123" t="str">
        <f>IF(F2394="","",VLOOKUP(F2394,'Índice de Preço  INCC-DI FGV'!$A$3:$D$158,4))</f>
        <v/>
      </c>
      <c r="I2394" s="133" t="str">
        <f>IF(F2394="","",($L$2/H2394)-1)</f>
        <v/>
      </c>
      <c r="J2394" s="11">
        <f>IF(J2396="","Verificar",TRUNC(MEDIAN(J2396:J2399),2))</f>
        <v>2760.69</v>
      </c>
      <c r="K2394" s="2">
        <f>COUNTA(C2396:C2400)</f>
        <v>2</v>
      </c>
    </row>
    <row r="2395" spans="2:11" x14ac:dyDescent="0.25">
      <c r="B2395" s="12" t="s">
        <v>10</v>
      </c>
      <c r="C2395" s="13" t="s">
        <v>11</v>
      </c>
      <c r="D2395" s="13" t="s">
        <v>12</v>
      </c>
      <c r="E2395" s="14" t="s">
        <v>13</v>
      </c>
      <c r="F2395" s="15" t="s">
        <v>14</v>
      </c>
      <c r="G2395" s="14" t="s">
        <v>7</v>
      </c>
      <c r="H2395" s="124"/>
      <c r="I2395" s="134"/>
      <c r="J2395" s="16"/>
    </row>
    <row r="2396" spans="2:11" x14ac:dyDescent="0.25">
      <c r="B2396" s="24" t="s">
        <v>45</v>
      </c>
      <c r="C2396" s="23" t="s">
        <v>39</v>
      </c>
      <c r="D2396" s="23" t="s">
        <v>859</v>
      </c>
      <c r="E2396" s="25" t="s">
        <v>40</v>
      </c>
      <c r="F2396" s="26">
        <v>44795</v>
      </c>
      <c r="G2396" s="101">
        <v>2234.21</v>
      </c>
      <c r="H2396" s="146">
        <f>IF(F2396="","",IF(F2396&gt;$L$3,"",VLOOKUP(F2396,'Índice de Preço  INCC-DI FGV'!$A$3:$D$158,4)))</f>
        <v>1044.6790000000001</v>
      </c>
      <c r="I2396" s="147">
        <f t="shared" ref="I2396:I2399" si="698">IF(F2396="","",IF(F2396&gt;$L$3,"",($L$2/H2396)-1))</f>
        <v>2.2246067930914659E-2</v>
      </c>
      <c r="J2396" s="148">
        <f t="shared" ref="J2396:J2399" si="699">IF(G2396="","",IF(F2396&gt;$L$3,G2396,G2396*(1+I2396)))</f>
        <v>2283.9123874319289</v>
      </c>
    </row>
    <row r="2397" spans="2:11" x14ac:dyDescent="0.25">
      <c r="B2397" s="24" t="s">
        <v>614</v>
      </c>
      <c r="C2397" s="23" t="s">
        <v>615</v>
      </c>
      <c r="D2397" s="23" t="s">
        <v>616</v>
      </c>
      <c r="E2397" s="25" t="s">
        <v>617</v>
      </c>
      <c r="F2397" s="26">
        <v>44994</v>
      </c>
      <c r="G2397" s="101">
        <v>3213.82</v>
      </c>
      <c r="H2397" s="146">
        <f>IF(F2397="","",IF(F2397&gt;$L$3,"",VLOOKUP(F2397,'Índice de Preço  INCC-DI FGV'!$A$3:$D$158,4)))</f>
        <v>1060.116</v>
      </c>
      <c r="I2397" s="147">
        <f t="shared" si="698"/>
        <v>7.3605152643674288E-3</v>
      </c>
      <c r="J2397" s="148">
        <f t="shared" si="699"/>
        <v>3237.4753711669296</v>
      </c>
    </row>
    <row r="2398" spans="2:11" x14ac:dyDescent="0.25">
      <c r="B2398" s="24"/>
      <c r="C2398" s="23"/>
      <c r="D2398" s="23"/>
      <c r="E2398" s="25"/>
      <c r="F2398" s="26"/>
      <c r="G2398" s="101"/>
      <c r="H2398" s="146" t="str">
        <f>IF(F2398="","",IF(F2398&gt;$L$3,"",VLOOKUP(F2398,'Índice de Preço  INCC-DI FGV'!$A$3:$D$158,4)))</f>
        <v/>
      </c>
      <c r="I2398" s="147" t="str">
        <f t="shared" si="698"/>
        <v/>
      </c>
      <c r="J2398" s="148" t="str">
        <f t="shared" si="699"/>
        <v/>
      </c>
    </row>
    <row r="2399" spans="2:11" x14ac:dyDescent="0.25">
      <c r="B2399" s="24"/>
      <c r="C2399" s="23"/>
      <c r="D2399" s="23"/>
      <c r="E2399" s="25"/>
      <c r="F2399" s="26"/>
      <c r="G2399" s="101"/>
      <c r="H2399" s="146" t="str">
        <f>IF(F2399="","",IF(F2399&gt;$L$3,"",VLOOKUP(F2399,'Índice de Preço  INCC-DI FGV'!$A$3:$D$158,4)))</f>
        <v/>
      </c>
      <c r="I2399" s="147" t="str">
        <f t="shared" si="698"/>
        <v/>
      </c>
      <c r="J2399" s="148" t="str">
        <f t="shared" si="699"/>
        <v/>
      </c>
    </row>
    <row r="2400" spans="2:11" x14ac:dyDescent="0.25">
      <c r="B2400" s="17" t="s">
        <v>22</v>
      </c>
      <c r="C2400" s="18"/>
      <c r="D2400" s="19"/>
      <c r="E2400" s="20"/>
      <c r="F2400" s="20"/>
      <c r="G2400" s="20"/>
      <c r="H2400" s="125" t="str">
        <f>IF(F2400="","",VLOOKUP(F2400,'Índice de Preço  INCC-DI FGV'!$A$3:$D$158,4))</f>
        <v/>
      </c>
      <c r="I2400" s="135" t="str">
        <f>IF(F2400="","",($L$2/H2400)-1)</f>
        <v/>
      </c>
      <c r="J2400" s="21"/>
    </row>
    <row r="2401" spans="2:11" ht="22.5" x14ac:dyDescent="0.25">
      <c r="B2401" s="7">
        <f>B2394+1</f>
        <v>343</v>
      </c>
      <c r="C2401" s="8" t="s">
        <v>681</v>
      </c>
      <c r="D2401" s="8"/>
      <c r="E2401" s="9" t="s">
        <v>130</v>
      </c>
      <c r="F2401" s="10"/>
      <c r="G2401" s="10">
        <f>IF(G2403="","Verificar",TRUNC(MEDIAN(G2403:G2406),2))</f>
        <v>2724.01</v>
      </c>
      <c r="H2401" s="123" t="str">
        <f>IF(F2401="","",VLOOKUP(F2401,'Índice de Preço  INCC-DI FGV'!$A$3:$D$158,4))</f>
        <v/>
      </c>
      <c r="I2401" s="133" t="str">
        <f>IF(F2401="","",($L$2/H2401)-1)</f>
        <v/>
      </c>
      <c r="J2401" s="11">
        <f>IF(J2403="","Verificar",TRUNC(MEDIAN(J2403:J2406),2))</f>
        <v>2760.69</v>
      </c>
      <c r="K2401" s="2">
        <f>COUNTA(C2403:C2407)</f>
        <v>2</v>
      </c>
    </row>
    <row r="2402" spans="2:11" x14ac:dyDescent="0.25">
      <c r="B2402" s="12" t="s">
        <v>10</v>
      </c>
      <c r="C2402" s="13" t="s">
        <v>11</v>
      </c>
      <c r="D2402" s="13" t="s">
        <v>12</v>
      </c>
      <c r="E2402" s="14" t="s">
        <v>13</v>
      </c>
      <c r="F2402" s="15" t="s">
        <v>14</v>
      </c>
      <c r="G2402" s="14" t="s">
        <v>7</v>
      </c>
      <c r="H2402" s="124"/>
      <c r="I2402" s="134"/>
      <c r="J2402" s="16"/>
    </row>
    <row r="2403" spans="2:11" x14ac:dyDescent="0.25">
      <c r="B2403" s="24" t="s">
        <v>45</v>
      </c>
      <c r="C2403" s="23" t="s">
        <v>39</v>
      </c>
      <c r="D2403" s="23" t="s">
        <v>859</v>
      </c>
      <c r="E2403" s="25" t="s">
        <v>40</v>
      </c>
      <c r="F2403" s="26">
        <v>44795</v>
      </c>
      <c r="G2403" s="101">
        <v>2234.21</v>
      </c>
      <c r="H2403" s="146">
        <f>IF(F2403="","",IF(F2403&gt;$L$3,"",VLOOKUP(F2403,'Índice de Preço  INCC-DI FGV'!$A$3:$D$158,4)))</f>
        <v>1044.6790000000001</v>
      </c>
      <c r="I2403" s="147">
        <f t="shared" ref="I2403:I2406" si="700">IF(F2403="","",IF(F2403&gt;$L$3,"",($L$2/H2403)-1))</f>
        <v>2.2246067930914659E-2</v>
      </c>
      <c r="J2403" s="148">
        <f t="shared" ref="J2403:J2406" si="701">IF(G2403="","",IF(F2403&gt;$L$3,G2403,G2403*(1+I2403)))</f>
        <v>2283.9123874319289</v>
      </c>
    </row>
    <row r="2404" spans="2:11" x14ac:dyDescent="0.25">
      <c r="B2404" s="24" t="s">
        <v>614</v>
      </c>
      <c r="C2404" s="23" t="s">
        <v>615</v>
      </c>
      <c r="D2404" s="23" t="s">
        <v>616</v>
      </c>
      <c r="E2404" s="25" t="s">
        <v>617</v>
      </c>
      <c r="F2404" s="26">
        <v>44994</v>
      </c>
      <c r="G2404" s="101">
        <v>3213.82</v>
      </c>
      <c r="H2404" s="146">
        <f>IF(F2404="","",IF(F2404&gt;$L$3,"",VLOOKUP(F2404,'Índice de Preço  INCC-DI FGV'!$A$3:$D$158,4)))</f>
        <v>1060.116</v>
      </c>
      <c r="I2404" s="147">
        <f t="shared" si="700"/>
        <v>7.3605152643674288E-3</v>
      </c>
      <c r="J2404" s="148">
        <f t="shared" si="701"/>
        <v>3237.4753711669296</v>
      </c>
    </row>
    <row r="2405" spans="2:11" x14ac:dyDescent="0.25">
      <c r="B2405" s="24"/>
      <c r="C2405" s="23"/>
      <c r="D2405" s="23"/>
      <c r="E2405" s="25"/>
      <c r="F2405" s="26"/>
      <c r="G2405" s="101"/>
      <c r="H2405" s="146" t="str">
        <f>IF(F2405="","",IF(F2405&gt;$L$3,"",VLOOKUP(F2405,'Índice de Preço  INCC-DI FGV'!$A$3:$D$158,4)))</f>
        <v/>
      </c>
      <c r="I2405" s="147" t="str">
        <f t="shared" si="700"/>
        <v/>
      </c>
      <c r="J2405" s="148" t="str">
        <f t="shared" si="701"/>
        <v/>
      </c>
    </row>
    <row r="2406" spans="2:11" x14ac:dyDescent="0.25">
      <c r="B2406" s="24"/>
      <c r="C2406" s="23"/>
      <c r="D2406" s="23"/>
      <c r="E2406" s="25"/>
      <c r="F2406" s="26"/>
      <c r="G2406" s="101"/>
      <c r="H2406" s="146" t="str">
        <f>IF(F2406="","",IF(F2406&gt;$L$3,"",VLOOKUP(F2406,'Índice de Preço  INCC-DI FGV'!$A$3:$D$158,4)))</f>
        <v/>
      </c>
      <c r="I2406" s="147" t="str">
        <f t="shared" si="700"/>
        <v/>
      </c>
      <c r="J2406" s="148" t="str">
        <f t="shared" si="701"/>
        <v/>
      </c>
    </row>
    <row r="2407" spans="2:11" x14ac:dyDescent="0.25">
      <c r="B2407" s="17" t="s">
        <v>22</v>
      </c>
      <c r="C2407" s="18"/>
      <c r="D2407" s="19"/>
      <c r="E2407" s="20"/>
      <c r="F2407" s="20"/>
      <c r="G2407" s="20"/>
      <c r="H2407" s="125" t="str">
        <f>IF(F2407="","",VLOOKUP(F2407,'Índice de Preço  INCC-DI FGV'!$A$3:$D$158,4))</f>
        <v/>
      </c>
      <c r="I2407" s="135" t="str">
        <f>IF(F2407="","",($L$2/H2407)-1)</f>
        <v/>
      </c>
      <c r="J2407" s="21"/>
    </row>
    <row r="2408" spans="2:11" ht="22.5" x14ac:dyDescent="0.25">
      <c r="B2408" s="7">
        <f>B2401+1</f>
        <v>344</v>
      </c>
      <c r="C2408" s="8" t="s">
        <v>682</v>
      </c>
      <c r="D2408" s="8"/>
      <c r="E2408" s="9" t="s">
        <v>130</v>
      </c>
      <c r="F2408" s="10"/>
      <c r="G2408" s="10">
        <f>IF(G2410="","Verificar",TRUNC(MEDIAN(G2410:G2413),2))</f>
        <v>3087.12</v>
      </c>
      <c r="H2408" s="123" t="str">
        <f>IF(F2408="","",VLOOKUP(F2408,'Índice de Preço  INCC-DI FGV'!$A$3:$D$158,4))</f>
        <v/>
      </c>
      <c r="I2408" s="133" t="str">
        <f>IF(F2408="","",($L$2/H2408)-1)</f>
        <v/>
      </c>
      <c r="J2408" s="11">
        <f>IF(J2410="","Verificar",TRUNC(MEDIAN(J2410:J2413),2))</f>
        <v>3128.71</v>
      </c>
      <c r="K2408" s="2">
        <f>COUNTA(C2410:C2414)</f>
        <v>2</v>
      </c>
    </row>
    <row r="2409" spans="2:11" x14ac:dyDescent="0.25">
      <c r="B2409" s="12" t="s">
        <v>10</v>
      </c>
      <c r="C2409" s="13" t="s">
        <v>11</v>
      </c>
      <c r="D2409" s="13" t="s">
        <v>12</v>
      </c>
      <c r="E2409" s="14" t="s">
        <v>13</v>
      </c>
      <c r="F2409" s="15" t="s">
        <v>14</v>
      </c>
      <c r="G2409" s="14" t="s">
        <v>7</v>
      </c>
      <c r="H2409" s="124"/>
      <c r="I2409" s="134"/>
      <c r="J2409" s="16"/>
    </row>
    <row r="2410" spans="2:11" x14ac:dyDescent="0.25">
      <c r="B2410" s="24" t="s">
        <v>45</v>
      </c>
      <c r="C2410" s="23" t="s">
        <v>39</v>
      </c>
      <c r="D2410" s="23" t="s">
        <v>859</v>
      </c>
      <c r="E2410" s="25" t="s">
        <v>40</v>
      </c>
      <c r="F2410" s="26">
        <v>44795</v>
      </c>
      <c r="G2410" s="101">
        <v>2535.25</v>
      </c>
      <c r="H2410" s="146">
        <f>IF(F2410="","",IF(F2410&gt;$L$3,"",VLOOKUP(F2410,'Índice de Preço  INCC-DI FGV'!$A$3:$D$158,4)))</f>
        <v>1044.6790000000001</v>
      </c>
      <c r="I2410" s="147">
        <f t="shared" ref="I2410:I2413" si="702">IF(F2410="","",IF(F2410&gt;$L$3,"",($L$2/H2410)-1))</f>
        <v>2.2246067930914659E-2</v>
      </c>
      <c r="J2410" s="148">
        <f t="shared" ref="J2410:J2413" si="703">IF(G2410="","",IF(F2410&gt;$L$3,G2410,G2410*(1+I2410)))</f>
        <v>2591.6493437218514</v>
      </c>
    </row>
    <row r="2411" spans="2:11" x14ac:dyDescent="0.25">
      <c r="B2411" s="24" t="s">
        <v>614</v>
      </c>
      <c r="C2411" s="23" t="s">
        <v>615</v>
      </c>
      <c r="D2411" s="23" t="s">
        <v>616</v>
      </c>
      <c r="E2411" s="25" t="s">
        <v>617</v>
      </c>
      <c r="F2411" s="26">
        <v>44994</v>
      </c>
      <c r="G2411" s="101">
        <v>3639</v>
      </c>
      <c r="H2411" s="146">
        <f>IF(F2411="","",IF(F2411&gt;$L$3,"",VLOOKUP(F2411,'Índice de Preço  INCC-DI FGV'!$A$3:$D$158,4)))</f>
        <v>1060.116</v>
      </c>
      <c r="I2411" s="147">
        <f t="shared" si="702"/>
        <v>7.3605152643674288E-3</v>
      </c>
      <c r="J2411" s="148">
        <f t="shared" si="703"/>
        <v>3665.7849150470329</v>
      </c>
    </row>
    <row r="2412" spans="2:11" x14ac:dyDescent="0.25">
      <c r="B2412" s="24"/>
      <c r="C2412" s="23"/>
      <c r="D2412" s="23"/>
      <c r="E2412" s="25"/>
      <c r="F2412" s="26"/>
      <c r="G2412" s="101"/>
      <c r="H2412" s="146" t="str">
        <f>IF(F2412="","",IF(F2412&gt;$L$3,"",VLOOKUP(F2412,'Índice de Preço  INCC-DI FGV'!$A$3:$D$158,4)))</f>
        <v/>
      </c>
      <c r="I2412" s="147" t="str">
        <f t="shared" si="702"/>
        <v/>
      </c>
      <c r="J2412" s="148" t="str">
        <f t="shared" si="703"/>
        <v/>
      </c>
    </row>
    <row r="2413" spans="2:11" x14ac:dyDescent="0.25">
      <c r="B2413" s="24"/>
      <c r="C2413" s="23"/>
      <c r="D2413" s="23"/>
      <c r="E2413" s="25"/>
      <c r="F2413" s="26"/>
      <c r="G2413" s="101"/>
      <c r="H2413" s="146" t="str">
        <f>IF(F2413="","",IF(F2413&gt;$L$3,"",VLOOKUP(F2413,'Índice de Preço  INCC-DI FGV'!$A$3:$D$158,4)))</f>
        <v/>
      </c>
      <c r="I2413" s="147" t="str">
        <f t="shared" si="702"/>
        <v/>
      </c>
      <c r="J2413" s="148" t="str">
        <f t="shared" si="703"/>
        <v/>
      </c>
    </row>
    <row r="2414" spans="2:11" x14ac:dyDescent="0.25">
      <c r="B2414" s="17" t="s">
        <v>22</v>
      </c>
      <c r="C2414" s="18"/>
      <c r="D2414" s="19"/>
      <c r="E2414" s="20"/>
      <c r="F2414" s="20"/>
      <c r="G2414" s="20"/>
      <c r="H2414" s="125" t="str">
        <f>IF(F2414="","",VLOOKUP(F2414,'Índice de Preço  INCC-DI FGV'!$A$3:$D$158,4))</f>
        <v/>
      </c>
      <c r="I2414" s="135" t="str">
        <f>IF(F2414="","",($L$2/H2414)-1)</f>
        <v/>
      </c>
      <c r="J2414" s="21"/>
    </row>
    <row r="2415" spans="2:11" ht="22.5" x14ac:dyDescent="0.25">
      <c r="B2415" s="7">
        <f>B2408+1</f>
        <v>345</v>
      </c>
      <c r="C2415" s="8" t="s">
        <v>683</v>
      </c>
      <c r="D2415" s="8"/>
      <c r="E2415" s="9" t="s">
        <v>130</v>
      </c>
      <c r="F2415" s="10"/>
      <c r="G2415" s="10">
        <f>IF(G2417="","Verificar",TRUNC(MEDIAN(G2417:G2420),2))</f>
        <v>3087.12</v>
      </c>
      <c r="H2415" s="123" t="str">
        <f>IF(F2415="","",VLOOKUP(F2415,'Índice de Preço  INCC-DI FGV'!$A$3:$D$158,4))</f>
        <v/>
      </c>
      <c r="I2415" s="133" t="str">
        <f>IF(F2415="","",($L$2/H2415)-1)</f>
        <v/>
      </c>
      <c r="J2415" s="11">
        <f>IF(J2417="","Verificar",TRUNC(MEDIAN(J2417:J2420),2))</f>
        <v>3128.71</v>
      </c>
      <c r="K2415" s="2">
        <f>COUNTA(C2417:C2421)</f>
        <v>2</v>
      </c>
    </row>
    <row r="2416" spans="2:11" x14ac:dyDescent="0.25">
      <c r="B2416" s="12" t="s">
        <v>10</v>
      </c>
      <c r="C2416" s="13" t="s">
        <v>11</v>
      </c>
      <c r="D2416" s="13" t="s">
        <v>12</v>
      </c>
      <c r="E2416" s="14" t="s">
        <v>13</v>
      </c>
      <c r="F2416" s="15" t="s">
        <v>14</v>
      </c>
      <c r="G2416" s="14" t="s">
        <v>7</v>
      </c>
      <c r="H2416" s="124"/>
      <c r="I2416" s="134"/>
      <c r="J2416" s="16"/>
    </row>
    <row r="2417" spans="2:11" x14ac:dyDescent="0.25">
      <c r="B2417" s="24" t="s">
        <v>45</v>
      </c>
      <c r="C2417" s="23" t="s">
        <v>39</v>
      </c>
      <c r="D2417" s="23" t="s">
        <v>859</v>
      </c>
      <c r="E2417" s="25" t="s">
        <v>40</v>
      </c>
      <c r="F2417" s="26">
        <v>44795</v>
      </c>
      <c r="G2417" s="101">
        <v>2535.25</v>
      </c>
      <c r="H2417" s="146">
        <f>IF(F2417="","",IF(F2417&gt;$L$3,"",VLOOKUP(F2417,'Índice de Preço  INCC-DI FGV'!$A$3:$D$158,4)))</f>
        <v>1044.6790000000001</v>
      </c>
      <c r="I2417" s="147">
        <f t="shared" ref="I2417:I2420" si="704">IF(F2417="","",IF(F2417&gt;$L$3,"",($L$2/H2417)-1))</f>
        <v>2.2246067930914659E-2</v>
      </c>
      <c r="J2417" s="148">
        <f t="shared" ref="J2417:J2420" si="705">IF(G2417="","",IF(F2417&gt;$L$3,G2417,G2417*(1+I2417)))</f>
        <v>2591.6493437218514</v>
      </c>
    </row>
    <row r="2418" spans="2:11" x14ac:dyDescent="0.25">
      <c r="B2418" s="24" t="s">
        <v>614</v>
      </c>
      <c r="C2418" s="23" t="s">
        <v>615</v>
      </c>
      <c r="D2418" s="23" t="s">
        <v>616</v>
      </c>
      <c r="E2418" s="25" t="s">
        <v>617</v>
      </c>
      <c r="F2418" s="26">
        <v>44994</v>
      </c>
      <c r="G2418" s="101">
        <v>3639</v>
      </c>
      <c r="H2418" s="146">
        <f>IF(F2418="","",IF(F2418&gt;$L$3,"",VLOOKUP(F2418,'Índice de Preço  INCC-DI FGV'!$A$3:$D$158,4)))</f>
        <v>1060.116</v>
      </c>
      <c r="I2418" s="147">
        <f t="shared" si="704"/>
        <v>7.3605152643674288E-3</v>
      </c>
      <c r="J2418" s="148">
        <f t="shared" si="705"/>
        <v>3665.7849150470329</v>
      </c>
    </row>
    <row r="2419" spans="2:11" x14ac:dyDescent="0.25">
      <c r="B2419" s="24"/>
      <c r="C2419" s="23"/>
      <c r="D2419" s="23"/>
      <c r="E2419" s="25"/>
      <c r="F2419" s="26"/>
      <c r="G2419" s="101"/>
      <c r="H2419" s="146" t="str">
        <f>IF(F2419="","",IF(F2419&gt;$L$3,"",VLOOKUP(F2419,'Índice de Preço  INCC-DI FGV'!$A$3:$D$158,4)))</f>
        <v/>
      </c>
      <c r="I2419" s="147" t="str">
        <f t="shared" si="704"/>
        <v/>
      </c>
      <c r="J2419" s="148" t="str">
        <f t="shared" si="705"/>
        <v/>
      </c>
    </row>
    <row r="2420" spans="2:11" x14ac:dyDescent="0.25">
      <c r="B2420" s="24"/>
      <c r="C2420" s="23"/>
      <c r="D2420" s="23"/>
      <c r="E2420" s="25"/>
      <c r="F2420" s="26"/>
      <c r="G2420" s="101"/>
      <c r="H2420" s="146" t="str">
        <f>IF(F2420="","",IF(F2420&gt;$L$3,"",VLOOKUP(F2420,'Índice de Preço  INCC-DI FGV'!$A$3:$D$158,4)))</f>
        <v/>
      </c>
      <c r="I2420" s="147" t="str">
        <f t="shared" si="704"/>
        <v/>
      </c>
      <c r="J2420" s="148" t="str">
        <f t="shared" si="705"/>
        <v/>
      </c>
    </row>
    <row r="2421" spans="2:11" x14ac:dyDescent="0.25">
      <c r="B2421" s="17" t="s">
        <v>22</v>
      </c>
      <c r="C2421" s="18"/>
      <c r="D2421" s="19"/>
      <c r="E2421" s="20"/>
      <c r="F2421" s="20"/>
      <c r="G2421" s="20"/>
      <c r="H2421" s="125" t="str">
        <f>IF(F2421="","",VLOOKUP(F2421,'Índice de Preço  INCC-DI FGV'!$A$3:$D$158,4))</f>
        <v/>
      </c>
      <c r="I2421" s="135" t="str">
        <f>IF(F2421="","",($L$2/H2421)-1)</f>
        <v/>
      </c>
      <c r="J2421" s="21"/>
    </row>
    <row r="2422" spans="2:11" ht="22.5" x14ac:dyDescent="0.25">
      <c r="B2422" s="7">
        <f>B2415+1</f>
        <v>346</v>
      </c>
      <c r="C2422" s="8" t="s">
        <v>684</v>
      </c>
      <c r="D2422" s="8"/>
      <c r="E2422" s="9" t="s">
        <v>130</v>
      </c>
      <c r="F2422" s="10"/>
      <c r="G2422" s="10">
        <f>IF(G2424="","Verificar",TRUNC(MEDIAN(G2424:G2427),2))</f>
        <v>3470.19</v>
      </c>
      <c r="H2422" s="123" t="str">
        <f>IF(F2422="","",VLOOKUP(F2422,'Índice de Preço  INCC-DI FGV'!$A$3:$D$158,4))</f>
        <v/>
      </c>
      <c r="I2422" s="133" t="str">
        <f>IF(F2422="","",($L$2/H2422)-1)</f>
        <v/>
      </c>
      <c r="J2422" s="11">
        <f>IF(J2424="","Verificar",TRUNC(MEDIAN(J2424:J2427),2))</f>
        <v>3517.18</v>
      </c>
      <c r="K2422" s="2">
        <f>COUNTA(C2424:C2428)</f>
        <v>2</v>
      </c>
    </row>
    <row r="2423" spans="2:11" x14ac:dyDescent="0.25">
      <c r="B2423" s="12" t="s">
        <v>10</v>
      </c>
      <c r="C2423" s="13" t="s">
        <v>11</v>
      </c>
      <c r="D2423" s="13" t="s">
        <v>12</v>
      </c>
      <c r="E2423" s="14" t="s">
        <v>13</v>
      </c>
      <c r="F2423" s="15" t="s">
        <v>14</v>
      </c>
      <c r="G2423" s="14" t="s">
        <v>7</v>
      </c>
      <c r="H2423" s="124"/>
      <c r="I2423" s="134"/>
      <c r="J2423" s="16"/>
    </row>
    <row r="2424" spans="2:11" x14ac:dyDescent="0.25">
      <c r="B2424" s="24" t="s">
        <v>45</v>
      </c>
      <c r="C2424" s="23" t="s">
        <v>39</v>
      </c>
      <c r="D2424" s="23" t="s">
        <v>859</v>
      </c>
      <c r="E2424" s="25" t="s">
        <v>40</v>
      </c>
      <c r="F2424" s="26">
        <v>44795</v>
      </c>
      <c r="G2424" s="101">
        <v>2882.18</v>
      </c>
      <c r="H2424" s="146">
        <f>IF(F2424="","",IF(F2424&gt;$L$3,"",VLOOKUP(F2424,'Índice de Preço  INCC-DI FGV'!$A$3:$D$158,4)))</f>
        <v>1044.6790000000001</v>
      </c>
      <c r="I2424" s="147">
        <f t="shared" ref="I2424:I2427" si="706">IF(F2424="","",IF(F2424&gt;$L$3,"",($L$2/H2424)-1))</f>
        <v>2.2246067930914659E-2</v>
      </c>
      <c r="J2424" s="148">
        <f t="shared" ref="J2424:J2427" si="707">IF(G2424="","",IF(F2424&gt;$L$3,G2424,G2424*(1+I2424)))</f>
        <v>2946.2971720691235</v>
      </c>
    </row>
    <row r="2425" spans="2:11" x14ac:dyDescent="0.25">
      <c r="B2425" s="24" t="s">
        <v>614</v>
      </c>
      <c r="C2425" s="23" t="s">
        <v>615</v>
      </c>
      <c r="D2425" s="23" t="s">
        <v>616</v>
      </c>
      <c r="E2425" s="25" t="s">
        <v>617</v>
      </c>
      <c r="F2425" s="26">
        <v>44994</v>
      </c>
      <c r="G2425" s="101">
        <v>4058.2</v>
      </c>
      <c r="H2425" s="146">
        <f>IF(F2425="","",IF(F2425&gt;$L$3,"",VLOOKUP(F2425,'Índice de Preço  INCC-DI FGV'!$A$3:$D$158,4)))</f>
        <v>1060.116</v>
      </c>
      <c r="I2425" s="147">
        <f t="shared" si="706"/>
        <v>7.3605152643674288E-3</v>
      </c>
      <c r="J2425" s="148">
        <f t="shared" si="707"/>
        <v>4088.0704430458559</v>
      </c>
    </row>
    <row r="2426" spans="2:11" x14ac:dyDescent="0.25">
      <c r="B2426" s="24"/>
      <c r="C2426" s="23"/>
      <c r="D2426" s="23"/>
      <c r="E2426" s="25"/>
      <c r="F2426" s="26"/>
      <c r="G2426" s="101"/>
      <c r="H2426" s="146" t="str">
        <f>IF(F2426="","",IF(F2426&gt;$L$3,"",VLOOKUP(F2426,'Índice de Preço  INCC-DI FGV'!$A$3:$D$158,4)))</f>
        <v/>
      </c>
      <c r="I2426" s="147" t="str">
        <f t="shared" si="706"/>
        <v/>
      </c>
      <c r="J2426" s="148" t="str">
        <f t="shared" si="707"/>
        <v/>
      </c>
    </row>
    <row r="2427" spans="2:11" x14ac:dyDescent="0.25">
      <c r="B2427" s="24"/>
      <c r="C2427" s="23"/>
      <c r="D2427" s="23"/>
      <c r="E2427" s="25"/>
      <c r="F2427" s="26"/>
      <c r="G2427" s="101"/>
      <c r="H2427" s="146" t="str">
        <f>IF(F2427="","",IF(F2427&gt;$L$3,"",VLOOKUP(F2427,'Índice de Preço  INCC-DI FGV'!$A$3:$D$158,4)))</f>
        <v/>
      </c>
      <c r="I2427" s="147" t="str">
        <f t="shared" si="706"/>
        <v/>
      </c>
      <c r="J2427" s="148" t="str">
        <f t="shared" si="707"/>
        <v/>
      </c>
    </row>
    <row r="2428" spans="2:11" x14ac:dyDescent="0.25">
      <c r="B2428" s="17" t="s">
        <v>22</v>
      </c>
      <c r="C2428" s="18"/>
      <c r="D2428" s="19"/>
      <c r="E2428" s="20"/>
      <c r="F2428" s="20"/>
      <c r="G2428" s="20"/>
      <c r="H2428" s="125" t="str">
        <f>IF(F2428="","",VLOOKUP(F2428,'Índice de Preço  INCC-DI FGV'!$A$3:$D$158,4))</f>
        <v/>
      </c>
      <c r="I2428" s="135" t="str">
        <f>IF(F2428="","",($L$2/H2428)-1)</f>
        <v/>
      </c>
      <c r="J2428" s="21"/>
    </row>
    <row r="2429" spans="2:11" ht="22.5" x14ac:dyDescent="0.25">
      <c r="B2429" s="7">
        <f>B2422+1</f>
        <v>347</v>
      </c>
      <c r="C2429" s="8" t="s">
        <v>685</v>
      </c>
      <c r="D2429" s="8"/>
      <c r="E2429" s="9" t="s">
        <v>130</v>
      </c>
      <c r="F2429" s="10"/>
      <c r="G2429" s="10">
        <f>IF(G2431="","Verificar",TRUNC(MEDIAN(G2431:G2434),2))</f>
        <v>3470.19</v>
      </c>
      <c r="H2429" s="123" t="str">
        <f>IF(F2429="","",VLOOKUP(F2429,'Índice de Preço  INCC-DI FGV'!$A$3:$D$158,4))</f>
        <v/>
      </c>
      <c r="I2429" s="133" t="str">
        <f>IF(F2429="","",($L$2/H2429)-1)</f>
        <v/>
      </c>
      <c r="J2429" s="11">
        <f>IF(J2431="","Verificar",TRUNC(MEDIAN(J2431:J2434),2))</f>
        <v>3517.18</v>
      </c>
      <c r="K2429" s="2">
        <f>COUNTA(C2431:C2435)</f>
        <v>2</v>
      </c>
    </row>
    <row r="2430" spans="2:11" x14ac:dyDescent="0.25">
      <c r="B2430" s="12" t="s">
        <v>10</v>
      </c>
      <c r="C2430" s="13" t="s">
        <v>11</v>
      </c>
      <c r="D2430" s="13" t="s">
        <v>12</v>
      </c>
      <c r="E2430" s="14" t="s">
        <v>13</v>
      </c>
      <c r="F2430" s="15" t="s">
        <v>14</v>
      </c>
      <c r="G2430" s="14" t="s">
        <v>7</v>
      </c>
      <c r="H2430" s="124"/>
      <c r="I2430" s="134"/>
      <c r="J2430" s="16"/>
    </row>
    <row r="2431" spans="2:11" x14ac:dyDescent="0.25">
      <c r="B2431" s="24" t="s">
        <v>45</v>
      </c>
      <c r="C2431" s="23" t="s">
        <v>39</v>
      </c>
      <c r="D2431" s="23" t="s">
        <v>859</v>
      </c>
      <c r="E2431" s="25" t="s">
        <v>40</v>
      </c>
      <c r="F2431" s="26">
        <v>44795</v>
      </c>
      <c r="G2431" s="101">
        <v>2882.18</v>
      </c>
      <c r="H2431" s="146">
        <f>IF(F2431="","",IF(F2431&gt;$L$3,"",VLOOKUP(F2431,'Índice de Preço  INCC-DI FGV'!$A$3:$D$158,4)))</f>
        <v>1044.6790000000001</v>
      </c>
      <c r="I2431" s="147">
        <f t="shared" ref="I2431:I2434" si="708">IF(F2431="","",IF(F2431&gt;$L$3,"",($L$2/H2431)-1))</f>
        <v>2.2246067930914659E-2</v>
      </c>
      <c r="J2431" s="148">
        <f t="shared" ref="J2431:J2434" si="709">IF(G2431="","",IF(F2431&gt;$L$3,G2431,G2431*(1+I2431)))</f>
        <v>2946.2971720691235</v>
      </c>
    </row>
    <row r="2432" spans="2:11" x14ac:dyDescent="0.25">
      <c r="B2432" s="24" t="s">
        <v>614</v>
      </c>
      <c r="C2432" s="23" t="s">
        <v>615</v>
      </c>
      <c r="D2432" s="23" t="s">
        <v>616</v>
      </c>
      <c r="E2432" s="25" t="s">
        <v>617</v>
      </c>
      <c r="F2432" s="26">
        <v>44994</v>
      </c>
      <c r="G2432" s="101">
        <v>4058.2</v>
      </c>
      <c r="H2432" s="146">
        <f>IF(F2432="","",IF(F2432&gt;$L$3,"",VLOOKUP(F2432,'Índice de Preço  INCC-DI FGV'!$A$3:$D$158,4)))</f>
        <v>1060.116</v>
      </c>
      <c r="I2432" s="147">
        <f t="shared" si="708"/>
        <v>7.3605152643674288E-3</v>
      </c>
      <c r="J2432" s="148">
        <f t="shared" si="709"/>
        <v>4088.0704430458559</v>
      </c>
    </row>
    <row r="2433" spans="2:11" x14ac:dyDescent="0.25">
      <c r="B2433" s="24"/>
      <c r="C2433" s="23"/>
      <c r="D2433" s="23"/>
      <c r="E2433" s="25"/>
      <c r="F2433" s="26"/>
      <c r="G2433" s="101"/>
      <c r="H2433" s="146" t="str">
        <f>IF(F2433="","",IF(F2433&gt;$L$3,"",VLOOKUP(F2433,'Índice de Preço  INCC-DI FGV'!$A$3:$D$158,4)))</f>
        <v/>
      </c>
      <c r="I2433" s="147" t="str">
        <f t="shared" si="708"/>
        <v/>
      </c>
      <c r="J2433" s="148" t="str">
        <f t="shared" si="709"/>
        <v/>
      </c>
    </row>
    <row r="2434" spans="2:11" x14ac:dyDescent="0.25">
      <c r="B2434" s="24"/>
      <c r="C2434" s="23"/>
      <c r="D2434" s="23"/>
      <c r="E2434" s="25"/>
      <c r="F2434" s="26"/>
      <c r="G2434" s="101"/>
      <c r="H2434" s="146" t="str">
        <f>IF(F2434="","",IF(F2434&gt;$L$3,"",VLOOKUP(F2434,'Índice de Preço  INCC-DI FGV'!$A$3:$D$158,4)))</f>
        <v/>
      </c>
      <c r="I2434" s="147" t="str">
        <f t="shared" si="708"/>
        <v/>
      </c>
      <c r="J2434" s="148" t="str">
        <f t="shared" si="709"/>
        <v/>
      </c>
    </row>
    <row r="2435" spans="2:11" x14ac:dyDescent="0.25">
      <c r="B2435" s="17" t="s">
        <v>22</v>
      </c>
      <c r="C2435" s="18"/>
      <c r="D2435" s="19"/>
      <c r="E2435" s="20"/>
      <c r="F2435" s="20"/>
      <c r="G2435" s="20"/>
      <c r="H2435" s="125" t="str">
        <f>IF(F2435="","",VLOOKUP(F2435,'Índice de Preço  INCC-DI FGV'!$A$3:$D$158,4))</f>
        <v/>
      </c>
      <c r="I2435" s="135" t="str">
        <f>IF(F2435="","",($L$2/H2435)-1)</f>
        <v/>
      </c>
      <c r="J2435" s="21"/>
    </row>
    <row r="2436" spans="2:11" ht="22.5" x14ac:dyDescent="0.25">
      <c r="B2436" s="7">
        <f>B2429+1</f>
        <v>348</v>
      </c>
      <c r="C2436" s="8" t="s">
        <v>686</v>
      </c>
      <c r="D2436" s="8"/>
      <c r="E2436" s="9" t="s">
        <v>130</v>
      </c>
      <c r="F2436" s="10"/>
      <c r="G2436" s="10">
        <f>IF(G2438="","Verificar",TRUNC(MEDIAN(G2438:G2441),2))</f>
        <v>3833.19</v>
      </c>
      <c r="H2436" s="123" t="str">
        <f>IF(F2436="","",VLOOKUP(F2436,'Índice de Preço  INCC-DI FGV'!$A$3:$D$158,4))</f>
        <v/>
      </c>
      <c r="I2436" s="133" t="str">
        <f>IF(F2436="","",($L$2/H2436)-1)</f>
        <v/>
      </c>
      <c r="J2436" s="11">
        <f>IF(J2438="","Verificar",TRUNC(MEDIAN(J2438:J2441),2))</f>
        <v>3885.1</v>
      </c>
      <c r="K2436" s="2">
        <f>COUNTA(C2438:C2442)</f>
        <v>2</v>
      </c>
    </row>
    <row r="2437" spans="2:11" x14ac:dyDescent="0.25">
      <c r="B2437" s="12" t="s">
        <v>10</v>
      </c>
      <c r="C2437" s="13" t="s">
        <v>11</v>
      </c>
      <c r="D2437" s="13" t="s">
        <v>12</v>
      </c>
      <c r="E2437" s="14" t="s">
        <v>13</v>
      </c>
      <c r="F2437" s="15" t="s">
        <v>14</v>
      </c>
      <c r="G2437" s="14" t="s">
        <v>7</v>
      </c>
      <c r="H2437" s="124"/>
      <c r="I2437" s="134"/>
      <c r="J2437" s="16"/>
    </row>
    <row r="2438" spans="2:11" x14ac:dyDescent="0.25">
      <c r="B2438" s="24" t="s">
        <v>45</v>
      </c>
      <c r="C2438" s="23" t="s">
        <v>39</v>
      </c>
      <c r="D2438" s="23" t="s">
        <v>859</v>
      </c>
      <c r="E2438" s="25" t="s">
        <v>40</v>
      </c>
      <c r="F2438" s="26">
        <v>44795</v>
      </c>
      <c r="G2438" s="101">
        <v>3183.28</v>
      </c>
      <c r="H2438" s="146">
        <f>IF(F2438="","",IF(F2438&gt;$L$3,"",VLOOKUP(F2438,'Índice de Preço  INCC-DI FGV'!$A$3:$D$158,4)))</f>
        <v>1044.6790000000001</v>
      </c>
      <c r="I2438" s="147">
        <f t="shared" ref="I2438:I2441" si="710">IF(F2438="","",IF(F2438&gt;$L$3,"",($L$2/H2438)-1))</f>
        <v>2.2246067930914659E-2</v>
      </c>
      <c r="J2438" s="148">
        <f t="shared" ref="J2438:J2441" si="711">IF(G2438="","",IF(F2438&gt;$L$3,G2438,G2438*(1+I2438)))</f>
        <v>3254.095463123122</v>
      </c>
    </row>
    <row r="2439" spans="2:11" x14ac:dyDescent="0.25">
      <c r="B2439" s="24" t="s">
        <v>614</v>
      </c>
      <c r="C2439" s="23" t="s">
        <v>615</v>
      </c>
      <c r="D2439" s="23" t="s">
        <v>616</v>
      </c>
      <c r="E2439" s="25" t="s">
        <v>617</v>
      </c>
      <c r="F2439" s="26">
        <v>44994</v>
      </c>
      <c r="G2439" s="101">
        <v>4483.1099999999997</v>
      </c>
      <c r="H2439" s="146">
        <f>IF(F2439="","",IF(F2439&gt;$L$3,"",VLOOKUP(F2439,'Índice de Preço  INCC-DI FGV'!$A$3:$D$158,4)))</f>
        <v>1060.116</v>
      </c>
      <c r="I2439" s="147">
        <f t="shared" si="710"/>
        <v>7.3605152643674288E-3</v>
      </c>
      <c r="J2439" s="148">
        <f t="shared" si="711"/>
        <v>4516.1079995868376</v>
      </c>
    </row>
    <row r="2440" spans="2:11" x14ac:dyDescent="0.25">
      <c r="B2440" s="24"/>
      <c r="C2440" s="23"/>
      <c r="D2440" s="23"/>
      <c r="E2440" s="25"/>
      <c r="F2440" s="26"/>
      <c r="G2440" s="101"/>
      <c r="H2440" s="146" t="str">
        <f>IF(F2440="","",IF(F2440&gt;$L$3,"",VLOOKUP(F2440,'Índice de Preço  INCC-DI FGV'!$A$3:$D$158,4)))</f>
        <v/>
      </c>
      <c r="I2440" s="147" t="str">
        <f t="shared" si="710"/>
        <v/>
      </c>
      <c r="J2440" s="148" t="str">
        <f t="shared" si="711"/>
        <v/>
      </c>
    </row>
    <row r="2441" spans="2:11" x14ac:dyDescent="0.25">
      <c r="B2441" s="24"/>
      <c r="C2441" s="23"/>
      <c r="D2441" s="23"/>
      <c r="E2441" s="25"/>
      <c r="F2441" s="26"/>
      <c r="G2441" s="101"/>
      <c r="H2441" s="146" t="str">
        <f>IF(F2441="","",IF(F2441&gt;$L$3,"",VLOOKUP(F2441,'Índice de Preço  INCC-DI FGV'!$A$3:$D$158,4)))</f>
        <v/>
      </c>
      <c r="I2441" s="147" t="str">
        <f t="shared" si="710"/>
        <v/>
      </c>
      <c r="J2441" s="148" t="str">
        <f t="shared" si="711"/>
        <v/>
      </c>
    </row>
    <row r="2442" spans="2:11" x14ac:dyDescent="0.25">
      <c r="B2442" s="17" t="s">
        <v>22</v>
      </c>
      <c r="C2442" s="18"/>
      <c r="D2442" s="19"/>
      <c r="E2442" s="20"/>
      <c r="F2442" s="20"/>
      <c r="G2442" s="20"/>
      <c r="H2442" s="125" t="str">
        <f>IF(F2442="","",VLOOKUP(F2442,'Índice de Preço  INCC-DI FGV'!$A$3:$D$158,4))</f>
        <v/>
      </c>
      <c r="I2442" s="135" t="str">
        <f>IF(F2442="","",($L$2/H2442)-1)</f>
        <v/>
      </c>
      <c r="J2442" s="21"/>
    </row>
    <row r="2443" spans="2:11" ht="22.5" x14ac:dyDescent="0.25">
      <c r="B2443" s="7">
        <f>B2436+1</f>
        <v>349</v>
      </c>
      <c r="C2443" s="8" t="s">
        <v>687</v>
      </c>
      <c r="D2443" s="8"/>
      <c r="E2443" s="9" t="s">
        <v>130</v>
      </c>
      <c r="F2443" s="10"/>
      <c r="G2443" s="10">
        <f>IF(G2445="","Verificar",TRUNC(MEDIAN(G2445:G2448),2))</f>
        <v>3833.19</v>
      </c>
      <c r="H2443" s="123" t="str">
        <f>IF(F2443="","",VLOOKUP(F2443,'Índice de Preço  INCC-DI FGV'!$A$3:$D$158,4))</f>
        <v/>
      </c>
      <c r="I2443" s="133" t="str">
        <f>IF(F2443="","",($L$2/H2443)-1)</f>
        <v/>
      </c>
      <c r="J2443" s="11">
        <f>IF(J2445="","Verificar",TRUNC(MEDIAN(J2445:J2448),2))</f>
        <v>3885.1</v>
      </c>
      <c r="K2443" s="2">
        <f>COUNTA(C2445:C2449)</f>
        <v>2</v>
      </c>
    </row>
    <row r="2444" spans="2:11" x14ac:dyDescent="0.25">
      <c r="B2444" s="12" t="s">
        <v>10</v>
      </c>
      <c r="C2444" s="13" t="s">
        <v>11</v>
      </c>
      <c r="D2444" s="13" t="s">
        <v>12</v>
      </c>
      <c r="E2444" s="14" t="s">
        <v>13</v>
      </c>
      <c r="F2444" s="15" t="s">
        <v>14</v>
      </c>
      <c r="G2444" s="14" t="s">
        <v>7</v>
      </c>
      <c r="H2444" s="124"/>
      <c r="I2444" s="134"/>
      <c r="J2444" s="16"/>
    </row>
    <row r="2445" spans="2:11" x14ac:dyDescent="0.25">
      <c r="B2445" s="24" t="s">
        <v>45</v>
      </c>
      <c r="C2445" s="23" t="s">
        <v>39</v>
      </c>
      <c r="D2445" s="23" t="s">
        <v>859</v>
      </c>
      <c r="E2445" s="25" t="s">
        <v>40</v>
      </c>
      <c r="F2445" s="26">
        <v>44795</v>
      </c>
      <c r="G2445" s="101">
        <v>3183.28</v>
      </c>
      <c r="H2445" s="146">
        <f>IF(F2445="","",IF(F2445&gt;$L$3,"",VLOOKUP(F2445,'Índice de Preço  INCC-DI FGV'!$A$3:$D$158,4)))</f>
        <v>1044.6790000000001</v>
      </c>
      <c r="I2445" s="147">
        <f t="shared" ref="I2445:I2448" si="712">IF(F2445="","",IF(F2445&gt;$L$3,"",($L$2/H2445)-1))</f>
        <v>2.2246067930914659E-2</v>
      </c>
      <c r="J2445" s="148">
        <f t="shared" ref="J2445:J2448" si="713">IF(G2445="","",IF(F2445&gt;$L$3,G2445,G2445*(1+I2445)))</f>
        <v>3254.095463123122</v>
      </c>
    </row>
    <row r="2446" spans="2:11" x14ac:dyDescent="0.25">
      <c r="B2446" s="24" t="s">
        <v>614</v>
      </c>
      <c r="C2446" s="23" t="s">
        <v>615</v>
      </c>
      <c r="D2446" s="23" t="s">
        <v>616</v>
      </c>
      <c r="E2446" s="25" t="s">
        <v>617</v>
      </c>
      <c r="F2446" s="26">
        <v>44994</v>
      </c>
      <c r="G2446" s="101">
        <v>4483.1099999999997</v>
      </c>
      <c r="H2446" s="146">
        <f>IF(F2446="","",IF(F2446&gt;$L$3,"",VLOOKUP(F2446,'Índice de Preço  INCC-DI FGV'!$A$3:$D$158,4)))</f>
        <v>1060.116</v>
      </c>
      <c r="I2446" s="147">
        <f t="shared" si="712"/>
        <v>7.3605152643674288E-3</v>
      </c>
      <c r="J2446" s="148">
        <f t="shared" si="713"/>
        <v>4516.1079995868376</v>
      </c>
    </row>
    <row r="2447" spans="2:11" x14ac:dyDescent="0.25">
      <c r="B2447" s="24"/>
      <c r="C2447" s="23"/>
      <c r="D2447" s="23"/>
      <c r="E2447" s="25"/>
      <c r="F2447" s="26"/>
      <c r="G2447" s="101"/>
      <c r="H2447" s="146" t="str">
        <f>IF(F2447="","",IF(F2447&gt;$L$3,"",VLOOKUP(F2447,'Índice de Preço  INCC-DI FGV'!$A$3:$D$158,4)))</f>
        <v/>
      </c>
      <c r="I2447" s="147" t="str">
        <f t="shared" si="712"/>
        <v/>
      </c>
      <c r="J2447" s="148" t="str">
        <f t="shared" si="713"/>
        <v/>
      </c>
    </row>
    <row r="2448" spans="2:11" x14ac:dyDescent="0.25">
      <c r="B2448" s="24"/>
      <c r="C2448" s="23"/>
      <c r="D2448" s="23"/>
      <c r="E2448" s="25"/>
      <c r="F2448" s="26"/>
      <c r="G2448" s="101"/>
      <c r="H2448" s="146" t="str">
        <f>IF(F2448="","",IF(F2448&gt;$L$3,"",VLOOKUP(F2448,'Índice de Preço  INCC-DI FGV'!$A$3:$D$158,4)))</f>
        <v/>
      </c>
      <c r="I2448" s="147" t="str">
        <f t="shared" si="712"/>
        <v/>
      </c>
      <c r="J2448" s="148" t="str">
        <f t="shared" si="713"/>
        <v/>
      </c>
    </row>
    <row r="2449" spans="2:11" x14ac:dyDescent="0.25">
      <c r="B2449" s="17" t="s">
        <v>22</v>
      </c>
      <c r="C2449" s="18"/>
      <c r="D2449" s="19"/>
      <c r="E2449" s="20"/>
      <c r="F2449" s="20"/>
      <c r="G2449" s="20"/>
      <c r="H2449" s="125" t="str">
        <f>IF(F2449="","",VLOOKUP(F2449,'Índice de Preço  INCC-DI FGV'!$A$3:$D$158,4))</f>
        <v/>
      </c>
      <c r="I2449" s="135" t="str">
        <f>IF(F2449="","",($L$2/H2449)-1)</f>
        <v/>
      </c>
      <c r="J2449" s="21"/>
    </row>
    <row r="2450" spans="2:11" ht="22.5" x14ac:dyDescent="0.25">
      <c r="B2450" s="7">
        <f>B2443+1</f>
        <v>350</v>
      </c>
      <c r="C2450" s="8" t="s">
        <v>688</v>
      </c>
      <c r="D2450" s="8"/>
      <c r="E2450" s="9" t="s">
        <v>130</v>
      </c>
      <c r="F2450" s="10"/>
      <c r="G2450" s="10">
        <f>IF(G2452="","Verificar",TRUNC(MEDIAN(G2452:G2455),2))</f>
        <v>4579.37</v>
      </c>
      <c r="H2450" s="123" t="str">
        <f>IF(F2450="","",VLOOKUP(F2450,'Índice de Preço  INCC-DI FGV'!$A$3:$D$158,4))</f>
        <v/>
      </c>
      <c r="I2450" s="133" t="str">
        <f>IF(F2450="","",($L$2/H2450)-1)</f>
        <v/>
      </c>
      <c r="J2450" s="11">
        <f>IF(J2452="","Verificar",TRUNC(MEDIAN(J2452:J2455),2))</f>
        <v>4641.59</v>
      </c>
      <c r="K2450" s="2">
        <f>COUNTA(C2452:C2456)</f>
        <v>2</v>
      </c>
    </row>
    <row r="2451" spans="2:11" x14ac:dyDescent="0.25">
      <c r="B2451" s="12" t="s">
        <v>10</v>
      </c>
      <c r="C2451" s="13" t="s">
        <v>11</v>
      </c>
      <c r="D2451" s="13" t="s">
        <v>12</v>
      </c>
      <c r="E2451" s="14" t="s">
        <v>13</v>
      </c>
      <c r="F2451" s="15" t="s">
        <v>14</v>
      </c>
      <c r="G2451" s="14" t="s">
        <v>7</v>
      </c>
      <c r="H2451" s="124"/>
      <c r="I2451" s="134"/>
      <c r="J2451" s="16"/>
    </row>
    <row r="2452" spans="2:11" x14ac:dyDescent="0.25">
      <c r="B2452" s="24" t="s">
        <v>45</v>
      </c>
      <c r="C2452" s="23" t="s">
        <v>39</v>
      </c>
      <c r="D2452" s="23" t="s">
        <v>859</v>
      </c>
      <c r="E2452" s="25" t="s">
        <v>40</v>
      </c>
      <c r="F2452" s="26">
        <v>44795</v>
      </c>
      <c r="G2452" s="101">
        <v>3831.17</v>
      </c>
      <c r="H2452" s="146">
        <f>IF(F2452="","",IF(F2452&gt;$L$3,"",VLOOKUP(F2452,'Índice de Preço  INCC-DI FGV'!$A$3:$D$158,4)))</f>
        <v>1044.6790000000001</v>
      </c>
      <c r="I2452" s="147">
        <f t="shared" ref="I2452:I2455" si="714">IF(F2452="","",IF(F2452&gt;$L$3,"",($L$2/H2452)-1))</f>
        <v>2.2246067930914659E-2</v>
      </c>
      <c r="J2452" s="148">
        <f t="shared" ref="J2452:J2455" si="715">IF(G2452="","",IF(F2452&gt;$L$3,G2452,G2452*(1+I2452)))</f>
        <v>3916.3984680748822</v>
      </c>
    </row>
    <row r="2453" spans="2:11" x14ac:dyDescent="0.25">
      <c r="B2453" s="24" t="s">
        <v>614</v>
      </c>
      <c r="C2453" s="23" t="s">
        <v>615</v>
      </c>
      <c r="D2453" s="23" t="s">
        <v>616</v>
      </c>
      <c r="E2453" s="25" t="s">
        <v>617</v>
      </c>
      <c r="F2453" s="26">
        <v>44994</v>
      </c>
      <c r="G2453" s="101">
        <v>5327.58</v>
      </c>
      <c r="H2453" s="146">
        <f>IF(F2453="","",IF(F2453&gt;$L$3,"",VLOOKUP(F2453,'Índice de Preço  INCC-DI FGV'!$A$3:$D$158,4)))</f>
        <v>1060.116</v>
      </c>
      <c r="I2453" s="147">
        <f t="shared" si="714"/>
        <v>7.3605152643674288E-3</v>
      </c>
      <c r="J2453" s="148">
        <f t="shared" si="715"/>
        <v>5366.7937339121381</v>
      </c>
    </row>
    <row r="2454" spans="2:11" x14ac:dyDescent="0.25">
      <c r="B2454" s="24"/>
      <c r="C2454" s="23"/>
      <c r="D2454" s="23"/>
      <c r="E2454" s="25"/>
      <c r="F2454" s="26"/>
      <c r="G2454" s="101"/>
      <c r="H2454" s="146" t="str">
        <f>IF(F2454="","",IF(F2454&gt;$L$3,"",VLOOKUP(F2454,'Índice de Preço  INCC-DI FGV'!$A$3:$D$158,4)))</f>
        <v/>
      </c>
      <c r="I2454" s="147" t="str">
        <f t="shared" si="714"/>
        <v/>
      </c>
      <c r="J2454" s="148" t="str">
        <f t="shared" si="715"/>
        <v/>
      </c>
    </row>
    <row r="2455" spans="2:11" x14ac:dyDescent="0.25">
      <c r="B2455" s="24"/>
      <c r="C2455" s="23"/>
      <c r="D2455" s="23"/>
      <c r="E2455" s="25"/>
      <c r="F2455" s="26"/>
      <c r="G2455" s="101"/>
      <c r="H2455" s="146" t="str">
        <f>IF(F2455="","",IF(F2455&gt;$L$3,"",VLOOKUP(F2455,'Índice de Preço  INCC-DI FGV'!$A$3:$D$158,4)))</f>
        <v/>
      </c>
      <c r="I2455" s="147" t="str">
        <f t="shared" si="714"/>
        <v/>
      </c>
      <c r="J2455" s="148" t="str">
        <f t="shared" si="715"/>
        <v/>
      </c>
    </row>
    <row r="2456" spans="2:11" x14ac:dyDescent="0.25">
      <c r="B2456" s="17" t="s">
        <v>22</v>
      </c>
      <c r="C2456" s="18"/>
      <c r="D2456" s="19"/>
      <c r="E2456" s="20"/>
      <c r="F2456" s="20"/>
      <c r="G2456" s="20"/>
      <c r="H2456" s="125" t="str">
        <f>IF(F2456="","",VLOOKUP(F2456,'Índice de Preço  INCC-DI FGV'!$A$3:$D$158,4))</f>
        <v/>
      </c>
      <c r="I2456" s="135" t="str">
        <f>IF(F2456="","",($L$2/H2456)-1)</f>
        <v/>
      </c>
      <c r="J2456" s="21"/>
    </row>
    <row r="2457" spans="2:11" ht="22.5" x14ac:dyDescent="0.25">
      <c r="B2457" s="7">
        <f>B2450+1</f>
        <v>351</v>
      </c>
      <c r="C2457" s="8" t="s">
        <v>689</v>
      </c>
      <c r="D2457" s="8"/>
      <c r="E2457" s="9" t="s">
        <v>130</v>
      </c>
      <c r="F2457" s="10"/>
      <c r="G2457" s="10">
        <f>IF(G2459="","Verificar",TRUNC(MEDIAN(G2459:G2462),2))</f>
        <v>1499</v>
      </c>
      <c r="H2457" s="123" t="str">
        <f>IF(F2457="","",VLOOKUP(F2457,'Índice de Preço  INCC-DI FGV'!$A$3:$D$158,4))</f>
        <v/>
      </c>
      <c r="I2457" s="133" t="str">
        <f>IF(F2457="","",($L$2/H2457)-1)</f>
        <v/>
      </c>
      <c r="J2457" s="11">
        <f>IF(J2459="","Verificar",TRUNC(MEDIAN(J2459:J2462),2))</f>
        <v>1532.34</v>
      </c>
      <c r="K2457" s="2">
        <f>COUNTA(C2459:C2463)</f>
        <v>1</v>
      </c>
    </row>
    <row r="2458" spans="2:11" x14ac:dyDescent="0.25">
      <c r="B2458" s="12" t="s">
        <v>10</v>
      </c>
      <c r="C2458" s="13" t="s">
        <v>11</v>
      </c>
      <c r="D2458" s="13" t="s">
        <v>12</v>
      </c>
      <c r="E2458" s="14" t="s">
        <v>13</v>
      </c>
      <c r="F2458" s="15" t="s">
        <v>14</v>
      </c>
      <c r="G2458" s="14" t="s">
        <v>7</v>
      </c>
      <c r="H2458" s="124"/>
      <c r="I2458" s="134"/>
      <c r="J2458" s="16"/>
    </row>
    <row r="2459" spans="2:11" x14ac:dyDescent="0.25">
      <c r="B2459" s="24" t="s">
        <v>1031</v>
      </c>
      <c r="C2459" s="23" t="s">
        <v>690</v>
      </c>
      <c r="D2459" s="23"/>
      <c r="E2459" s="25"/>
      <c r="F2459" s="26">
        <v>44792</v>
      </c>
      <c r="G2459" s="101">
        <v>1499</v>
      </c>
      <c r="H2459" s="146">
        <f>IF(F2459="","",IF(F2459&gt;$L$3,"",VLOOKUP(F2459,'Índice de Preço  INCC-DI FGV'!$A$3:$D$158,4)))</f>
        <v>1044.6790000000001</v>
      </c>
      <c r="I2459" s="147">
        <f t="shared" ref="I2459:I2462" si="716">IF(F2459="","",IF(F2459&gt;$L$3,"",($L$2/H2459)-1))</f>
        <v>2.2246067930914659E-2</v>
      </c>
      <c r="J2459" s="148">
        <f t="shared" ref="J2459:J2462" si="717">IF(G2459="","",IF(F2459&gt;$L$3,G2459,G2459*(1+I2459)))</f>
        <v>1532.346855828441</v>
      </c>
    </row>
    <row r="2460" spans="2:11" x14ac:dyDescent="0.25">
      <c r="B2460" s="24"/>
      <c r="C2460" s="23"/>
      <c r="D2460" s="23"/>
      <c r="E2460" s="25"/>
      <c r="F2460" s="26"/>
      <c r="G2460" s="101"/>
      <c r="H2460" s="146" t="str">
        <f>IF(F2460="","",IF(F2460&gt;$L$3,"",VLOOKUP(F2460,'Índice de Preço  INCC-DI FGV'!$A$3:$D$158,4)))</f>
        <v/>
      </c>
      <c r="I2460" s="147" t="str">
        <f t="shared" si="716"/>
        <v/>
      </c>
      <c r="J2460" s="148" t="str">
        <f t="shared" si="717"/>
        <v/>
      </c>
    </row>
    <row r="2461" spans="2:11" x14ac:dyDescent="0.25">
      <c r="B2461" s="24"/>
      <c r="C2461" s="23"/>
      <c r="D2461" s="23"/>
      <c r="E2461" s="25"/>
      <c r="F2461" s="26"/>
      <c r="G2461" s="101"/>
      <c r="H2461" s="146" t="str">
        <f>IF(F2461="","",IF(F2461&gt;$L$3,"",VLOOKUP(F2461,'Índice de Preço  INCC-DI FGV'!$A$3:$D$158,4)))</f>
        <v/>
      </c>
      <c r="I2461" s="147" t="str">
        <f t="shared" si="716"/>
        <v/>
      </c>
      <c r="J2461" s="148" t="str">
        <f t="shared" si="717"/>
        <v/>
      </c>
    </row>
    <row r="2462" spans="2:11" x14ac:dyDescent="0.25">
      <c r="B2462" s="24"/>
      <c r="C2462" s="23"/>
      <c r="D2462" s="23"/>
      <c r="E2462" s="25"/>
      <c r="F2462" s="26"/>
      <c r="G2462" s="101"/>
      <c r="H2462" s="146" t="str">
        <f>IF(F2462="","",IF(F2462&gt;$L$3,"",VLOOKUP(F2462,'Índice de Preço  INCC-DI FGV'!$A$3:$D$158,4)))</f>
        <v/>
      </c>
      <c r="I2462" s="147" t="str">
        <f t="shared" si="716"/>
        <v/>
      </c>
      <c r="J2462" s="148" t="str">
        <f t="shared" si="717"/>
        <v/>
      </c>
    </row>
    <row r="2463" spans="2:11" x14ac:dyDescent="0.25">
      <c r="B2463" s="17" t="s">
        <v>22</v>
      </c>
      <c r="C2463" s="18"/>
      <c r="D2463" s="19"/>
      <c r="E2463" s="20"/>
      <c r="F2463" s="20"/>
      <c r="G2463" s="20"/>
      <c r="H2463" s="125" t="str">
        <f>IF(F2463="","",VLOOKUP(F2463,'Índice de Preço  INCC-DI FGV'!$A$3:$D$158,4))</f>
        <v/>
      </c>
      <c r="I2463" s="135" t="str">
        <f>IF(F2463="","",($L$2/H2463)-1)</f>
        <v/>
      </c>
      <c r="J2463" s="21"/>
    </row>
    <row r="2464" spans="2:11" ht="22.5" x14ac:dyDescent="0.25">
      <c r="B2464" s="7">
        <f>B2457+1</f>
        <v>352</v>
      </c>
      <c r="C2464" s="8" t="s">
        <v>691</v>
      </c>
      <c r="D2464" s="8"/>
      <c r="E2464" s="9" t="s">
        <v>130</v>
      </c>
      <c r="F2464" s="10"/>
      <c r="G2464" s="10">
        <f>IF(G2466="","Verificar",TRUNC(MEDIAN(G2466:G2469),2))</f>
        <v>6423.77</v>
      </c>
      <c r="H2464" s="123" t="str">
        <f>IF(F2464="","",VLOOKUP(F2464,'Índice de Preço  INCC-DI FGV'!$A$3:$D$158,4))</f>
        <v/>
      </c>
      <c r="I2464" s="133" t="str">
        <f>IF(F2464="","",($L$2/H2464)-1)</f>
        <v/>
      </c>
      <c r="J2464" s="11">
        <f>IF(J2466="","Verificar",TRUNC(MEDIAN(J2466:J2469),2))</f>
        <v>6566.67</v>
      </c>
      <c r="K2464" s="2">
        <f>COUNTA(C2466:C2470)</f>
        <v>1</v>
      </c>
    </row>
    <row r="2465" spans="2:11" x14ac:dyDescent="0.25">
      <c r="B2465" s="12" t="s">
        <v>10</v>
      </c>
      <c r="C2465" s="13" t="s">
        <v>11</v>
      </c>
      <c r="D2465" s="13" t="s">
        <v>12</v>
      </c>
      <c r="E2465" s="14" t="s">
        <v>13</v>
      </c>
      <c r="F2465" s="15" t="s">
        <v>14</v>
      </c>
      <c r="G2465" s="14" t="s">
        <v>7</v>
      </c>
      <c r="H2465" s="124"/>
      <c r="I2465" s="134"/>
      <c r="J2465" s="16"/>
    </row>
    <row r="2466" spans="2:11" x14ac:dyDescent="0.25">
      <c r="B2466" s="24" t="s">
        <v>1025</v>
      </c>
      <c r="C2466" s="23" t="s">
        <v>48</v>
      </c>
      <c r="D2466" s="23" t="s">
        <v>692</v>
      </c>
      <c r="E2466" s="25" t="s">
        <v>693</v>
      </c>
      <c r="F2466" s="26">
        <v>44791</v>
      </c>
      <c r="G2466" s="101">
        <v>6423.77</v>
      </c>
      <c r="H2466" s="146">
        <f>IF(F2466="","",IF(F2466&gt;$L$3,"",VLOOKUP(F2466,'Índice de Preço  INCC-DI FGV'!$A$3:$D$158,4)))</f>
        <v>1044.6790000000001</v>
      </c>
      <c r="I2466" s="147">
        <f t="shared" ref="I2466:I2469" si="718">IF(F2466="","",IF(F2466&gt;$L$3,"",($L$2/H2466)-1))</f>
        <v>2.2246067930914659E-2</v>
      </c>
      <c r="J2466" s="148">
        <f t="shared" ref="J2466:J2469" si="719">IF(G2466="","",IF(F2466&gt;$L$3,G2466,G2466*(1+I2466)))</f>
        <v>6566.6736237925725</v>
      </c>
    </row>
    <row r="2467" spans="2:11" x14ac:dyDescent="0.25">
      <c r="B2467" s="24"/>
      <c r="C2467" s="23"/>
      <c r="D2467" s="23"/>
      <c r="E2467" s="25"/>
      <c r="F2467" s="26"/>
      <c r="G2467" s="101"/>
      <c r="H2467" s="146" t="str">
        <f>IF(F2467="","",IF(F2467&gt;$L$3,"",VLOOKUP(F2467,'Índice de Preço  INCC-DI FGV'!$A$3:$D$158,4)))</f>
        <v/>
      </c>
      <c r="I2467" s="147" t="str">
        <f t="shared" si="718"/>
        <v/>
      </c>
      <c r="J2467" s="148" t="str">
        <f t="shared" si="719"/>
        <v/>
      </c>
    </row>
    <row r="2468" spans="2:11" x14ac:dyDescent="0.25">
      <c r="B2468" s="24"/>
      <c r="C2468" s="23"/>
      <c r="D2468" s="23"/>
      <c r="E2468" s="25"/>
      <c r="F2468" s="26"/>
      <c r="G2468" s="101"/>
      <c r="H2468" s="146" t="str">
        <f>IF(F2468="","",IF(F2468&gt;$L$3,"",VLOOKUP(F2468,'Índice de Preço  INCC-DI FGV'!$A$3:$D$158,4)))</f>
        <v/>
      </c>
      <c r="I2468" s="147" t="str">
        <f t="shared" si="718"/>
        <v/>
      </c>
      <c r="J2468" s="148" t="str">
        <f t="shared" si="719"/>
        <v/>
      </c>
    </row>
    <row r="2469" spans="2:11" x14ac:dyDescent="0.25">
      <c r="B2469" s="24"/>
      <c r="C2469" s="23"/>
      <c r="D2469" s="23"/>
      <c r="E2469" s="25"/>
      <c r="F2469" s="26"/>
      <c r="G2469" s="101"/>
      <c r="H2469" s="146" t="str">
        <f>IF(F2469="","",IF(F2469&gt;$L$3,"",VLOOKUP(F2469,'Índice de Preço  INCC-DI FGV'!$A$3:$D$158,4)))</f>
        <v/>
      </c>
      <c r="I2469" s="147" t="str">
        <f t="shared" si="718"/>
        <v/>
      </c>
      <c r="J2469" s="148" t="str">
        <f t="shared" si="719"/>
        <v/>
      </c>
    </row>
    <row r="2470" spans="2:11" x14ac:dyDescent="0.25">
      <c r="B2470" s="17" t="s">
        <v>22</v>
      </c>
      <c r="C2470" s="18"/>
      <c r="D2470" s="19"/>
      <c r="E2470" s="20"/>
      <c r="F2470" s="20"/>
      <c r="G2470" s="20"/>
      <c r="H2470" s="125" t="str">
        <f>IF(F2470="","",VLOOKUP(F2470,'Índice de Preço  INCC-DI FGV'!$A$3:$D$158,4))</f>
        <v/>
      </c>
      <c r="I2470" s="135" t="str">
        <f>IF(F2470="","",($L$2/H2470)-1)</f>
        <v/>
      </c>
      <c r="J2470" s="21"/>
    </row>
    <row r="2471" spans="2:11" x14ac:dyDescent="0.25">
      <c r="B2471" s="7">
        <f>B2464+1</f>
        <v>353</v>
      </c>
      <c r="C2471" s="8" t="s">
        <v>694</v>
      </c>
      <c r="D2471" s="8"/>
      <c r="E2471" s="9" t="s">
        <v>130</v>
      </c>
      <c r="F2471" s="10"/>
      <c r="G2471" s="10">
        <f>IF(G2473="","Verificar",TRUNC(MEDIAN(G2473:G2476),2))</f>
        <v>78.95</v>
      </c>
      <c r="H2471" s="123" t="str">
        <f>IF(F2471="","",VLOOKUP(F2471,'Índice de Preço  INCC-DI FGV'!$A$3:$D$158,4))</f>
        <v/>
      </c>
      <c r="I2471" s="133" t="str">
        <f>IF(F2471="","",($L$2/H2471)-1)</f>
        <v/>
      </c>
      <c r="J2471" s="11">
        <f>IF(J2473="","Verificar",TRUNC(MEDIAN(J2473:J2476),2))</f>
        <v>78.95</v>
      </c>
      <c r="K2471" s="2">
        <f>COUNTA(C2473:C2477)</f>
        <v>1</v>
      </c>
    </row>
    <row r="2472" spans="2:11" x14ac:dyDescent="0.25">
      <c r="B2472" s="12" t="s">
        <v>10</v>
      </c>
      <c r="C2472" s="13" t="s">
        <v>11</v>
      </c>
      <c r="D2472" s="13" t="s">
        <v>12</v>
      </c>
      <c r="E2472" s="14" t="s">
        <v>13</v>
      </c>
      <c r="F2472" s="15" t="s">
        <v>14</v>
      </c>
      <c r="G2472" s="14" t="s">
        <v>7</v>
      </c>
      <c r="H2472" s="124"/>
      <c r="I2472" s="134"/>
      <c r="J2472" s="16"/>
    </row>
    <row r="2473" spans="2:11" x14ac:dyDescent="0.25">
      <c r="B2473" s="24" t="s">
        <v>1047</v>
      </c>
      <c r="C2473" s="23" t="s">
        <v>1048</v>
      </c>
      <c r="D2473" s="23" t="s">
        <v>855</v>
      </c>
      <c r="E2473" s="25" t="s">
        <v>854</v>
      </c>
      <c r="F2473" s="26">
        <v>45113</v>
      </c>
      <c r="G2473" s="101">
        <v>78.95</v>
      </c>
      <c r="H2473" s="146" t="str">
        <f>IF(F2473="","",IF(F2473&gt;$L$3,"",VLOOKUP(F2473,'Índice de Preço  INCC-DI FGV'!$A$3:$D$158,4)))</f>
        <v/>
      </c>
      <c r="I2473" s="147" t="str">
        <f t="shared" ref="I2473:I2476" si="720">IF(F2473="","",IF(F2473&gt;$L$3,"",($L$2/H2473)-1))</f>
        <v/>
      </c>
      <c r="J2473" s="148">
        <f t="shared" ref="J2473:J2476" si="721">IF(G2473="","",IF(F2473&gt;$L$3,G2473,G2473*(1+I2473)))</f>
        <v>78.95</v>
      </c>
    </row>
    <row r="2474" spans="2:11" x14ac:dyDescent="0.25">
      <c r="B2474" s="24"/>
      <c r="C2474" s="23"/>
      <c r="D2474" s="23"/>
      <c r="E2474" s="25"/>
      <c r="F2474" s="26"/>
      <c r="G2474" s="101"/>
      <c r="H2474" s="146" t="str">
        <f>IF(F2474="","",IF(F2474&gt;$L$3,"",VLOOKUP(F2474,'Índice de Preço  INCC-DI FGV'!$A$3:$D$158,4)))</f>
        <v/>
      </c>
      <c r="I2474" s="147" t="str">
        <f t="shared" si="720"/>
        <v/>
      </c>
      <c r="J2474" s="148" t="str">
        <f t="shared" si="721"/>
        <v/>
      </c>
    </row>
    <row r="2475" spans="2:11" x14ac:dyDescent="0.25">
      <c r="B2475" s="24"/>
      <c r="C2475" s="23"/>
      <c r="D2475" s="23"/>
      <c r="E2475" s="25"/>
      <c r="F2475" s="26"/>
      <c r="G2475" s="101"/>
      <c r="H2475" s="146" t="str">
        <f>IF(F2475="","",IF(F2475&gt;$L$3,"",VLOOKUP(F2475,'Índice de Preço  INCC-DI FGV'!$A$3:$D$158,4)))</f>
        <v/>
      </c>
      <c r="I2475" s="147" t="str">
        <f t="shared" si="720"/>
        <v/>
      </c>
      <c r="J2475" s="148" t="str">
        <f t="shared" si="721"/>
        <v/>
      </c>
    </row>
    <row r="2476" spans="2:11" x14ac:dyDescent="0.25">
      <c r="B2476" s="24"/>
      <c r="C2476" s="23"/>
      <c r="D2476" s="23"/>
      <c r="E2476" s="25"/>
      <c r="F2476" s="26"/>
      <c r="G2476" s="101"/>
      <c r="H2476" s="146" t="str">
        <f>IF(F2476="","",IF(F2476&gt;$L$3,"",VLOOKUP(F2476,'Índice de Preço  INCC-DI FGV'!$A$3:$D$158,4)))</f>
        <v/>
      </c>
      <c r="I2476" s="147" t="str">
        <f t="shared" si="720"/>
        <v/>
      </c>
      <c r="J2476" s="148" t="str">
        <f t="shared" si="721"/>
        <v/>
      </c>
    </row>
    <row r="2477" spans="2:11" x14ac:dyDescent="0.25">
      <c r="B2477" s="17" t="s">
        <v>22</v>
      </c>
      <c r="C2477" s="18"/>
      <c r="D2477" s="19"/>
      <c r="E2477" s="20"/>
      <c r="F2477" s="20"/>
      <c r="G2477" s="20"/>
      <c r="H2477" s="125" t="str">
        <f>IF(F2477="","",VLOOKUP(F2477,'Índice de Preço  INCC-DI FGV'!$A$3:$D$158,4))</f>
        <v/>
      </c>
      <c r="I2477" s="135" t="str">
        <f>IF(F2477="","",($L$2/H2477)-1)</f>
        <v/>
      </c>
      <c r="J2477" s="21"/>
    </row>
    <row r="2478" spans="2:11" x14ac:dyDescent="0.25">
      <c r="B2478" s="7">
        <f>B2471+1</f>
        <v>354</v>
      </c>
      <c r="C2478" s="8" t="s">
        <v>695</v>
      </c>
      <c r="D2478" s="8"/>
      <c r="E2478" s="9" t="s">
        <v>130</v>
      </c>
      <c r="F2478" s="10"/>
      <c r="G2478" s="10">
        <f>IF(G2480="","Verificar",TRUNC(MEDIAN(G2480:G2483),2))</f>
        <v>8.9700000000000006</v>
      </c>
      <c r="H2478" s="123" t="str">
        <f>IF(F2478="","",VLOOKUP(F2478,'Índice de Preço  INCC-DI FGV'!$A$3:$D$158,4))</f>
        <v/>
      </c>
      <c r="I2478" s="133" t="str">
        <f>IF(F2478="","",($L$2/H2478)-1)</f>
        <v/>
      </c>
      <c r="J2478" s="11">
        <f>IF(J2480="","Verificar",TRUNC(MEDIAN(J2480:J2483),2))</f>
        <v>8.9700000000000006</v>
      </c>
      <c r="K2478" s="2">
        <f>COUNTA(C2480:C2484)</f>
        <v>1</v>
      </c>
    </row>
    <row r="2479" spans="2:11" x14ac:dyDescent="0.25">
      <c r="B2479" s="12" t="s">
        <v>10</v>
      </c>
      <c r="C2479" s="13" t="s">
        <v>11</v>
      </c>
      <c r="D2479" s="13" t="s">
        <v>12</v>
      </c>
      <c r="E2479" s="14" t="s">
        <v>13</v>
      </c>
      <c r="F2479" s="15" t="s">
        <v>14</v>
      </c>
      <c r="G2479" s="14" t="s">
        <v>7</v>
      </c>
      <c r="H2479" s="124"/>
      <c r="I2479" s="134"/>
      <c r="J2479" s="16"/>
    </row>
    <row r="2480" spans="2:11" x14ac:dyDescent="0.25">
      <c r="B2480" s="24" t="s">
        <v>1047</v>
      </c>
      <c r="C2480" s="23" t="s">
        <v>1048</v>
      </c>
      <c r="D2480" s="23" t="s">
        <v>855</v>
      </c>
      <c r="E2480" s="25" t="s">
        <v>854</v>
      </c>
      <c r="F2480" s="26">
        <v>45113</v>
      </c>
      <c r="G2480" s="101">
        <v>8.9700000000000006</v>
      </c>
      <c r="H2480" s="146" t="str">
        <f>IF(F2480="","",IF(F2480&gt;$L$3,"",VLOOKUP(F2480,'Índice de Preço  INCC-DI FGV'!$A$3:$D$158,4)))</f>
        <v/>
      </c>
      <c r="I2480" s="147" t="str">
        <f t="shared" ref="I2480:I2483" si="722">IF(F2480="","",IF(F2480&gt;$L$3,"",($L$2/H2480)-1))</f>
        <v/>
      </c>
      <c r="J2480" s="148">
        <f t="shared" ref="J2480:J2483" si="723">IF(G2480="","",IF(F2480&gt;$L$3,G2480,G2480*(1+I2480)))</f>
        <v>8.9700000000000006</v>
      </c>
    </row>
    <row r="2481" spans="2:11" x14ac:dyDescent="0.25">
      <c r="B2481" s="24"/>
      <c r="C2481" s="23"/>
      <c r="D2481" s="23"/>
      <c r="E2481" s="25"/>
      <c r="F2481" s="26"/>
      <c r="G2481" s="101"/>
      <c r="H2481" s="146" t="str">
        <f>IF(F2481="","",IF(F2481&gt;$L$3,"",VLOOKUP(F2481,'Índice de Preço  INCC-DI FGV'!$A$3:$D$158,4)))</f>
        <v/>
      </c>
      <c r="I2481" s="147" t="str">
        <f t="shared" si="722"/>
        <v/>
      </c>
      <c r="J2481" s="148" t="str">
        <f t="shared" si="723"/>
        <v/>
      </c>
    </row>
    <row r="2482" spans="2:11" x14ac:dyDescent="0.25">
      <c r="B2482" s="24"/>
      <c r="C2482" s="23"/>
      <c r="D2482" s="23"/>
      <c r="E2482" s="25"/>
      <c r="F2482" s="26"/>
      <c r="G2482" s="101"/>
      <c r="H2482" s="146" t="str">
        <f>IF(F2482="","",IF(F2482&gt;$L$3,"",VLOOKUP(F2482,'Índice de Preço  INCC-DI FGV'!$A$3:$D$158,4)))</f>
        <v/>
      </c>
      <c r="I2482" s="147" t="str">
        <f t="shared" si="722"/>
        <v/>
      </c>
      <c r="J2482" s="148" t="str">
        <f t="shared" si="723"/>
        <v/>
      </c>
    </row>
    <row r="2483" spans="2:11" x14ac:dyDescent="0.25">
      <c r="B2483" s="24"/>
      <c r="C2483" s="23"/>
      <c r="D2483" s="23"/>
      <c r="E2483" s="25"/>
      <c r="F2483" s="26"/>
      <c r="G2483" s="101"/>
      <c r="H2483" s="146" t="str">
        <f>IF(F2483="","",IF(F2483&gt;$L$3,"",VLOOKUP(F2483,'Índice de Preço  INCC-DI FGV'!$A$3:$D$158,4)))</f>
        <v/>
      </c>
      <c r="I2483" s="147" t="str">
        <f t="shared" si="722"/>
        <v/>
      </c>
      <c r="J2483" s="148" t="str">
        <f t="shared" si="723"/>
        <v/>
      </c>
    </row>
    <row r="2484" spans="2:11" x14ac:dyDescent="0.25">
      <c r="B2484" s="17" t="s">
        <v>22</v>
      </c>
      <c r="C2484" s="18"/>
      <c r="D2484" s="19"/>
      <c r="E2484" s="20"/>
      <c r="F2484" s="20"/>
      <c r="G2484" s="20"/>
      <c r="H2484" s="125" t="str">
        <f>IF(F2484="","",VLOOKUP(F2484,'Índice de Preço  INCC-DI FGV'!$A$3:$D$158,4))</f>
        <v/>
      </c>
      <c r="I2484" s="135" t="str">
        <f>IF(F2484="","",($L$2/H2484)-1)</f>
        <v/>
      </c>
      <c r="J2484" s="21"/>
    </row>
    <row r="2485" spans="2:11" x14ac:dyDescent="0.25">
      <c r="B2485" s="7">
        <f>B2478+1</f>
        <v>355</v>
      </c>
      <c r="C2485" s="8" t="s">
        <v>696</v>
      </c>
      <c r="D2485" s="8"/>
      <c r="E2485" s="9" t="s">
        <v>130</v>
      </c>
      <c r="F2485" s="10"/>
      <c r="G2485" s="10">
        <f>IF(G2487="","Verificar",TRUNC(MEDIAN(G2487:G2490),2))</f>
        <v>12.4</v>
      </c>
      <c r="H2485" s="123" t="str">
        <f>IF(F2485="","",VLOOKUP(F2485,'Índice de Preço  INCC-DI FGV'!$A$3:$D$158,4))</f>
        <v/>
      </c>
      <c r="I2485" s="133" t="str">
        <f>IF(F2485="","",($L$2/H2485)-1)</f>
        <v/>
      </c>
      <c r="J2485" s="11">
        <f>IF(J2487="","Verificar",TRUNC(MEDIAN(J2487:J2490),2))</f>
        <v>12.68</v>
      </c>
      <c r="K2485" s="2">
        <f>COUNTA(C2487:C2491)</f>
        <v>3</v>
      </c>
    </row>
    <row r="2486" spans="2:11" x14ac:dyDescent="0.25">
      <c r="B2486" s="12" t="s">
        <v>10</v>
      </c>
      <c r="C2486" s="13" t="s">
        <v>11</v>
      </c>
      <c r="D2486" s="13" t="s">
        <v>12</v>
      </c>
      <c r="E2486" s="14" t="s">
        <v>13</v>
      </c>
      <c r="F2486" s="15" t="s">
        <v>14</v>
      </c>
      <c r="G2486" s="14" t="s">
        <v>7</v>
      </c>
      <c r="H2486" s="124"/>
      <c r="I2486" s="134"/>
      <c r="J2486" s="16"/>
    </row>
    <row r="2487" spans="2:11" x14ac:dyDescent="0.25">
      <c r="B2487" s="22" t="s">
        <v>1023</v>
      </c>
      <c r="C2487" s="23" t="s">
        <v>581</v>
      </c>
      <c r="D2487" s="25" t="s">
        <v>853</v>
      </c>
      <c r="E2487" s="25" t="s">
        <v>852</v>
      </c>
      <c r="F2487" s="26">
        <v>44767</v>
      </c>
      <c r="G2487" s="101">
        <v>10.31</v>
      </c>
      <c r="H2487" s="146">
        <f>IF(F2487="","",IF(F2487&gt;$L$3,"",VLOOKUP(F2487,'Índice de Preço  INCC-DI FGV'!$A$3:$D$158,4)))</f>
        <v>1043.76</v>
      </c>
      <c r="I2487" s="147">
        <f t="shared" ref="I2487:I2490" si="724">IF(F2487="","",IF(F2487&gt;$L$3,"",($L$2/H2487)-1))</f>
        <v>2.3146125546102736E-2</v>
      </c>
      <c r="J2487" s="148">
        <f t="shared" ref="J2487:J2490" si="725">IF(G2487="","",IF(F2487&gt;$L$3,G2487,G2487*(1+I2487)))</f>
        <v>10.54863655438032</v>
      </c>
    </row>
    <row r="2488" spans="2:11" x14ac:dyDescent="0.25">
      <c r="B2488" s="24" t="s">
        <v>858</v>
      </c>
      <c r="C2488" s="23" t="s">
        <v>61</v>
      </c>
      <c r="D2488" s="23" t="s">
        <v>857</v>
      </c>
      <c r="E2488" s="25" t="s">
        <v>856</v>
      </c>
      <c r="F2488" s="26">
        <v>44768</v>
      </c>
      <c r="G2488" s="101">
        <v>13.53</v>
      </c>
      <c r="H2488" s="146">
        <f>IF(F2488="","",IF(F2488&gt;$L$3,"",VLOOKUP(F2488,'Índice de Preço  INCC-DI FGV'!$A$3:$D$158,4)))</f>
        <v>1043.76</v>
      </c>
      <c r="I2488" s="147">
        <f t="shared" si="724"/>
        <v>2.3146125546102736E-2</v>
      </c>
      <c r="J2488" s="148">
        <f t="shared" si="725"/>
        <v>13.843167078638769</v>
      </c>
    </row>
    <row r="2489" spans="2:11" x14ac:dyDescent="0.25">
      <c r="B2489" s="24" t="s">
        <v>1047</v>
      </c>
      <c r="C2489" s="23" t="s">
        <v>1048</v>
      </c>
      <c r="D2489" s="23" t="s">
        <v>855</v>
      </c>
      <c r="E2489" s="25" t="s">
        <v>854</v>
      </c>
      <c r="F2489" s="26">
        <v>44767</v>
      </c>
      <c r="G2489" s="101">
        <v>12.4</v>
      </c>
      <c r="H2489" s="146">
        <f>IF(F2489="","",IF(F2489&gt;$L$3,"",VLOOKUP(F2489,'Índice de Preço  INCC-DI FGV'!$A$3:$D$158,4)))</f>
        <v>1043.76</v>
      </c>
      <c r="I2489" s="147">
        <f t="shared" si="724"/>
        <v>2.3146125546102736E-2</v>
      </c>
      <c r="J2489" s="148">
        <f t="shared" si="725"/>
        <v>12.687011956771673</v>
      </c>
    </row>
    <row r="2490" spans="2:11" x14ac:dyDescent="0.25">
      <c r="B2490" s="24"/>
      <c r="C2490" s="23"/>
      <c r="D2490" s="23"/>
      <c r="E2490" s="25"/>
      <c r="F2490" s="26"/>
      <c r="G2490" s="101"/>
      <c r="H2490" s="146" t="str">
        <f>IF(F2490="","",IF(F2490&gt;$L$3,"",VLOOKUP(F2490,'Índice de Preço  INCC-DI FGV'!$A$3:$D$158,4)))</f>
        <v/>
      </c>
      <c r="I2490" s="147" t="str">
        <f t="shared" si="724"/>
        <v/>
      </c>
      <c r="J2490" s="148" t="str">
        <f t="shared" si="725"/>
        <v/>
      </c>
    </row>
    <row r="2491" spans="2:11" x14ac:dyDescent="0.25">
      <c r="B2491" s="17" t="s">
        <v>22</v>
      </c>
      <c r="C2491" s="18"/>
      <c r="D2491" s="19"/>
      <c r="E2491" s="20"/>
      <c r="F2491" s="20"/>
      <c r="G2491" s="20"/>
      <c r="H2491" s="125" t="str">
        <f>IF(F2491="","",VLOOKUP(F2491,'Índice de Preço  INCC-DI FGV'!$A$3:$D$158,4))</f>
        <v/>
      </c>
      <c r="I2491" s="135" t="str">
        <f>IF(F2491="","",($L$2/H2491)-1)</f>
        <v/>
      </c>
      <c r="J2491" s="21"/>
    </row>
    <row r="2492" spans="2:11" x14ac:dyDescent="0.25">
      <c r="B2492" s="7">
        <f>B2485+1</f>
        <v>356</v>
      </c>
      <c r="C2492" s="8" t="s">
        <v>697</v>
      </c>
      <c r="D2492" s="8"/>
      <c r="E2492" s="9" t="s">
        <v>130</v>
      </c>
      <c r="F2492" s="10"/>
      <c r="G2492" s="10">
        <f>IF(G2494="","Verificar",TRUNC(MEDIAN(G2494:G2497),2))</f>
        <v>11.63</v>
      </c>
      <c r="H2492" s="123" t="str">
        <f>IF(F2492="","",VLOOKUP(F2492,'Índice de Preço  INCC-DI FGV'!$A$3:$D$158,4))</f>
        <v/>
      </c>
      <c r="I2492" s="133" t="str">
        <f>IF(F2492="","",($L$2/H2492)-1)</f>
        <v/>
      </c>
      <c r="J2492" s="11">
        <f>IF(J2494="","Verificar",TRUNC(MEDIAN(J2494:J2497),2))</f>
        <v>11.89</v>
      </c>
      <c r="K2492" s="2">
        <f>COUNTA(C2494:C2498)</f>
        <v>3</v>
      </c>
    </row>
    <row r="2493" spans="2:11" x14ac:dyDescent="0.25">
      <c r="B2493" s="12" t="s">
        <v>10</v>
      </c>
      <c r="C2493" s="13" t="s">
        <v>11</v>
      </c>
      <c r="D2493" s="13" t="s">
        <v>12</v>
      </c>
      <c r="E2493" s="14" t="s">
        <v>13</v>
      </c>
      <c r="F2493" s="15" t="s">
        <v>14</v>
      </c>
      <c r="G2493" s="14" t="s">
        <v>7</v>
      </c>
      <c r="H2493" s="124"/>
      <c r="I2493" s="134"/>
      <c r="J2493" s="16"/>
    </row>
    <row r="2494" spans="2:11" x14ac:dyDescent="0.25">
      <c r="B2494" s="24" t="s">
        <v>1047</v>
      </c>
      <c r="C2494" s="23" t="s">
        <v>1048</v>
      </c>
      <c r="D2494" s="23" t="s">
        <v>855</v>
      </c>
      <c r="E2494" s="25" t="s">
        <v>854</v>
      </c>
      <c r="F2494" s="26">
        <v>44767</v>
      </c>
      <c r="G2494" s="101">
        <v>11.63</v>
      </c>
      <c r="H2494" s="146">
        <f>IF(F2494="","",IF(F2494&gt;$L$3,"",VLOOKUP(F2494,'Índice de Preço  INCC-DI FGV'!$A$3:$D$158,4)))</f>
        <v>1043.76</v>
      </c>
      <c r="I2494" s="147">
        <f t="shared" ref="I2494:I2497" si="726">IF(F2494="","",IF(F2494&gt;$L$3,"",($L$2/H2494)-1))</f>
        <v>2.3146125546102736E-2</v>
      </c>
      <c r="J2494" s="148">
        <f t="shared" ref="J2494:J2497" si="727">IF(G2494="","",IF(F2494&gt;$L$3,G2494,G2494*(1+I2494)))</f>
        <v>11.899189440101175</v>
      </c>
    </row>
    <row r="2495" spans="2:11" x14ac:dyDescent="0.25">
      <c r="B2495" s="24" t="s">
        <v>858</v>
      </c>
      <c r="C2495" s="23" t="s">
        <v>61</v>
      </c>
      <c r="D2495" s="23" t="s">
        <v>857</v>
      </c>
      <c r="E2495" s="25" t="s">
        <v>856</v>
      </c>
      <c r="F2495" s="26">
        <v>44768</v>
      </c>
      <c r="G2495" s="101">
        <v>12.7</v>
      </c>
      <c r="H2495" s="146">
        <f>IF(F2495="","",IF(F2495&gt;$L$3,"",VLOOKUP(F2495,'Índice de Preço  INCC-DI FGV'!$A$3:$D$158,4)))</f>
        <v>1043.76</v>
      </c>
      <c r="I2495" s="147">
        <f t="shared" si="726"/>
        <v>2.3146125546102736E-2</v>
      </c>
      <c r="J2495" s="148">
        <f t="shared" si="727"/>
        <v>12.993955794435504</v>
      </c>
    </row>
    <row r="2496" spans="2:11" x14ac:dyDescent="0.25">
      <c r="B2496" s="22" t="s">
        <v>1023</v>
      </c>
      <c r="C2496" s="23" t="s">
        <v>581</v>
      </c>
      <c r="D2496" s="25" t="s">
        <v>853</v>
      </c>
      <c r="E2496" s="25" t="s">
        <v>852</v>
      </c>
      <c r="F2496" s="26">
        <v>44767</v>
      </c>
      <c r="G2496" s="101">
        <v>9.68</v>
      </c>
      <c r="H2496" s="146">
        <f>IF(F2496="","",IF(F2496&gt;$L$3,"",VLOOKUP(F2496,'Índice de Preço  INCC-DI FGV'!$A$3:$D$158,4)))</f>
        <v>1043.76</v>
      </c>
      <c r="I2496" s="147">
        <f t="shared" si="726"/>
        <v>2.3146125546102736E-2</v>
      </c>
      <c r="J2496" s="148">
        <f t="shared" si="727"/>
        <v>9.9040544952862746</v>
      </c>
    </row>
    <row r="2497" spans="2:11" x14ac:dyDescent="0.25">
      <c r="B2497" s="22"/>
      <c r="C2497" s="23"/>
      <c r="D2497" s="25"/>
      <c r="E2497" s="25"/>
      <c r="F2497" s="26"/>
      <c r="G2497" s="101"/>
      <c r="H2497" s="146" t="str">
        <f>IF(F2497="","",IF(F2497&gt;$L$3,"",VLOOKUP(F2497,'Índice de Preço  INCC-DI FGV'!$A$3:$D$158,4)))</f>
        <v/>
      </c>
      <c r="I2497" s="147" t="str">
        <f t="shared" si="726"/>
        <v/>
      </c>
      <c r="J2497" s="148" t="str">
        <f t="shared" si="727"/>
        <v/>
      </c>
    </row>
    <row r="2498" spans="2:11" x14ac:dyDescent="0.25">
      <c r="B2498" s="17" t="s">
        <v>22</v>
      </c>
      <c r="C2498" s="18"/>
      <c r="D2498" s="19"/>
      <c r="E2498" s="20"/>
      <c r="F2498" s="20"/>
      <c r="G2498" s="20"/>
      <c r="H2498" s="125" t="str">
        <f>IF(F2498="","",VLOOKUP(F2498,'Índice de Preço  INCC-DI FGV'!$A$3:$D$158,4))</f>
        <v/>
      </c>
      <c r="I2498" s="135" t="str">
        <f>IF(F2498="","",($L$2/H2498)-1)</f>
        <v/>
      </c>
      <c r="J2498" s="21"/>
    </row>
    <row r="2499" spans="2:11" x14ac:dyDescent="0.25">
      <c r="B2499" s="7">
        <f>B2492+1</f>
        <v>357</v>
      </c>
      <c r="C2499" s="8" t="s">
        <v>698</v>
      </c>
      <c r="D2499" s="8"/>
      <c r="E2499" s="9" t="s">
        <v>130</v>
      </c>
      <c r="F2499" s="10"/>
      <c r="G2499" s="10">
        <f>IF(G2501="","Verificar",TRUNC(MEDIAN(G2501:G2504),2))</f>
        <v>92.25</v>
      </c>
      <c r="H2499" s="123" t="str">
        <f>IF(F2499="","",VLOOKUP(F2499,'Índice de Preço  INCC-DI FGV'!$A$3:$D$158,4))</f>
        <v/>
      </c>
      <c r="I2499" s="133" t="str">
        <f>IF(F2499="","",($L$2/H2499)-1)</f>
        <v/>
      </c>
      <c r="J2499" s="11">
        <f>IF(J2501="","Verificar",TRUNC(MEDIAN(J2501:J2504),2))</f>
        <v>94.38</v>
      </c>
      <c r="K2499" s="2">
        <f>COUNTA(C2501:C2505)</f>
        <v>3</v>
      </c>
    </row>
    <row r="2500" spans="2:11" x14ac:dyDescent="0.25">
      <c r="B2500" s="12" t="s">
        <v>10</v>
      </c>
      <c r="C2500" s="13" t="s">
        <v>11</v>
      </c>
      <c r="D2500" s="13" t="s">
        <v>12</v>
      </c>
      <c r="E2500" s="14" t="s">
        <v>13</v>
      </c>
      <c r="F2500" s="15" t="s">
        <v>14</v>
      </c>
      <c r="G2500" s="14" t="s">
        <v>7</v>
      </c>
      <c r="H2500" s="124"/>
      <c r="I2500" s="134"/>
      <c r="J2500" s="16"/>
    </row>
    <row r="2501" spans="2:11" x14ac:dyDescent="0.25">
      <c r="B2501" s="22" t="s">
        <v>1023</v>
      </c>
      <c r="C2501" s="23" t="s">
        <v>581</v>
      </c>
      <c r="D2501" s="25" t="s">
        <v>853</v>
      </c>
      <c r="E2501" s="25" t="s">
        <v>852</v>
      </c>
      <c r="F2501" s="26">
        <v>44767</v>
      </c>
      <c r="G2501" s="101">
        <v>76.78</v>
      </c>
      <c r="H2501" s="146">
        <f>IF(F2501="","",IF(F2501&gt;$L$3,"",VLOOKUP(F2501,'Índice de Preço  INCC-DI FGV'!$A$3:$D$158,4)))</f>
        <v>1043.76</v>
      </c>
      <c r="I2501" s="147">
        <f t="shared" ref="I2501:I2504" si="728">IF(F2501="","",IF(F2501&gt;$L$3,"",($L$2/H2501)-1))</f>
        <v>2.3146125546102736E-2</v>
      </c>
      <c r="J2501" s="148">
        <f t="shared" ref="J2501:J2504" si="729">IF(G2501="","",IF(F2501&gt;$L$3,G2501,G2501*(1+I2501)))</f>
        <v>78.557159519429774</v>
      </c>
    </row>
    <row r="2502" spans="2:11" x14ac:dyDescent="0.25">
      <c r="B2502" s="24" t="s">
        <v>858</v>
      </c>
      <c r="C2502" s="23" t="s">
        <v>61</v>
      </c>
      <c r="D2502" s="23" t="s">
        <v>857</v>
      </c>
      <c r="E2502" s="25" t="s">
        <v>856</v>
      </c>
      <c r="F2502" s="26">
        <v>44768</v>
      </c>
      <c r="G2502" s="101">
        <v>100.74</v>
      </c>
      <c r="H2502" s="146">
        <f>IF(F2502="","",IF(F2502&gt;$L$3,"",VLOOKUP(F2502,'Índice de Preço  INCC-DI FGV'!$A$3:$D$158,4)))</f>
        <v>1043.76</v>
      </c>
      <c r="I2502" s="147">
        <f t="shared" si="728"/>
        <v>2.3146125546102736E-2</v>
      </c>
      <c r="J2502" s="148">
        <f t="shared" si="729"/>
        <v>103.07174068751438</v>
      </c>
    </row>
    <row r="2503" spans="2:11" x14ac:dyDescent="0.25">
      <c r="B2503" s="24" t="s">
        <v>1047</v>
      </c>
      <c r="C2503" s="23" t="s">
        <v>1048</v>
      </c>
      <c r="D2503" s="23" t="s">
        <v>855</v>
      </c>
      <c r="E2503" s="25" t="s">
        <v>854</v>
      </c>
      <c r="F2503" s="26">
        <v>44767</v>
      </c>
      <c r="G2503" s="101">
        <v>92.25</v>
      </c>
      <c r="H2503" s="146">
        <f>IF(F2503="","",IF(F2503&gt;$L$3,"",VLOOKUP(F2503,'Índice de Preço  INCC-DI FGV'!$A$3:$D$158,4)))</f>
        <v>1043.76</v>
      </c>
      <c r="I2503" s="147">
        <f t="shared" si="728"/>
        <v>2.3146125546102736E-2</v>
      </c>
      <c r="J2503" s="148">
        <f t="shared" si="729"/>
        <v>94.385230081627981</v>
      </c>
    </row>
    <row r="2504" spans="2:11" x14ac:dyDescent="0.25">
      <c r="B2504" s="24"/>
      <c r="C2504" s="23"/>
      <c r="D2504" s="23"/>
      <c r="E2504" s="25"/>
      <c r="F2504" s="26"/>
      <c r="G2504" s="101"/>
      <c r="H2504" s="146" t="str">
        <f>IF(F2504="","",IF(F2504&gt;$L$3,"",VLOOKUP(F2504,'Índice de Preço  INCC-DI FGV'!$A$3:$D$158,4)))</f>
        <v/>
      </c>
      <c r="I2504" s="147" t="str">
        <f t="shared" si="728"/>
        <v/>
      </c>
      <c r="J2504" s="148" t="str">
        <f t="shared" si="729"/>
        <v/>
      </c>
    </row>
    <row r="2505" spans="2:11" x14ac:dyDescent="0.25">
      <c r="B2505" s="17" t="s">
        <v>22</v>
      </c>
      <c r="C2505" s="18"/>
      <c r="D2505" s="19"/>
      <c r="E2505" s="20"/>
      <c r="F2505" s="20"/>
      <c r="G2505" s="20"/>
      <c r="H2505" s="125" t="str">
        <f>IF(F2505="","",VLOOKUP(F2505,'Índice de Preço  INCC-DI FGV'!$A$3:$D$158,4))</f>
        <v/>
      </c>
      <c r="I2505" s="135" t="str">
        <f>IF(F2505="","",($L$2/H2505)-1)</f>
        <v/>
      </c>
      <c r="J2505" s="21"/>
    </row>
    <row r="2506" spans="2:11" x14ac:dyDescent="0.25">
      <c r="B2506" s="7">
        <f>B2499+1</f>
        <v>358</v>
      </c>
      <c r="C2506" s="8" t="s">
        <v>699</v>
      </c>
      <c r="D2506" s="8"/>
      <c r="E2506" s="9" t="s">
        <v>130</v>
      </c>
      <c r="F2506" s="10"/>
      <c r="G2506" s="10">
        <f>IF(G2508="","Verificar",TRUNC(MEDIAN(G2508:G2511),2))</f>
        <v>4.17</v>
      </c>
      <c r="H2506" s="123" t="str">
        <f>IF(F2506="","",VLOOKUP(F2506,'Índice de Preço  INCC-DI FGV'!$A$3:$D$158,4))</f>
        <v/>
      </c>
      <c r="I2506" s="133" t="str">
        <f>IF(F2506="","",($L$2/H2506)-1)</f>
        <v/>
      </c>
      <c r="J2506" s="11">
        <f>IF(J2508="","Verificar",TRUNC(MEDIAN(J2508:J2511),2))</f>
        <v>5.52</v>
      </c>
      <c r="K2506" s="2">
        <f>COUNTA(C2508:C2511)</f>
        <v>2</v>
      </c>
    </row>
    <row r="2507" spans="2:11" x14ac:dyDescent="0.25">
      <c r="B2507" s="12" t="s">
        <v>10</v>
      </c>
      <c r="C2507" s="13" t="s">
        <v>11</v>
      </c>
      <c r="D2507" s="13" t="s">
        <v>12</v>
      </c>
      <c r="E2507" s="14" t="s">
        <v>13</v>
      </c>
      <c r="F2507" s="15" t="s">
        <v>14</v>
      </c>
      <c r="G2507" s="14" t="s">
        <v>7</v>
      </c>
      <c r="H2507" s="124"/>
      <c r="I2507" s="134"/>
      <c r="J2507" s="16"/>
    </row>
    <row r="2508" spans="2:11" x14ac:dyDescent="0.25">
      <c r="B2508" s="24"/>
      <c r="C2508" s="23" t="s">
        <v>700</v>
      </c>
      <c r="D2508" s="23" t="s">
        <v>838</v>
      </c>
      <c r="E2508" s="25"/>
      <c r="F2508" s="26">
        <v>44044</v>
      </c>
      <c r="G2508" s="101">
        <v>4.05</v>
      </c>
      <c r="H2508" s="146">
        <f>IF(F2508="","",IF(F2508&gt;$L$3,"",VLOOKUP(F2508,'Índice de Preço  INCC-DI FGV'!$A$3:$D$158,4)))</f>
        <v>805.35599999999999</v>
      </c>
      <c r="I2508" s="147">
        <f t="shared" ref="I2508:I2511" si="730">IF(F2508="","",IF(F2508&gt;$L$3,"",($L$2/H2508)-1))</f>
        <v>0.32602103914293812</v>
      </c>
      <c r="J2508" s="148">
        <f t="shared" ref="J2508:J2511" si="731">IF(G2508="","",IF(F2508&gt;$L$3,G2508,G2508*(1+I2508)))</f>
        <v>5.3703852085288988</v>
      </c>
    </row>
    <row r="2509" spans="2:11" x14ac:dyDescent="0.25">
      <c r="B2509" s="24" t="s">
        <v>347</v>
      </c>
      <c r="C2509" s="23" t="s">
        <v>701</v>
      </c>
      <c r="D2509" s="23"/>
      <c r="E2509" s="25"/>
      <c r="F2509" s="26">
        <v>44044</v>
      </c>
      <c r="G2509" s="101">
        <v>4.29</v>
      </c>
      <c r="H2509" s="146">
        <f>IF(F2509="","",IF(F2509&gt;$L$3,"",VLOOKUP(F2509,'Índice de Preço  INCC-DI FGV'!$A$3:$D$158,4)))</f>
        <v>805.35599999999999</v>
      </c>
      <c r="I2509" s="147">
        <f t="shared" si="730"/>
        <v>0.32602103914293812</v>
      </c>
      <c r="J2509" s="148">
        <f t="shared" si="731"/>
        <v>5.6886302579232044</v>
      </c>
    </row>
    <row r="2510" spans="2:11" x14ac:dyDescent="0.25">
      <c r="B2510" s="24"/>
      <c r="C2510" s="23"/>
      <c r="D2510" s="23"/>
      <c r="E2510" s="25"/>
      <c r="F2510" s="26"/>
      <c r="G2510" s="101"/>
      <c r="H2510" s="146" t="str">
        <f>IF(F2510="","",IF(F2510&gt;$L$3,"",VLOOKUP(F2510,'Índice de Preço  INCC-DI FGV'!$A$3:$D$158,4)))</f>
        <v/>
      </c>
      <c r="I2510" s="147" t="str">
        <f t="shared" si="730"/>
        <v/>
      </c>
      <c r="J2510" s="148" t="str">
        <f t="shared" si="731"/>
        <v/>
      </c>
    </row>
    <row r="2511" spans="2:11" x14ac:dyDescent="0.25">
      <c r="B2511" s="17"/>
      <c r="C2511" s="18"/>
      <c r="D2511" s="19"/>
      <c r="E2511" s="20"/>
      <c r="F2511" s="20"/>
      <c r="G2511" s="20"/>
      <c r="H2511" s="146" t="str">
        <f>IF(F2511="","",IF(F2511&gt;$L$3,"",VLOOKUP(F2511,'Índice de Preço  INCC-DI FGV'!$A$3:$D$158,4)))</f>
        <v/>
      </c>
      <c r="I2511" s="147" t="str">
        <f t="shared" si="730"/>
        <v/>
      </c>
      <c r="J2511" s="148" t="str">
        <f t="shared" si="731"/>
        <v/>
      </c>
    </row>
    <row r="2512" spans="2:11" x14ac:dyDescent="0.25">
      <c r="B2512" s="17" t="s">
        <v>22</v>
      </c>
      <c r="C2512" s="18"/>
      <c r="D2512" s="19"/>
      <c r="E2512" s="20"/>
      <c r="F2512" s="20"/>
      <c r="G2512" s="20"/>
      <c r="H2512" s="125" t="str">
        <f>IF(F2512="","",VLOOKUP(F2512,'Índice de Preço  INCC-DI FGV'!$A$3:$D$158,4))</f>
        <v/>
      </c>
      <c r="I2512" s="135" t="str">
        <f>IF(F2512="","",($L$2/H2512)-1)</f>
        <v/>
      </c>
      <c r="J2512" s="21"/>
    </row>
    <row r="2513" spans="2:11" x14ac:dyDescent="0.25">
      <c r="B2513" s="7">
        <f>B2506+1</f>
        <v>359</v>
      </c>
      <c r="C2513" s="8" t="s">
        <v>702</v>
      </c>
      <c r="D2513" s="8"/>
      <c r="E2513" s="9" t="s">
        <v>130</v>
      </c>
      <c r="F2513" s="10"/>
      <c r="G2513" s="10">
        <f>IF(G2515="","Verificar",TRUNC(MEDIAN(G2515:G2518),2))</f>
        <v>3.42</v>
      </c>
      <c r="H2513" s="123" t="str">
        <f>IF(F2513="","",VLOOKUP(F2513,'Índice de Preço  INCC-DI FGV'!$A$3:$D$158,4))</f>
        <v/>
      </c>
      <c r="I2513" s="133" t="str">
        <f>IF(F2513="","",($L$2/H2513)-1)</f>
        <v/>
      </c>
      <c r="J2513" s="11">
        <f>IF(J2515="","Verificar",TRUNC(MEDIAN(J2515:J2518),2))</f>
        <v>4.53</v>
      </c>
      <c r="K2513" s="2">
        <f>COUNTA(C2515:C2519)</f>
        <v>2</v>
      </c>
    </row>
    <row r="2514" spans="2:11" x14ac:dyDescent="0.25">
      <c r="B2514" s="12" t="s">
        <v>10</v>
      </c>
      <c r="C2514" s="13" t="s">
        <v>11</v>
      </c>
      <c r="D2514" s="13" t="s">
        <v>12</v>
      </c>
      <c r="E2514" s="14" t="s">
        <v>13</v>
      </c>
      <c r="F2514" s="15" t="s">
        <v>14</v>
      </c>
      <c r="G2514" s="14" t="s">
        <v>7</v>
      </c>
      <c r="H2514" s="124"/>
      <c r="I2514" s="134"/>
      <c r="J2514" s="16"/>
    </row>
    <row r="2515" spans="2:11" x14ac:dyDescent="0.25">
      <c r="B2515" s="24"/>
      <c r="C2515" s="23" t="s">
        <v>700</v>
      </c>
      <c r="D2515" s="23" t="s">
        <v>838</v>
      </c>
      <c r="E2515" s="25"/>
      <c r="F2515" s="26">
        <v>44044</v>
      </c>
      <c r="G2515" s="101">
        <v>4.05</v>
      </c>
      <c r="H2515" s="146">
        <f>IF(F2515="","",IF(F2515&gt;$L$3,"",VLOOKUP(F2515,'Índice de Preço  INCC-DI FGV'!$A$3:$D$158,4)))</f>
        <v>805.35599999999999</v>
      </c>
      <c r="I2515" s="147">
        <f t="shared" ref="I2515:I2518" si="732">IF(F2515="","",IF(F2515&gt;$L$3,"",($L$2/H2515)-1))</f>
        <v>0.32602103914293812</v>
      </c>
      <c r="J2515" s="148">
        <f t="shared" ref="J2515:J2518" si="733">IF(G2515="","",IF(F2515&gt;$L$3,G2515,G2515*(1+I2515)))</f>
        <v>5.3703852085288988</v>
      </c>
    </row>
    <row r="2516" spans="2:11" x14ac:dyDescent="0.25">
      <c r="B2516" s="24" t="s">
        <v>347</v>
      </c>
      <c r="C2516" s="23" t="s">
        <v>701</v>
      </c>
      <c r="D2516" s="23"/>
      <c r="E2516" s="25"/>
      <c r="F2516" s="26">
        <v>44044</v>
      </c>
      <c r="G2516" s="101">
        <v>2.79</v>
      </c>
      <c r="H2516" s="146">
        <f>IF(F2516="","",IF(F2516&gt;$L$3,"",VLOOKUP(F2516,'Índice de Preço  INCC-DI FGV'!$A$3:$D$158,4)))</f>
        <v>805.35599999999999</v>
      </c>
      <c r="I2516" s="147">
        <f t="shared" si="732"/>
        <v>0.32602103914293812</v>
      </c>
      <c r="J2516" s="148">
        <f t="shared" si="733"/>
        <v>3.6995986992087975</v>
      </c>
    </row>
    <row r="2517" spans="2:11" x14ac:dyDescent="0.25">
      <c r="B2517" s="24"/>
      <c r="C2517" s="23"/>
      <c r="D2517" s="23"/>
      <c r="E2517" s="25"/>
      <c r="F2517" s="26"/>
      <c r="G2517" s="101"/>
      <c r="H2517" s="146" t="str">
        <f>IF(F2517="","",IF(F2517&gt;$L$3,"",VLOOKUP(F2517,'Índice de Preço  INCC-DI FGV'!$A$3:$D$158,4)))</f>
        <v/>
      </c>
      <c r="I2517" s="147" t="str">
        <f t="shared" si="732"/>
        <v/>
      </c>
      <c r="J2517" s="148" t="str">
        <f t="shared" si="733"/>
        <v/>
      </c>
    </row>
    <row r="2518" spans="2:11" x14ac:dyDescent="0.25">
      <c r="B2518" s="24"/>
      <c r="C2518" s="23"/>
      <c r="D2518" s="23"/>
      <c r="E2518" s="25"/>
      <c r="F2518" s="26"/>
      <c r="G2518" s="101"/>
      <c r="H2518" s="146" t="str">
        <f>IF(F2518="","",IF(F2518&gt;$L$3,"",VLOOKUP(F2518,'Índice de Preço  INCC-DI FGV'!$A$3:$D$158,4)))</f>
        <v/>
      </c>
      <c r="I2518" s="147" t="str">
        <f t="shared" si="732"/>
        <v/>
      </c>
      <c r="J2518" s="148" t="str">
        <f t="shared" si="733"/>
        <v/>
      </c>
    </row>
    <row r="2519" spans="2:11" x14ac:dyDescent="0.25">
      <c r="B2519" s="17" t="s">
        <v>22</v>
      </c>
      <c r="C2519" s="18"/>
      <c r="D2519" s="19"/>
      <c r="E2519" s="20"/>
      <c r="F2519" s="20"/>
      <c r="G2519" s="20"/>
      <c r="H2519" s="125" t="str">
        <f>IF(F2519="","",VLOOKUP(F2519,'Índice de Preço  INCC-DI FGV'!$A$3:$D$158,4))</f>
        <v/>
      </c>
      <c r="I2519" s="135" t="str">
        <f>IF(F2519="","",($L$2/H2519)-1)</f>
        <v/>
      </c>
      <c r="J2519" s="21"/>
    </row>
    <row r="2520" spans="2:11" x14ac:dyDescent="0.25">
      <c r="B2520" s="29">
        <f>B2513+1</f>
        <v>360</v>
      </c>
      <c r="C2520" s="8" t="s">
        <v>703</v>
      </c>
      <c r="D2520" s="8"/>
      <c r="E2520" s="30" t="s">
        <v>130</v>
      </c>
      <c r="F2520" s="10"/>
      <c r="G2520" s="10">
        <f>IF(G2522="","Verificar",TRUNC(MEDIAN(G2522:G2525),2))</f>
        <v>34.83</v>
      </c>
      <c r="H2520" s="123" t="str">
        <f>IF(F2520="","",VLOOKUP(F2520,'Índice de Preço  INCC-DI FGV'!$A$3:$D$158,4))</f>
        <v/>
      </c>
      <c r="I2520" s="133" t="str">
        <f>IF(F2520="","",($L$2/H2520)-1)</f>
        <v/>
      </c>
      <c r="J2520" s="11">
        <f>IF(J2522="","Verificar",TRUNC(MEDIAN(J2522:J2525),2))</f>
        <v>35.380000000000003</v>
      </c>
      <c r="K2520" s="2">
        <f>COUNTA(C2522:C2526)</f>
        <v>2</v>
      </c>
    </row>
    <row r="2521" spans="2:11" x14ac:dyDescent="0.25">
      <c r="B2521" s="12" t="s">
        <v>10</v>
      </c>
      <c r="C2521" s="13" t="s">
        <v>11</v>
      </c>
      <c r="D2521" s="13" t="s">
        <v>12</v>
      </c>
      <c r="E2521" s="13" t="s">
        <v>13</v>
      </c>
      <c r="F2521" s="15" t="s">
        <v>14</v>
      </c>
      <c r="G2521" s="14" t="s">
        <v>7</v>
      </c>
      <c r="H2521" s="124"/>
      <c r="I2521" s="134"/>
      <c r="J2521" s="16"/>
    </row>
    <row r="2522" spans="2:11" x14ac:dyDescent="0.25">
      <c r="B2522" s="24" t="s">
        <v>298</v>
      </c>
      <c r="C2522" s="23" t="s">
        <v>299</v>
      </c>
      <c r="D2522" s="23" t="s">
        <v>548</v>
      </c>
      <c r="E2522" s="31" t="s">
        <v>704</v>
      </c>
      <c r="F2522" s="26">
        <v>44883</v>
      </c>
      <c r="G2522" s="101">
        <v>33.99</v>
      </c>
      <c r="H2522" s="146">
        <f>IF(F2522="","",IF(F2522&gt;$L$3,"",VLOOKUP(F2522,'Índice de Preço  INCC-DI FGV'!$A$3:$D$158,4)))</f>
        <v>1050.701</v>
      </c>
      <c r="I2522" s="147">
        <f t="shared" ref="I2522:I2525" si="734">IF(F2522="","",IF(F2522&gt;$L$3,"",($L$2/H2522)-1))</f>
        <v>1.6387154861373654E-2</v>
      </c>
      <c r="J2522" s="148">
        <f t="shared" ref="J2522:J2525" si="735">IF(G2522="","",IF(F2522&gt;$L$3,G2522,G2522*(1+I2522)))</f>
        <v>34.546999393738091</v>
      </c>
    </row>
    <row r="2523" spans="2:11" x14ac:dyDescent="0.25">
      <c r="B2523" s="152" t="s">
        <v>1027</v>
      </c>
      <c r="C2523" s="23" t="s">
        <v>261</v>
      </c>
      <c r="D2523" s="154">
        <v>5121016800</v>
      </c>
      <c r="E2523" s="31" t="s">
        <v>705</v>
      </c>
      <c r="F2523" s="26">
        <v>44896</v>
      </c>
      <c r="G2523" s="101">
        <v>35.68</v>
      </c>
      <c r="H2523" s="146">
        <f>IF(F2523="","",IF(F2523&gt;$L$3,"",VLOOKUP(F2523,'Índice de Preço  INCC-DI FGV'!$A$3:$D$158,4)))</f>
        <v>1051.6320000000001</v>
      </c>
      <c r="I2523" s="147">
        <f t="shared" si="734"/>
        <v>1.5487356794011697E-2</v>
      </c>
      <c r="J2523" s="148">
        <f t="shared" si="735"/>
        <v>36.232588890410334</v>
      </c>
    </row>
    <row r="2524" spans="2:11" x14ac:dyDescent="0.25">
      <c r="B2524" s="24"/>
      <c r="C2524" s="23"/>
      <c r="D2524" s="23"/>
      <c r="E2524" s="32"/>
      <c r="F2524" s="26"/>
      <c r="G2524" s="101"/>
      <c r="H2524" s="146" t="str">
        <f>IF(F2524="","",IF(F2524&gt;$L$3,"",VLOOKUP(F2524,'Índice de Preço  INCC-DI FGV'!$A$3:$D$158,4)))</f>
        <v/>
      </c>
      <c r="I2524" s="147" t="str">
        <f t="shared" si="734"/>
        <v/>
      </c>
      <c r="J2524" s="148" t="str">
        <f t="shared" si="735"/>
        <v/>
      </c>
    </row>
    <row r="2525" spans="2:11" x14ac:dyDescent="0.25">
      <c r="B2525" s="24"/>
      <c r="C2525" s="23"/>
      <c r="D2525" s="23"/>
      <c r="E2525" s="32"/>
      <c r="F2525" s="26"/>
      <c r="G2525" s="101"/>
      <c r="H2525" s="146" t="str">
        <f>IF(F2525="","",IF(F2525&gt;$L$3,"",VLOOKUP(F2525,'Índice de Preço  INCC-DI FGV'!$A$3:$D$158,4)))</f>
        <v/>
      </c>
      <c r="I2525" s="147" t="str">
        <f t="shared" si="734"/>
        <v/>
      </c>
      <c r="J2525" s="148" t="str">
        <f t="shared" si="735"/>
        <v/>
      </c>
    </row>
    <row r="2526" spans="2:11" x14ac:dyDescent="0.25">
      <c r="B2526" s="17" t="s">
        <v>22</v>
      </c>
      <c r="C2526" s="18"/>
      <c r="D2526" s="19"/>
      <c r="E2526" s="19"/>
      <c r="F2526" s="20"/>
      <c r="G2526" s="20"/>
      <c r="H2526" s="125" t="str">
        <f>IF(F2526="","",VLOOKUP(F2526,'Índice de Preço  INCC-DI FGV'!$A$3:$D$158,4))</f>
        <v/>
      </c>
      <c r="I2526" s="135" t="str">
        <f>IF(F2526="","",($L$2/H2526)-1)</f>
        <v/>
      </c>
      <c r="J2526" s="21"/>
    </row>
    <row r="2527" spans="2:11" x14ac:dyDescent="0.25">
      <c r="B2527" s="29">
        <f>B2520+1</f>
        <v>361</v>
      </c>
      <c r="C2527" s="8" t="s">
        <v>706</v>
      </c>
      <c r="D2527" s="8"/>
      <c r="E2527" s="30" t="s">
        <v>130</v>
      </c>
      <c r="F2527" s="10"/>
      <c r="G2527" s="10">
        <f>IF(G2529="","Verificar",TRUNC(MEDIAN(G2529:G2532),2))</f>
        <v>10.27</v>
      </c>
      <c r="H2527" s="123" t="str">
        <f>IF(F2527="","",VLOOKUP(F2527,'Índice de Preço  INCC-DI FGV'!$A$3:$D$158,4))</f>
        <v/>
      </c>
      <c r="I2527" s="133" t="str">
        <f>IF(F2527="","",($L$2/H2527)-1)</f>
        <v/>
      </c>
      <c r="J2527" s="11">
        <f>IF(J2529="","Verificar",TRUNC(MEDIAN(J2529:J2532),2))</f>
        <v>10.43</v>
      </c>
      <c r="K2527" s="2">
        <f>COUNTA(C2529:C2533)</f>
        <v>2</v>
      </c>
    </row>
    <row r="2528" spans="2:11" x14ac:dyDescent="0.25">
      <c r="B2528" s="12" t="s">
        <v>10</v>
      </c>
      <c r="C2528" s="13" t="s">
        <v>11</v>
      </c>
      <c r="D2528" s="13" t="s">
        <v>12</v>
      </c>
      <c r="E2528" s="13" t="s">
        <v>13</v>
      </c>
      <c r="F2528" s="15" t="s">
        <v>14</v>
      </c>
      <c r="G2528" s="14" t="s">
        <v>7</v>
      </c>
      <c r="H2528" s="124"/>
      <c r="I2528" s="134"/>
      <c r="J2528" s="16"/>
    </row>
    <row r="2529" spans="2:11" x14ac:dyDescent="0.25">
      <c r="B2529" s="24" t="s">
        <v>298</v>
      </c>
      <c r="C2529" s="23" t="s">
        <v>299</v>
      </c>
      <c r="D2529" s="23" t="s">
        <v>548</v>
      </c>
      <c r="E2529" s="31" t="s">
        <v>628</v>
      </c>
      <c r="F2529" s="26">
        <v>44883</v>
      </c>
      <c r="G2529" s="101">
        <v>9.19</v>
      </c>
      <c r="H2529" s="146">
        <f>IF(F2529="","",IF(F2529&gt;$L$3,"",VLOOKUP(F2529,'Índice de Preço  INCC-DI FGV'!$A$3:$D$158,4)))</f>
        <v>1050.701</v>
      </c>
      <c r="I2529" s="147">
        <f t="shared" ref="I2529:I2532" si="736">IF(F2529="","",IF(F2529&gt;$L$3,"",($L$2/H2529)-1))</f>
        <v>1.6387154861373654E-2</v>
      </c>
      <c r="J2529" s="148">
        <f t="shared" ref="J2529:J2532" si="737">IF(G2529="","",IF(F2529&gt;$L$3,G2529,G2529*(1+I2529)))</f>
        <v>9.3405979531760241</v>
      </c>
    </row>
    <row r="2530" spans="2:11" x14ac:dyDescent="0.25">
      <c r="B2530" s="152" t="s">
        <v>1027</v>
      </c>
      <c r="C2530" s="23" t="s">
        <v>261</v>
      </c>
      <c r="D2530" s="154">
        <v>5121016800</v>
      </c>
      <c r="E2530" s="31" t="s">
        <v>707</v>
      </c>
      <c r="F2530" s="26">
        <v>44896</v>
      </c>
      <c r="G2530" s="101">
        <v>11.35</v>
      </c>
      <c r="H2530" s="146">
        <f>IF(F2530="","",IF(F2530&gt;$L$3,"",VLOOKUP(F2530,'Índice de Preço  INCC-DI FGV'!$A$3:$D$158,4)))</f>
        <v>1051.6320000000001</v>
      </c>
      <c r="I2530" s="147">
        <f t="shared" si="736"/>
        <v>1.5487356794011697E-2</v>
      </c>
      <c r="J2530" s="148">
        <f t="shared" si="737"/>
        <v>11.525781499612032</v>
      </c>
    </row>
    <row r="2531" spans="2:11" x14ac:dyDescent="0.25">
      <c r="B2531" s="24"/>
      <c r="C2531" s="23"/>
      <c r="D2531" s="23"/>
      <c r="E2531" s="32"/>
      <c r="F2531" s="26"/>
      <c r="G2531" s="101"/>
      <c r="H2531" s="146" t="str">
        <f>IF(F2531="","",IF(F2531&gt;$L$3,"",VLOOKUP(F2531,'Índice de Preço  INCC-DI FGV'!$A$3:$D$158,4)))</f>
        <v/>
      </c>
      <c r="I2531" s="147" t="str">
        <f t="shared" si="736"/>
        <v/>
      </c>
      <c r="J2531" s="148" t="str">
        <f t="shared" si="737"/>
        <v/>
      </c>
    </row>
    <row r="2532" spans="2:11" x14ac:dyDescent="0.25">
      <c r="B2532" s="24"/>
      <c r="C2532" s="23"/>
      <c r="D2532" s="23"/>
      <c r="E2532" s="32"/>
      <c r="F2532" s="26"/>
      <c r="G2532" s="101"/>
      <c r="H2532" s="146" t="str">
        <f>IF(F2532="","",IF(F2532&gt;$L$3,"",VLOOKUP(F2532,'Índice de Preço  INCC-DI FGV'!$A$3:$D$158,4)))</f>
        <v/>
      </c>
      <c r="I2532" s="147" t="str">
        <f t="shared" si="736"/>
        <v/>
      </c>
      <c r="J2532" s="148" t="str">
        <f t="shared" si="737"/>
        <v/>
      </c>
    </row>
    <row r="2533" spans="2:11" x14ac:dyDescent="0.25">
      <c r="B2533" s="17" t="s">
        <v>22</v>
      </c>
      <c r="C2533" s="18"/>
      <c r="D2533" s="19"/>
      <c r="E2533" s="19"/>
      <c r="F2533" s="20"/>
      <c r="G2533" s="20"/>
      <c r="H2533" s="125" t="str">
        <f>IF(F2533="","",VLOOKUP(F2533,'Índice de Preço  INCC-DI FGV'!$A$3:$D$158,4))</f>
        <v/>
      </c>
      <c r="I2533" s="135" t="str">
        <f>IF(F2533="","",($L$2/H2533)-1)</f>
        <v/>
      </c>
      <c r="J2533" s="21"/>
    </row>
    <row r="2534" spans="2:11" x14ac:dyDescent="0.25">
      <c r="B2534" s="7">
        <f>B2527+1</f>
        <v>362</v>
      </c>
      <c r="C2534" s="8" t="s">
        <v>708</v>
      </c>
      <c r="D2534" s="8"/>
      <c r="E2534" s="9" t="s">
        <v>130</v>
      </c>
      <c r="F2534" s="10"/>
      <c r="G2534" s="10">
        <f>IF(G2536="","Verificar",TRUNC(MEDIAN(G2536:G2539),2))</f>
        <v>117.5</v>
      </c>
      <c r="H2534" s="123" t="str">
        <f>IF(F2534="","",VLOOKUP(F2534,'Índice de Preço  INCC-DI FGV'!$A$3:$D$158,4))</f>
        <v/>
      </c>
      <c r="I2534" s="133" t="str">
        <f>IF(F2534="","",($L$2/H2534)-1)</f>
        <v/>
      </c>
      <c r="J2534" s="11">
        <f>IF(J2536="","Verificar",TRUNC(MEDIAN(J2536:J2539),2))</f>
        <v>119.31</v>
      </c>
      <c r="K2534" s="2">
        <f>COUNTA(C2536:C2540)</f>
        <v>2</v>
      </c>
    </row>
    <row r="2535" spans="2:11" x14ac:dyDescent="0.25">
      <c r="B2535" s="12" t="s">
        <v>10</v>
      </c>
      <c r="C2535" s="13" t="s">
        <v>11</v>
      </c>
      <c r="D2535" s="13" t="s">
        <v>12</v>
      </c>
      <c r="E2535" s="14" t="s">
        <v>13</v>
      </c>
      <c r="F2535" s="15" t="s">
        <v>14</v>
      </c>
      <c r="G2535" s="14" t="s">
        <v>7</v>
      </c>
      <c r="H2535" s="124"/>
      <c r="I2535" s="134"/>
      <c r="J2535" s="16"/>
    </row>
    <row r="2536" spans="2:11" x14ac:dyDescent="0.25">
      <c r="B2536" s="152" t="s">
        <v>1027</v>
      </c>
      <c r="C2536" s="23" t="s">
        <v>261</v>
      </c>
      <c r="D2536" s="154">
        <v>5121016800</v>
      </c>
      <c r="E2536" s="31" t="s">
        <v>709</v>
      </c>
      <c r="F2536" s="26">
        <v>44896</v>
      </c>
      <c r="G2536" s="101">
        <v>120.01</v>
      </c>
      <c r="H2536" s="146">
        <f>IF(F2536="","",IF(F2536&gt;$L$3,"",VLOOKUP(F2536,'Índice de Preço  INCC-DI FGV'!$A$3:$D$158,4)))</f>
        <v>1051.6320000000001</v>
      </c>
      <c r="I2536" s="147">
        <f t="shared" ref="I2536:I2539" si="738">IF(F2536="","",IF(F2536&gt;$L$3,"",($L$2/H2536)-1))</f>
        <v>1.5487356794011697E-2</v>
      </c>
      <c r="J2536" s="148">
        <f t="shared" ref="J2536:J2539" si="739">IF(G2536="","",IF(F2536&gt;$L$3,G2536,G2536*(1+I2536)))</f>
        <v>121.86863768884935</v>
      </c>
    </row>
    <row r="2537" spans="2:11" x14ac:dyDescent="0.25">
      <c r="B2537" s="24" t="s">
        <v>298</v>
      </c>
      <c r="C2537" s="23" t="s">
        <v>299</v>
      </c>
      <c r="D2537" s="23" t="s">
        <v>548</v>
      </c>
      <c r="E2537" s="31" t="s">
        <v>710</v>
      </c>
      <c r="F2537" s="26">
        <v>44896</v>
      </c>
      <c r="G2537" s="101">
        <v>114.99</v>
      </c>
      <c r="H2537" s="146">
        <f>IF(F2537="","",IF(F2537&gt;$L$3,"",VLOOKUP(F2537,'Índice de Preço  INCC-DI FGV'!$A$3:$D$158,4)))</f>
        <v>1051.6320000000001</v>
      </c>
      <c r="I2537" s="147">
        <f t="shared" si="738"/>
        <v>1.5487356794011697E-2</v>
      </c>
      <c r="J2537" s="148">
        <f t="shared" si="739"/>
        <v>116.77089115774341</v>
      </c>
    </row>
    <row r="2538" spans="2:11" x14ac:dyDescent="0.25">
      <c r="B2538" s="24"/>
      <c r="C2538" s="23"/>
      <c r="D2538" s="23"/>
      <c r="E2538" s="25"/>
      <c r="F2538" s="26"/>
      <c r="G2538" s="101"/>
      <c r="H2538" s="146" t="str">
        <f>IF(F2538="","",IF(F2538&gt;$L$3,"",VLOOKUP(F2538,'Índice de Preço  INCC-DI FGV'!$A$3:$D$158,4)))</f>
        <v/>
      </c>
      <c r="I2538" s="147" t="str">
        <f t="shared" si="738"/>
        <v/>
      </c>
      <c r="J2538" s="148" t="str">
        <f t="shared" si="739"/>
        <v/>
      </c>
    </row>
    <row r="2539" spans="2:11" x14ac:dyDescent="0.25">
      <c r="B2539" s="24"/>
      <c r="C2539" s="23"/>
      <c r="D2539" s="23"/>
      <c r="E2539" s="25"/>
      <c r="F2539" s="26"/>
      <c r="G2539" s="101"/>
      <c r="H2539" s="146" t="str">
        <f>IF(F2539="","",IF(F2539&gt;$L$3,"",VLOOKUP(F2539,'Índice de Preço  INCC-DI FGV'!$A$3:$D$158,4)))</f>
        <v/>
      </c>
      <c r="I2539" s="147" t="str">
        <f t="shared" si="738"/>
        <v/>
      </c>
      <c r="J2539" s="148" t="str">
        <f t="shared" si="739"/>
        <v/>
      </c>
    </row>
    <row r="2540" spans="2:11" x14ac:dyDescent="0.25">
      <c r="B2540" s="17" t="s">
        <v>22</v>
      </c>
      <c r="C2540" s="18"/>
      <c r="D2540" s="19"/>
      <c r="E2540" s="20"/>
      <c r="F2540" s="20"/>
      <c r="G2540" s="20"/>
      <c r="H2540" s="125" t="str">
        <f>IF(F2540="","",VLOOKUP(F2540,'Índice de Preço  INCC-DI FGV'!$A$3:$D$158,4))</f>
        <v/>
      </c>
      <c r="I2540" s="135" t="str">
        <f>IF(F2540="","",($L$2/H2540)-1)</f>
        <v/>
      </c>
      <c r="J2540" s="21"/>
    </row>
    <row r="2541" spans="2:11" x14ac:dyDescent="0.25">
      <c r="B2541" s="29">
        <f>B2534+1</f>
        <v>363</v>
      </c>
      <c r="C2541" s="8" t="s">
        <v>711</v>
      </c>
      <c r="D2541" s="8"/>
      <c r="E2541" s="30" t="s">
        <v>130</v>
      </c>
      <c r="F2541" s="10"/>
      <c r="G2541" s="10">
        <f>IF(G2543="","Verificar",TRUNC(MEDIAN(G2543:G2546),2))</f>
        <v>17.059999999999999</v>
      </c>
      <c r="H2541" s="123" t="str">
        <f>IF(F2541="","",VLOOKUP(F2541,'Índice de Preço  INCC-DI FGV'!$A$3:$D$158,4))</f>
        <v/>
      </c>
      <c r="I2541" s="133" t="str">
        <f>IF(F2541="","",($L$2/H2541)-1)</f>
        <v/>
      </c>
      <c r="J2541" s="11">
        <f>IF(J2543="","Verificar",TRUNC(MEDIAN(J2543:J2546),2))</f>
        <v>17.329999999999998</v>
      </c>
      <c r="K2541" s="2">
        <f>COUNTA(C2543:C2547)</f>
        <v>2</v>
      </c>
    </row>
    <row r="2542" spans="2:11" x14ac:dyDescent="0.25">
      <c r="B2542" s="12" t="s">
        <v>10</v>
      </c>
      <c r="C2542" s="13" t="s">
        <v>11</v>
      </c>
      <c r="D2542" s="13" t="s">
        <v>12</v>
      </c>
      <c r="E2542" s="13" t="s">
        <v>13</v>
      </c>
      <c r="F2542" s="15" t="s">
        <v>14</v>
      </c>
      <c r="G2542" s="14" t="s">
        <v>7</v>
      </c>
      <c r="H2542" s="124"/>
      <c r="I2542" s="134"/>
      <c r="J2542" s="16"/>
    </row>
    <row r="2543" spans="2:11" x14ac:dyDescent="0.25">
      <c r="B2543" s="152" t="s">
        <v>298</v>
      </c>
      <c r="C2543" s="23" t="s">
        <v>299</v>
      </c>
      <c r="D2543" s="23" t="s">
        <v>548</v>
      </c>
      <c r="E2543" s="31" t="s">
        <v>712</v>
      </c>
      <c r="F2543" s="26">
        <v>44883</v>
      </c>
      <c r="G2543" s="101">
        <v>14.99</v>
      </c>
      <c r="H2543" s="146">
        <f>IF(F2543="","",IF(F2543&gt;$L$3,"",VLOOKUP(F2543,'Índice de Preço  INCC-DI FGV'!$A$3:$D$158,4)))</f>
        <v>1050.701</v>
      </c>
      <c r="I2543" s="147">
        <f t="shared" ref="I2543:I2546" si="740">IF(F2543="","",IF(F2543&gt;$L$3,"",($L$2/H2543)-1))</f>
        <v>1.6387154861373654E-2</v>
      </c>
      <c r="J2543" s="148">
        <f t="shared" ref="J2543:J2546" si="741">IF(G2543="","",IF(F2543&gt;$L$3,G2543,G2543*(1+I2543)))</f>
        <v>15.235643451371992</v>
      </c>
    </row>
    <row r="2544" spans="2:11" x14ac:dyDescent="0.25">
      <c r="B2544" s="152" t="s">
        <v>1027</v>
      </c>
      <c r="C2544" s="23" t="s">
        <v>261</v>
      </c>
      <c r="D2544" s="154">
        <v>5121016800</v>
      </c>
      <c r="E2544" s="31" t="s">
        <v>713</v>
      </c>
      <c r="F2544" s="26">
        <v>44896</v>
      </c>
      <c r="G2544" s="101">
        <v>19.14</v>
      </c>
      <c r="H2544" s="146">
        <f>IF(F2544="","",IF(F2544&gt;$L$3,"",VLOOKUP(F2544,'Índice de Preço  INCC-DI FGV'!$A$3:$D$158,4)))</f>
        <v>1051.6320000000001</v>
      </c>
      <c r="I2544" s="147">
        <f t="shared" si="740"/>
        <v>1.5487356794011697E-2</v>
      </c>
      <c r="J2544" s="148">
        <f t="shared" si="741"/>
        <v>19.436428009037385</v>
      </c>
    </row>
    <row r="2545" spans="2:11" x14ac:dyDescent="0.25">
      <c r="B2545" s="24"/>
      <c r="C2545" s="23"/>
      <c r="D2545" s="23"/>
      <c r="E2545" s="32"/>
      <c r="F2545" s="26"/>
      <c r="G2545" s="101"/>
      <c r="H2545" s="146" t="str">
        <f>IF(F2545="","",IF(F2545&gt;$L$3,"",VLOOKUP(F2545,'Índice de Preço  INCC-DI FGV'!$A$3:$D$158,4)))</f>
        <v/>
      </c>
      <c r="I2545" s="147" t="str">
        <f t="shared" si="740"/>
        <v/>
      </c>
      <c r="J2545" s="148" t="str">
        <f t="shared" si="741"/>
        <v/>
      </c>
    </row>
    <row r="2546" spans="2:11" x14ac:dyDescent="0.25">
      <c r="B2546" s="24"/>
      <c r="C2546" s="23"/>
      <c r="D2546" s="23"/>
      <c r="E2546" s="32"/>
      <c r="F2546" s="26"/>
      <c r="G2546" s="101"/>
      <c r="H2546" s="146" t="str">
        <f>IF(F2546="","",IF(F2546&gt;$L$3,"",VLOOKUP(F2546,'Índice de Preço  INCC-DI FGV'!$A$3:$D$158,4)))</f>
        <v/>
      </c>
      <c r="I2546" s="147" t="str">
        <f t="shared" si="740"/>
        <v/>
      </c>
      <c r="J2546" s="148" t="str">
        <f t="shared" si="741"/>
        <v/>
      </c>
    </row>
    <row r="2547" spans="2:11" x14ac:dyDescent="0.25">
      <c r="B2547" s="17" t="s">
        <v>22</v>
      </c>
      <c r="C2547" s="18"/>
      <c r="D2547" s="19"/>
      <c r="E2547" s="19"/>
      <c r="F2547" s="20"/>
      <c r="G2547" s="20"/>
      <c r="H2547" s="125" t="str">
        <f>IF(F2547="","",VLOOKUP(F2547,'Índice de Preço  INCC-DI FGV'!$A$3:$D$158,4))</f>
        <v/>
      </c>
      <c r="I2547" s="135" t="str">
        <f>IF(F2547="","",($L$2/H2547)-1)</f>
        <v/>
      </c>
      <c r="J2547" s="21"/>
    </row>
    <row r="2548" spans="2:11" ht="22.5" x14ac:dyDescent="0.25">
      <c r="B2548" s="7">
        <f>B2541+1</f>
        <v>364</v>
      </c>
      <c r="C2548" s="8" t="s">
        <v>714</v>
      </c>
      <c r="D2548" s="8"/>
      <c r="E2548" s="9" t="s">
        <v>130</v>
      </c>
      <c r="F2548" s="10"/>
      <c r="G2548" s="10">
        <f>IF(G2550="","Verificar",TRUNC(MEDIAN(G2550:G2553),2))</f>
        <v>35.799999999999997</v>
      </c>
      <c r="H2548" s="123" t="str">
        <f>IF(F2548="","",VLOOKUP(F2548,'Índice de Preço  INCC-DI FGV'!$A$3:$D$158,4))</f>
        <v/>
      </c>
      <c r="I2548" s="133" t="str">
        <f>IF(F2548="","",($L$2/H2548)-1)</f>
        <v/>
      </c>
      <c r="J2548" s="11">
        <f>IF(J2550="","Verificar",TRUNC(MEDIAN(J2550:J2553),2))</f>
        <v>47.47</v>
      </c>
      <c r="K2548" s="2">
        <f>COUNTA(C2550:C2554)</f>
        <v>1</v>
      </c>
    </row>
    <row r="2549" spans="2:11" x14ac:dyDescent="0.25">
      <c r="B2549" s="12" t="s">
        <v>10</v>
      </c>
      <c r="C2549" s="13" t="s">
        <v>11</v>
      </c>
      <c r="D2549" s="13" t="s">
        <v>12</v>
      </c>
      <c r="E2549" s="14" t="s">
        <v>13</v>
      </c>
      <c r="F2549" s="15" t="s">
        <v>14</v>
      </c>
      <c r="G2549" s="14" t="s">
        <v>7</v>
      </c>
      <c r="H2549" s="124"/>
      <c r="I2549" s="134"/>
      <c r="J2549" s="16"/>
    </row>
    <row r="2550" spans="2:11" x14ac:dyDescent="0.25">
      <c r="B2550" s="24"/>
      <c r="C2550" s="23" t="s">
        <v>715</v>
      </c>
      <c r="D2550" s="23"/>
      <c r="E2550" s="25"/>
      <c r="F2550" s="26">
        <v>44044</v>
      </c>
      <c r="G2550" s="101">
        <v>35.799999999999997</v>
      </c>
      <c r="H2550" s="146">
        <f>IF(F2550="","",IF(F2550&gt;$L$3,"",VLOOKUP(F2550,'Índice de Preço  INCC-DI FGV'!$A$3:$D$158,4)))</f>
        <v>805.35599999999999</v>
      </c>
      <c r="I2550" s="147">
        <f t="shared" ref="I2550:I2553" si="742">IF(F2550="","",IF(F2550&gt;$L$3,"",($L$2/H2550)-1))</f>
        <v>0.32602103914293812</v>
      </c>
      <c r="J2550" s="148">
        <f t="shared" ref="J2550:J2553" si="743">IF(G2550="","",IF(F2550&gt;$L$3,G2550,G2550*(1+I2550)))</f>
        <v>47.471553201317178</v>
      </c>
    </row>
    <row r="2551" spans="2:11" x14ac:dyDescent="0.25">
      <c r="B2551" s="24"/>
      <c r="C2551" s="23"/>
      <c r="D2551" s="23"/>
      <c r="E2551" s="25"/>
      <c r="F2551" s="26"/>
      <c r="G2551" s="101"/>
      <c r="H2551" s="146" t="str">
        <f>IF(F2551="","",IF(F2551&gt;$L$3,"",VLOOKUP(F2551,'Índice de Preço  INCC-DI FGV'!$A$3:$D$158,4)))</f>
        <v/>
      </c>
      <c r="I2551" s="147" t="str">
        <f t="shared" si="742"/>
        <v/>
      </c>
      <c r="J2551" s="148" t="str">
        <f t="shared" si="743"/>
        <v/>
      </c>
    </row>
    <row r="2552" spans="2:11" x14ac:dyDescent="0.25">
      <c r="B2552" s="24"/>
      <c r="C2552" s="23"/>
      <c r="D2552" s="23"/>
      <c r="E2552" s="25"/>
      <c r="F2552" s="26"/>
      <c r="G2552" s="101"/>
      <c r="H2552" s="146" t="str">
        <f>IF(F2552="","",IF(F2552&gt;$L$3,"",VLOOKUP(F2552,'Índice de Preço  INCC-DI FGV'!$A$3:$D$158,4)))</f>
        <v/>
      </c>
      <c r="I2552" s="147" t="str">
        <f t="shared" si="742"/>
        <v/>
      </c>
      <c r="J2552" s="148" t="str">
        <f t="shared" si="743"/>
        <v/>
      </c>
    </row>
    <row r="2553" spans="2:11" x14ac:dyDescent="0.25">
      <c r="B2553" s="24"/>
      <c r="C2553" s="23"/>
      <c r="D2553" s="23"/>
      <c r="E2553" s="25"/>
      <c r="F2553" s="26"/>
      <c r="G2553" s="101"/>
      <c r="H2553" s="146" t="str">
        <f>IF(F2553="","",IF(F2553&gt;$L$3,"",VLOOKUP(F2553,'Índice de Preço  INCC-DI FGV'!$A$3:$D$158,4)))</f>
        <v/>
      </c>
      <c r="I2553" s="147" t="str">
        <f t="shared" si="742"/>
        <v/>
      </c>
      <c r="J2553" s="148" t="str">
        <f t="shared" si="743"/>
        <v/>
      </c>
    </row>
    <row r="2554" spans="2:11" x14ac:dyDescent="0.25">
      <c r="B2554" s="17" t="s">
        <v>22</v>
      </c>
      <c r="C2554" s="18"/>
      <c r="D2554" s="19"/>
      <c r="E2554" s="20"/>
      <c r="F2554" s="20"/>
      <c r="G2554" s="20"/>
      <c r="H2554" s="125" t="str">
        <f>IF(F2554="","",VLOOKUP(F2554,'Índice de Preço  INCC-DI FGV'!$A$3:$D$158,4))</f>
        <v/>
      </c>
      <c r="I2554" s="135" t="str">
        <f>IF(F2554="","",($L$2/H2554)-1)</f>
        <v/>
      </c>
      <c r="J2554" s="21"/>
    </row>
    <row r="2555" spans="2:11" ht="22.5" x14ac:dyDescent="0.25">
      <c r="B2555" s="7">
        <f>B2548+1</f>
        <v>365</v>
      </c>
      <c r="C2555" s="8" t="s">
        <v>716</v>
      </c>
      <c r="D2555" s="8"/>
      <c r="E2555" s="9" t="s">
        <v>130</v>
      </c>
      <c r="F2555" s="10"/>
      <c r="G2555" s="10">
        <f>IF(G2557="","Verificar",TRUNC(MEDIAN(G2557:G2560),2))</f>
        <v>568.21</v>
      </c>
      <c r="H2555" s="123" t="str">
        <f>IF(F2555="","",VLOOKUP(F2555,'Índice de Preço  INCC-DI FGV'!$A$3:$D$158,4))</f>
        <v/>
      </c>
      <c r="I2555" s="133" t="str">
        <f>IF(F2555="","",($L$2/H2555)-1)</f>
        <v/>
      </c>
      <c r="J2555" s="11">
        <f>IF(J2557="","Verificar",TRUNC(MEDIAN(J2557:J2560),2))</f>
        <v>630.58000000000004</v>
      </c>
      <c r="K2555" s="2">
        <f>COUNTA(C2557:C2561)</f>
        <v>3</v>
      </c>
    </row>
    <row r="2556" spans="2:11" x14ac:dyDescent="0.25">
      <c r="B2556" s="12" t="s">
        <v>10</v>
      </c>
      <c r="C2556" s="13" t="s">
        <v>11</v>
      </c>
      <c r="D2556" s="13" t="s">
        <v>12</v>
      </c>
      <c r="E2556" s="14" t="s">
        <v>13</v>
      </c>
      <c r="F2556" s="15" t="s">
        <v>14</v>
      </c>
      <c r="G2556" s="14" t="s">
        <v>7</v>
      </c>
      <c r="H2556" s="124"/>
      <c r="I2556" s="134"/>
      <c r="J2556" s="16"/>
    </row>
    <row r="2557" spans="2:11" x14ac:dyDescent="0.25">
      <c r="B2557" s="24" t="s">
        <v>325</v>
      </c>
      <c r="C2557" s="23" t="s">
        <v>1057</v>
      </c>
      <c r="D2557" s="23"/>
      <c r="E2557" s="25"/>
      <c r="F2557" s="26">
        <v>44785</v>
      </c>
      <c r="G2557" s="101">
        <v>568.21</v>
      </c>
      <c r="H2557" s="146">
        <f>IF(F2557="","",IF(F2557&gt;$L$3,"",VLOOKUP(F2557,'Índice de Preço  INCC-DI FGV'!$A$3:$D$158,4)))</f>
        <v>1044.6790000000001</v>
      </c>
      <c r="I2557" s="147">
        <f t="shared" ref="I2557:I2560" si="744">IF(F2557="","",IF(F2557&gt;$L$3,"",($L$2/H2557)-1))</f>
        <v>2.2246067930914659E-2</v>
      </c>
      <c r="J2557" s="148">
        <f t="shared" ref="J2557:J2560" si="745">IF(G2557="","",IF(F2557&gt;$L$3,G2557,G2557*(1+I2557)))</f>
        <v>580.85043825902505</v>
      </c>
    </row>
    <row r="2558" spans="2:11" x14ac:dyDescent="0.25">
      <c r="B2558" s="152" t="s">
        <v>1027</v>
      </c>
      <c r="C2558" s="23" t="s">
        <v>717</v>
      </c>
      <c r="D2558" s="23"/>
      <c r="E2558" s="25"/>
      <c r="F2558" s="26">
        <v>44044</v>
      </c>
      <c r="G2558" s="101">
        <v>475.55</v>
      </c>
      <c r="H2558" s="146">
        <f>IF(F2558="","",IF(F2558&gt;$L$3,"",VLOOKUP(F2558,'Índice de Preço  INCC-DI FGV'!$A$3:$D$158,4)))</f>
        <v>805.35599999999999</v>
      </c>
      <c r="I2558" s="147">
        <f t="shared" si="744"/>
        <v>0.32602103914293812</v>
      </c>
      <c r="J2558" s="148">
        <f t="shared" si="745"/>
        <v>630.58930516442422</v>
      </c>
    </row>
    <row r="2559" spans="2:11" x14ac:dyDescent="0.25">
      <c r="B2559" s="22" t="s">
        <v>298</v>
      </c>
      <c r="C2559" s="23" t="s">
        <v>299</v>
      </c>
      <c r="D2559" s="23"/>
      <c r="E2559" s="25"/>
      <c r="F2559" s="26">
        <v>44044</v>
      </c>
      <c r="G2559" s="101">
        <v>622.99</v>
      </c>
      <c r="H2559" s="146">
        <f>IF(F2559="","",IF(F2559&gt;$L$3,"",VLOOKUP(F2559,'Índice de Preço  INCC-DI FGV'!$A$3:$D$158,4)))</f>
        <v>805.35599999999999</v>
      </c>
      <c r="I2559" s="147">
        <f t="shared" si="744"/>
        <v>0.32602103914293812</v>
      </c>
      <c r="J2559" s="148">
        <f t="shared" si="745"/>
        <v>826.09784717565901</v>
      </c>
    </row>
    <row r="2560" spans="2:11" x14ac:dyDescent="0.25">
      <c r="B2560" s="22"/>
      <c r="C2560" s="23"/>
      <c r="D2560" s="23"/>
      <c r="E2560" s="25"/>
      <c r="F2560" s="26"/>
      <c r="G2560" s="101"/>
      <c r="H2560" s="146" t="str">
        <f>IF(F2560="","",IF(F2560&gt;$L$3,"",VLOOKUP(F2560,'Índice de Preço  INCC-DI FGV'!$A$3:$D$158,4)))</f>
        <v/>
      </c>
      <c r="I2560" s="147" t="str">
        <f t="shared" si="744"/>
        <v/>
      </c>
      <c r="J2560" s="148" t="str">
        <f t="shared" si="745"/>
        <v/>
      </c>
    </row>
    <row r="2561" spans="2:11" x14ac:dyDescent="0.25">
      <c r="B2561" s="17" t="s">
        <v>22</v>
      </c>
      <c r="C2561" s="18"/>
      <c r="D2561" s="19"/>
      <c r="E2561" s="20"/>
      <c r="F2561" s="20"/>
      <c r="G2561" s="20"/>
      <c r="H2561" s="125" t="str">
        <f>IF(F2561="","",VLOOKUP(F2561,'Índice de Preço  INCC-DI FGV'!$A$3:$D$158,4))</f>
        <v/>
      </c>
      <c r="I2561" s="135" t="str">
        <f>IF(F2561="","",($L$2/H2561)-1)</f>
        <v/>
      </c>
      <c r="J2561" s="21"/>
    </row>
    <row r="2562" spans="2:11" x14ac:dyDescent="0.25">
      <c r="B2562" s="7">
        <f>B2555+1</f>
        <v>366</v>
      </c>
      <c r="C2562" s="8" t="s">
        <v>718</v>
      </c>
      <c r="D2562" s="8"/>
      <c r="E2562" s="9" t="s">
        <v>130</v>
      </c>
      <c r="F2562" s="10"/>
      <c r="G2562" s="10">
        <f>IF(G2564="","Verificar",TRUNC(MEDIAN(G2564:G2567),2))</f>
        <v>360.16</v>
      </c>
      <c r="H2562" s="123" t="str">
        <f>IF(F2562="","",VLOOKUP(F2562,'Índice de Preço  INCC-DI FGV'!$A$3:$D$158,4))</f>
        <v/>
      </c>
      <c r="I2562" s="133" t="str">
        <f>IF(F2562="","",($L$2/H2562)-1)</f>
        <v/>
      </c>
      <c r="J2562" s="11">
        <f>IF(J2564="","Verificar",TRUNC(MEDIAN(J2564:J2567),2))</f>
        <v>420.46</v>
      </c>
      <c r="K2562" s="2">
        <f>COUNTA(C2564:C2568)</f>
        <v>2</v>
      </c>
    </row>
    <row r="2563" spans="2:11" x14ac:dyDescent="0.25">
      <c r="B2563" s="12" t="s">
        <v>10</v>
      </c>
      <c r="C2563" s="13" t="s">
        <v>11</v>
      </c>
      <c r="D2563" s="13" t="s">
        <v>12</v>
      </c>
      <c r="E2563" s="14" t="s">
        <v>13</v>
      </c>
      <c r="F2563" s="15" t="s">
        <v>14</v>
      </c>
      <c r="G2563" s="14" t="s">
        <v>7</v>
      </c>
      <c r="H2563" s="124"/>
      <c r="I2563" s="134"/>
      <c r="J2563" s="16"/>
    </row>
    <row r="2564" spans="2:11" x14ac:dyDescent="0.25">
      <c r="B2564" s="24" t="s">
        <v>494</v>
      </c>
      <c r="C2564" s="23" t="s">
        <v>495</v>
      </c>
      <c r="D2564" s="23"/>
      <c r="E2564" s="25"/>
      <c r="F2564" s="26">
        <v>44044</v>
      </c>
      <c r="G2564" s="101">
        <v>344.3</v>
      </c>
      <c r="H2564" s="146">
        <f>IF(F2564="","",IF(F2564&gt;$L$3,"",VLOOKUP(F2564,'Índice de Preço  INCC-DI FGV'!$A$3:$D$158,4)))</f>
        <v>805.35599999999999</v>
      </c>
      <c r="I2564" s="147">
        <f t="shared" ref="I2564:I2567" si="746">IF(F2564="","",IF(F2564&gt;$L$3,"",($L$2/H2564)-1))</f>
        <v>0.32602103914293812</v>
      </c>
      <c r="J2564" s="148">
        <f t="shared" ref="J2564:J2567" si="747">IF(G2564="","",IF(F2564&gt;$L$3,G2564,G2564*(1+I2564)))</f>
        <v>456.54904377691361</v>
      </c>
    </row>
    <row r="2565" spans="2:11" x14ac:dyDescent="0.25">
      <c r="B2565" s="24" t="s">
        <v>325</v>
      </c>
      <c r="C2565" s="23" t="s">
        <v>1057</v>
      </c>
      <c r="D2565" s="23"/>
      <c r="E2565" s="25"/>
      <c r="F2565" s="26">
        <v>44785</v>
      </c>
      <c r="G2565" s="101">
        <v>376.02</v>
      </c>
      <c r="H2565" s="146">
        <f>IF(F2565="","",IF(F2565&gt;$L$3,"",VLOOKUP(F2565,'Índice de Preço  INCC-DI FGV'!$A$3:$D$158,4)))</f>
        <v>1044.6790000000001</v>
      </c>
      <c r="I2565" s="147">
        <f t="shared" si="746"/>
        <v>2.2246067930914659E-2</v>
      </c>
      <c r="J2565" s="148">
        <f t="shared" si="747"/>
        <v>384.38496646338251</v>
      </c>
    </row>
    <row r="2566" spans="2:11" x14ac:dyDescent="0.25">
      <c r="B2566" s="24"/>
      <c r="C2566" s="23"/>
      <c r="D2566" s="23"/>
      <c r="E2566" s="25"/>
      <c r="F2566" s="26"/>
      <c r="G2566" s="101"/>
      <c r="H2566" s="146" t="str">
        <f>IF(F2566="","",IF(F2566&gt;$L$3,"",VLOOKUP(F2566,'Índice de Preço  INCC-DI FGV'!$A$3:$D$158,4)))</f>
        <v/>
      </c>
      <c r="I2566" s="147" t="str">
        <f t="shared" si="746"/>
        <v/>
      </c>
      <c r="J2566" s="148" t="str">
        <f t="shared" si="747"/>
        <v/>
      </c>
    </row>
    <row r="2567" spans="2:11" x14ac:dyDescent="0.25">
      <c r="B2567" s="24"/>
      <c r="C2567" s="23"/>
      <c r="D2567" s="23"/>
      <c r="E2567" s="25"/>
      <c r="F2567" s="26"/>
      <c r="G2567" s="101"/>
      <c r="H2567" s="146" t="str">
        <f>IF(F2567="","",IF(F2567&gt;$L$3,"",VLOOKUP(F2567,'Índice de Preço  INCC-DI FGV'!$A$3:$D$158,4)))</f>
        <v/>
      </c>
      <c r="I2567" s="147" t="str">
        <f t="shared" si="746"/>
        <v/>
      </c>
      <c r="J2567" s="148" t="str">
        <f t="shared" si="747"/>
        <v/>
      </c>
    </row>
    <row r="2568" spans="2:11" x14ac:dyDescent="0.25">
      <c r="B2568" s="17" t="s">
        <v>22</v>
      </c>
      <c r="C2568" s="18"/>
      <c r="D2568" s="19"/>
      <c r="E2568" s="20"/>
      <c r="F2568" s="20"/>
      <c r="G2568" s="20"/>
      <c r="H2568" s="125" t="str">
        <f>IF(F2568="","",VLOOKUP(F2568,'Índice de Preço  INCC-DI FGV'!$A$3:$D$158,4))</f>
        <v/>
      </c>
      <c r="I2568" s="135" t="str">
        <f>IF(F2568="","",($L$2/H2568)-1)</f>
        <v/>
      </c>
      <c r="J2568" s="21"/>
    </row>
    <row r="2569" spans="2:11" ht="22.5" x14ac:dyDescent="0.25">
      <c r="B2569" s="7">
        <f>B2562+1</f>
        <v>367</v>
      </c>
      <c r="C2569" s="8" t="s">
        <v>719</v>
      </c>
      <c r="D2569" s="8"/>
      <c r="E2569" s="9" t="s">
        <v>130</v>
      </c>
      <c r="F2569" s="10"/>
      <c r="G2569" s="10">
        <f>IF(G2571="","Verificar",TRUNC(MEDIAN(G2571:G2574),2))</f>
        <v>326.64999999999998</v>
      </c>
      <c r="H2569" s="123" t="str">
        <f>IF(F2569="","",VLOOKUP(F2569,'Índice de Preço  INCC-DI FGV'!$A$3:$D$158,4))</f>
        <v/>
      </c>
      <c r="I2569" s="133" t="str">
        <f>IF(F2569="","",($L$2/H2569)-1)</f>
        <v/>
      </c>
      <c r="J2569" s="11">
        <f>IF(J2571="","Verificar",TRUNC(MEDIAN(J2571:J2574),2))</f>
        <v>378.82</v>
      </c>
      <c r="K2569" s="2">
        <f>COUNTA(C2571:C2575)</f>
        <v>2</v>
      </c>
    </row>
    <row r="2570" spans="2:11" x14ac:dyDescent="0.25">
      <c r="B2570" s="12" t="s">
        <v>10</v>
      </c>
      <c r="C2570" s="13" t="s">
        <v>11</v>
      </c>
      <c r="D2570" s="13" t="s">
        <v>12</v>
      </c>
      <c r="E2570" s="14" t="s">
        <v>13</v>
      </c>
      <c r="F2570" s="15" t="s">
        <v>14</v>
      </c>
      <c r="G2570" s="14" t="s">
        <v>7</v>
      </c>
      <c r="H2570" s="124"/>
      <c r="I2570" s="134"/>
      <c r="J2570" s="16"/>
    </row>
    <row r="2571" spans="2:11" x14ac:dyDescent="0.25">
      <c r="B2571" s="24" t="s">
        <v>494</v>
      </c>
      <c r="C2571" s="23" t="s">
        <v>495</v>
      </c>
      <c r="D2571" s="23"/>
      <c r="E2571" s="25"/>
      <c r="F2571" s="26">
        <v>44044</v>
      </c>
      <c r="G2571" s="101">
        <v>295.7</v>
      </c>
      <c r="H2571" s="146">
        <f>IF(F2571="","",IF(F2571&gt;$L$3,"",VLOOKUP(F2571,'Índice de Preço  INCC-DI FGV'!$A$3:$D$158,4)))</f>
        <v>805.35599999999999</v>
      </c>
      <c r="I2571" s="147">
        <f t="shared" ref="I2571:I2574" si="748">IF(F2571="","",IF(F2571&gt;$L$3,"",($L$2/H2571)-1))</f>
        <v>0.32602103914293812</v>
      </c>
      <c r="J2571" s="148">
        <f t="shared" ref="J2571:J2574" si="749">IF(G2571="","",IF(F2571&gt;$L$3,G2571,G2571*(1+I2571)))</f>
        <v>392.10442127456679</v>
      </c>
    </row>
    <row r="2572" spans="2:11" x14ac:dyDescent="0.25">
      <c r="B2572" s="24" t="s">
        <v>325</v>
      </c>
      <c r="C2572" s="23" t="s">
        <v>1057</v>
      </c>
      <c r="D2572" s="23"/>
      <c r="E2572" s="25"/>
      <c r="F2572" s="26">
        <v>44785</v>
      </c>
      <c r="G2572" s="101">
        <v>357.6</v>
      </c>
      <c r="H2572" s="146">
        <f>IF(F2572="","",IF(F2572&gt;$L$3,"",VLOOKUP(F2572,'Índice de Preço  INCC-DI FGV'!$A$3:$D$158,4)))</f>
        <v>1044.6790000000001</v>
      </c>
      <c r="I2572" s="147">
        <f t="shared" si="748"/>
        <v>2.2246067930914659E-2</v>
      </c>
      <c r="J2572" s="148">
        <f t="shared" si="749"/>
        <v>365.55519389209513</v>
      </c>
    </row>
    <row r="2573" spans="2:11" x14ac:dyDescent="0.25">
      <c r="B2573" s="24"/>
      <c r="C2573" s="23"/>
      <c r="D2573" s="23"/>
      <c r="E2573" s="25"/>
      <c r="F2573" s="26"/>
      <c r="G2573" s="101"/>
      <c r="H2573" s="146" t="str">
        <f>IF(F2573="","",IF(F2573&gt;$L$3,"",VLOOKUP(F2573,'Índice de Preço  INCC-DI FGV'!$A$3:$D$158,4)))</f>
        <v/>
      </c>
      <c r="I2573" s="147" t="str">
        <f t="shared" si="748"/>
        <v/>
      </c>
      <c r="J2573" s="148" t="str">
        <f t="shared" si="749"/>
        <v/>
      </c>
    </row>
    <row r="2574" spans="2:11" x14ac:dyDescent="0.25">
      <c r="B2574" s="24"/>
      <c r="C2574" s="23"/>
      <c r="D2574" s="23"/>
      <c r="E2574" s="25"/>
      <c r="F2574" s="26"/>
      <c r="G2574" s="101"/>
      <c r="H2574" s="146" t="str">
        <f>IF(F2574="","",IF(F2574&gt;$L$3,"",VLOOKUP(F2574,'Índice de Preço  INCC-DI FGV'!$A$3:$D$158,4)))</f>
        <v/>
      </c>
      <c r="I2574" s="147" t="str">
        <f t="shared" si="748"/>
        <v/>
      </c>
      <c r="J2574" s="148" t="str">
        <f t="shared" si="749"/>
        <v/>
      </c>
    </row>
    <row r="2575" spans="2:11" x14ac:dyDescent="0.25">
      <c r="B2575" s="17" t="s">
        <v>22</v>
      </c>
      <c r="C2575" s="18"/>
      <c r="D2575" s="19"/>
      <c r="E2575" s="20"/>
      <c r="F2575" s="20"/>
      <c r="G2575" s="20"/>
      <c r="H2575" s="125" t="str">
        <f>IF(F2575="","",VLOOKUP(F2575,'Índice de Preço  INCC-DI FGV'!$A$3:$D$158,4))</f>
        <v/>
      </c>
      <c r="I2575" s="135" t="str">
        <f>IF(F2575="","",($L$2/H2575)-1)</f>
        <v/>
      </c>
      <c r="J2575" s="21"/>
    </row>
    <row r="2576" spans="2:11" x14ac:dyDescent="0.25">
      <c r="B2576" s="7">
        <f>B2569+1</f>
        <v>368</v>
      </c>
      <c r="C2576" s="8" t="s">
        <v>720</v>
      </c>
      <c r="D2576" s="8"/>
      <c r="E2576" s="9" t="s">
        <v>130</v>
      </c>
      <c r="F2576" s="10"/>
      <c r="G2576" s="10">
        <f>IF(G2578="","Verificar",TRUNC(MEDIAN(G2578:G2581),2))</f>
        <v>1120.3399999999999</v>
      </c>
      <c r="H2576" s="123" t="str">
        <f>IF(F2576="","",VLOOKUP(F2576,'Índice de Preço  INCC-DI FGV'!$A$3:$D$158,4))</f>
        <v/>
      </c>
      <c r="I2576" s="133" t="str">
        <f>IF(F2576="","",($L$2/H2576)-1)</f>
        <v/>
      </c>
      <c r="J2576" s="11">
        <f>IF(J2578="","Verificar",TRUNC(MEDIAN(J2578:J2581),2))</f>
        <v>1337.44</v>
      </c>
      <c r="K2576" s="2">
        <f>COUNTA(C2578:C2582)</f>
        <v>2</v>
      </c>
    </row>
    <row r="2577" spans="2:11" x14ac:dyDescent="0.25">
      <c r="B2577" s="12" t="s">
        <v>10</v>
      </c>
      <c r="C2577" s="13" t="s">
        <v>11</v>
      </c>
      <c r="D2577" s="13" t="s">
        <v>12</v>
      </c>
      <c r="E2577" s="14" t="s">
        <v>13</v>
      </c>
      <c r="F2577" s="15" t="s">
        <v>14</v>
      </c>
      <c r="G2577" s="14" t="s">
        <v>7</v>
      </c>
      <c r="H2577" s="124"/>
      <c r="I2577" s="134"/>
      <c r="J2577" s="16"/>
    </row>
    <row r="2578" spans="2:11" x14ac:dyDescent="0.25">
      <c r="B2578" s="24" t="s">
        <v>325</v>
      </c>
      <c r="C2578" s="23" t="s">
        <v>1057</v>
      </c>
      <c r="D2578" s="23"/>
      <c r="E2578" s="25"/>
      <c r="F2578" s="26">
        <v>44785</v>
      </c>
      <c r="G2578" s="101">
        <v>975.39</v>
      </c>
      <c r="H2578" s="146">
        <f>IF(F2578="","",IF(F2578&gt;$L$3,"",VLOOKUP(F2578,'Índice de Preço  INCC-DI FGV'!$A$3:$D$158,4)))</f>
        <v>1044.6790000000001</v>
      </c>
      <c r="I2578" s="147">
        <f t="shared" ref="I2578:I2581" si="750">IF(F2578="","",IF(F2578&gt;$L$3,"",($L$2/H2578)-1))</f>
        <v>2.2246067930914659E-2</v>
      </c>
      <c r="J2578" s="148">
        <f t="shared" ref="J2578:J2581" si="751">IF(G2578="","",IF(F2578&gt;$L$3,G2578,G2578*(1+I2578)))</f>
        <v>997.08859219913484</v>
      </c>
    </row>
    <row r="2579" spans="2:11" x14ac:dyDescent="0.25">
      <c r="B2579" s="152" t="s">
        <v>1027</v>
      </c>
      <c r="C2579" s="23" t="s">
        <v>261</v>
      </c>
      <c r="D2579" s="23"/>
      <c r="E2579" s="25"/>
      <c r="F2579" s="26">
        <v>44044</v>
      </c>
      <c r="G2579" s="101">
        <v>1265.29</v>
      </c>
      <c r="H2579" s="146">
        <f>IF(F2579="","",IF(F2579&gt;$L$3,"",VLOOKUP(F2579,'Índice de Preço  INCC-DI FGV'!$A$3:$D$158,4)))</f>
        <v>805.35599999999999</v>
      </c>
      <c r="I2579" s="147">
        <f t="shared" si="750"/>
        <v>0.32602103914293812</v>
      </c>
      <c r="J2579" s="148">
        <f t="shared" si="751"/>
        <v>1677.8011606171681</v>
      </c>
    </row>
    <row r="2580" spans="2:11" x14ac:dyDescent="0.25">
      <c r="B2580" s="24"/>
      <c r="C2580" s="23"/>
      <c r="D2580" s="23"/>
      <c r="E2580" s="25"/>
      <c r="F2580" s="26"/>
      <c r="G2580" s="101"/>
      <c r="H2580" s="146" t="str">
        <f>IF(F2580="","",IF(F2580&gt;$L$3,"",VLOOKUP(F2580,'Índice de Preço  INCC-DI FGV'!$A$3:$D$158,4)))</f>
        <v/>
      </c>
      <c r="I2580" s="147" t="str">
        <f t="shared" si="750"/>
        <v/>
      </c>
      <c r="J2580" s="148" t="str">
        <f t="shared" si="751"/>
        <v/>
      </c>
    </row>
    <row r="2581" spans="2:11" x14ac:dyDescent="0.25">
      <c r="B2581" s="24"/>
      <c r="C2581" s="23"/>
      <c r="D2581" s="23"/>
      <c r="E2581" s="25"/>
      <c r="F2581" s="26"/>
      <c r="G2581" s="101"/>
      <c r="H2581" s="146" t="str">
        <f>IF(F2581="","",IF(F2581&gt;$L$3,"",VLOOKUP(F2581,'Índice de Preço  INCC-DI FGV'!$A$3:$D$158,4)))</f>
        <v/>
      </c>
      <c r="I2581" s="147" t="str">
        <f t="shared" si="750"/>
        <v/>
      </c>
      <c r="J2581" s="148" t="str">
        <f t="shared" si="751"/>
        <v/>
      </c>
    </row>
    <row r="2582" spans="2:11" x14ac:dyDescent="0.25">
      <c r="B2582" s="17" t="s">
        <v>22</v>
      </c>
      <c r="C2582" s="18"/>
      <c r="D2582" s="19"/>
      <c r="E2582" s="20"/>
      <c r="F2582" s="20"/>
      <c r="G2582" s="20"/>
      <c r="H2582" s="125" t="str">
        <f>IF(F2582="","",VLOOKUP(F2582,'Índice de Preço  INCC-DI FGV'!$A$3:$D$158,4))</f>
        <v/>
      </c>
      <c r="I2582" s="135" t="str">
        <f>IF(F2582="","",($L$2/H2582)-1)</f>
        <v/>
      </c>
      <c r="J2582" s="21"/>
    </row>
    <row r="2583" spans="2:11" x14ac:dyDescent="0.25">
      <c r="B2583" s="7">
        <f>B2576+1</f>
        <v>369</v>
      </c>
      <c r="C2583" s="8" t="s">
        <v>721</v>
      </c>
      <c r="D2583" s="8"/>
      <c r="E2583" s="9" t="s">
        <v>130</v>
      </c>
      <c r="F2583" s="10"/>
      <c r="G2583" s="10">
        <f>IF(G2585="","Verificar",TRUNC(MEDIAN(G2585:G2588),2))</f>
        <v>0.63</v>
      </c>
      <c r="H2583" s="123" t="str">
        <f>IF(F2583="","",VLOOKUP(F2583,'Índice de Preço  INCC-DI FGV'!$A$3:$D$158,4))</f>
        <v/>
      </c>
      <c r="I2583" s="133" t="str">
        <f>IF(F2583="","",($L$2/H2583)-1)</f>
        <v/>
      </c>
      <c r="J2583" s="11">
        <f>IF(J2585="","Verificar",TRUNC(MEDIAN(J2585:J2588),2))</f>
        <v>0.83</v>
      </c>
      <c r="K2583" s="2">
        <f>COUNTA(C2585:C2589)</f>
        <v>1</v>
      </c>
    </row>
    <row r="2584" spans="2:11" x14ac:dyDescent="0.25">
      <c r="B2584" s="12" t="s">
        <v>10</v>
      </c>
      <c r="C2584" s="13" t="s">
        <v>11</v>
      </c>
      <c r="D2584" s="13" t="s">
        <v>12</v>
      </c>
      <c r="E2584" s="14" t="s">
        <v>13</v>
      </c>
      <c r="F2584" s="15" t="s">
        <v>14</v>
      </c>
      <c r="G2584" s="14" t="s">
        <v>7</v>
      </c>
      <c r="H2584" s="124"/>
      <c r="I2584" s="134"/>
      <c r="J2584" s="16"/>
    </row>
    <row r="2585" spans="2:11" x14ac:dyDescent="0.25">
      <c r="B2585" s="22" t="s">
        <v>298</v>
      </c>
      <c r="C2585" s="23" t="s">
        <v>299</v>
      </c>
      <c r="D2585" s="23"/>
      <c r="E2585" s="25"/>
      <c r="F2585" s="26">
        <v>44044</v>
      </c>
      <c r="G2585" s="101">
        <v>0.63</v>
      </c>
      <c r="H2585" s="146">
        <f>IF(F2585="","",IF(F2585&gt;$L$3,"",VLOOKUP(F2585,'Índice de Preço  INCC-DI FGV'!$A$3:$D$158,4)))</f>
        <v>805.35599999999999</v>
      </c>
      <c r="I2585" s="147">
        <f t="shared" ref="I2585:I2588" si="752">IF(F2585="","",IF(F2585&gt;$L$3,"",($L$2/H2585)-1))</f>
        <v>0.32602103914293812</v>
      </c>
      <c r="J2585" s="148">
        <f t="shared" ref="J2585:J2588" si="753">IF(G2585="","",IF(F2585&gt;$L$3,G2585,G2585*(1+I2585)))</f>
        <v>0.83539325466005099</v>
      </c>
    </row>
    <row r="2586" spans="2:11" x14ac:dyDescent="0.25">
      <c r="B2586" s="24"/>
      <c r="C2586" s="23"/>
      <c r="D2586" s="23"/>
      <c r="E2586" s="25"/>
      <c r="F2586" s="26"/>
      <c r="G2586" s="101"/>
      <c r="H2586" s="146" t="str">
        <f>IF(F2586="","",IF(F2586&gt;$L$3,"",VLOOKUP(F2586,'Índice de Preço  INCC-DI FGV'!$A$3:$D$158,4)))</f>
        <v/>
      </c>
      <c r="I2586" s="147" t="str">
        <f t="shared" si="752"/>
        <v/>
      </c>
      <c r="J2586" s="148" t="str">
        <f t="shared" si="753"/>
        <v/>
      </c>
    </row>
    <row r="2587" spans="2:11" x14ac:dyDescent="0.25">
      <c r="B2587" s="24"/>
      <c r="C2587" s="23"/>
      <c r="D2587" s="23"/>
      <c r="E2587" s="25"/>
      <c r="F2587" s="26"/>
      <c r="G2587" s="101"/>
      <c r="H2587" s="146" t="str">
        <f>IF(F2587="","",IF(F2587&gt;$L$3,"",VLOOKUP(F2587,'Índice de Preço  INCC-DI FGV'!$A$3:$D$158,4)))</f>
        <v/>
      </c>
      <c r="I2587" s="147" t="str">
        <f t="shared" si="752"/>
        <v/>
      </c>
      <c r="J2587" s="148" t="str">
        <f t="shared" si="753"/>
        <v/>
      </c>
    </row>
    <row r="2588" spans="2:11" x14ac:dyDescent="0.25">
      <c r="B2588" s="24"/>
      <c r="C2588" s="23"/>
      <c r="D2588" s="23"/>
      <c r="E2588" s="25"/>
      <c r="F2588" s="26"/>
      <c r="G2588" s="101"/>
      <c r="H2588" s="146" t="str">
        <f>IF(F2588="","",IF(F2588&gt;$L$3,"",VLOOKUP(F2588,'Índice de Preço  INCC-DI FGV'!$A$3:$D$158,4)))</f>
        <v/>
      </c>
      <c r="I2588" s="147" t="str">
        <f t="shared" si="752"/>
        <v/>
      </c>
      <c r="J2588" s="148" t="str">
        <f t="shared" si="753"/>
        <v/>
      </c>
    </row>
    <row r="2589" spans="2:11" x14ac:dyDescent="0.25">
      <c r="B2589" s="17" t="s">
        <v>22</v>
      </c>
      <c r="C2589" s="18"/>
      <c r="D2589" s="19"/>
      <c r="E2589" s="20"/>
      <c r="F2589" s="20"/>
      <c r="G2589" s="20"/>
      <c r="H2589" s="125" t="str">
        <f>IF(F2589="","",VLOOKUP(F2589,'Índice de Preço  INCC-DI FGV'!$A$3:$D$158,4))</f>
        <v/>
      </c>
      <c r="I2589" s="135" t="str">
        <f>IF(F2589="","",($L$2/H2589)-1)</f>
        <v/>
      </c>
      <c r="J2589" s="21"/>
    </row>
    <row r="2590" spans="2:11" x14ac:dyDescent="0.25">
      <c r="B2590" s="7">
        <f>B2583+1</f>
        <v>370</v>
      </c>
      <c r="C2590" s="8" t="s">
        <v>722</v>
      </c>
      <c r="D2590" s="8"/>
      <c r="E2590" s="9" t="s">
        <v>130</v>
      </c>
      <c r="F2590" s="10"/>
      <c r="G2590" s="10">
        <f>IF(G2592="","Verificar",TRUNC(MEDIAN(G2592:G2595),2))</f>
        <v>156.56</v>
      </c>
      <c r="H2590" s="123" t="str">
        <f>IF(F2590="","",VLOOKUP(F2590,'Índice de Preço  INCC-DI FGV'!$A$3:$D$158,4))</f>
        <v/>
      </c>
      <c r="I2590" s="133" t="str">
        <f>IF(F2590="","",($L$2/H2590)-1)</f>
        <v/>
      </c>
      <c r="J2590" s="11">
        <f>IF(J2592="","Verificar",TRUNC(MEDIAN(J2592:J2595),2))</f>
        <v>160.04</v>
      </c>
      <c r="K2590" s="2">
        <f>COUNTA(C2592:C2596)</f>
        <v>1</v>
      </c>
    </row>
    <row r="2591" spans="2:11" x14ac:dyDescent="0.25">
      <c r="B2591" s="12" t="s">
        <v>10</v>
      </c>
      <c r="C2591" s="13" t="s">
        <v>11</v>
      </c>
      <c r="D2591" s="13" t="s">
        <v>12</v>
      </c>
      <c r="E2591" s="14" t="s">
        <v>13</v>
      </c>
      <c r="F2591" s="15" t="s">
        <v>14</v>
      </c>
      <c r="G2591" s="14" t="s">
        <v>7</v>
      </c>
      <c r="H2591" s="124"/>
      <c r="I2591" s="134"/>
      <c r="J2591" s="16"/>
    </row>
    <row r="2592" spans="2:11" x14ac:dyDescent="0.25">
      <c r="B2592" s="24"/>
      <c r="C2592" s="23" t="s">
        <v>723</v>
      </c>
      <c r="D2592" s="23"/>
      <c r="E2592" s="25"/>
      <c r="F2592" s="26">
        <v>44804</v>
      </c>
      <c r="G2592" s="101">
        <v>156.56</v>
      </c>
      <c r="H2592" s="146">
        <f>IF(F2592="","",IF(F2592&gt;$L$3,"",VLOOKUP(F2592,'Índice de Preço  INCC-DI FGV'!$A$3:$D$158,4)))</f>
        <v>1044.6790000000001</v>
      </c>
      <c r="I2592" s="147">
        <f t="shared" ref="I2592:I2595" si="754">IF(F2592="","",IF(F2592&gt;$L$3,"",($L$2/H2592)-1))</f>
        <v>2.2246067930914659E-2</v>
      </c>
      <c r="J2592" s="148">
        <f t="shared" ref="J2592:J2595" si="755">IF(G2592="","",IF(F2592&gt;$L$3,G2592,G2592*(1+I2592)))</f>
        <v>160.04284439526401</v>
      </c>
    </row>
    <row r="2593" spans="2:11" x14ac:dyDescent="0.25">
      <c r="B2593" s="24"/>
      <c r="C2593" s="23"/>
      <c r="D2593" s="23"/>
      <c r="E2593" s="25"/>
      <c r="F2593" s="26"/>
      <c r="G2593" s="101"/>
      <c r="H2593" s="146" t="str">
        <f>IF(F2593="","",IF(F2593&gt;$L$3,"",VLOOKUP(F2593,'Índice de Preço  INCC-DI FGV'!$A$3:$D$158,4)))</f>
        <v/>
      </c>
      <c r="I2593" s="147" t="str">
        <f t="shared" si="754"/>
        <v/>
      </c>
      <c r="J2593" s="148" t="str">
        <f t="shared" si="755"/>
        <v/>
      </c>
    </row>
    <row r="2594" spans="2:11" x14ac:dyDescent="0.25">
      <c r="B2594" s="24"/>
      <c r="C2594" s="23"/>
      <c r="D2594" s="23"/>
      <c r="E2594" s="25"/>
      <c r="F2594" s="26"/>
      <c r="G2594" s="101"/>
      <c r="H2594" s="146" t="str">
        <f>IF(F2594="","",IF(F2594&gt;$L$3,"",VLOOKUP(F2594,'Índice de Preço  INCC-DI FGV'!$A$3:$D$158,4)))</f>
        <v/>
      </c>
      <c r="I2594" s="147" t="str">
        <f t="shared" si="754"/>
        <v/>
      </c>
      <c r="J2594" s="148" t="str">
        <f t="shared" si="755"/>
        <v/>
      </c>
    </row>
    <row r="2595" spans="2:11" x14ac:dyDescent="0.25">
      <c r="B2595" s="24"/>
      <c r="C2595" s="23"/>
      <c r="D2595" s="23"/>
      <c r="E2595" s="25"/>
      <c r="F2595" s="26"/>
      <c r="G2595" s="101"/>
      <c r="H2595" s="146" t="str">
        <f>IF(F2595="","",IF(F2595&gt;$L$3,"",VLOOKUP(F2595,'Índice de Preço  INCC-DI FGV'!$A$3:$D$158,4)))</f>
        <v/>
      </c>
      <c r="I2595" s="147" t="str">
        <f t="shared" si="754"/>
        <v/>
      </c>
      <c r="J2595" s="148" t="str">
        <f t="shared" si="755"/>
        <v/>
      </c>
    </row>
    <row r="2596" spans="2:11" x14ac:dyDescent="0.25">
      <c r="B2596" s="17" t="s">
        <v>22</v>
      </c>
      <c r="C2596" s="18"/>
      <c r="D2596" s="19"/>
      <c r="E2596" s="20"/>
      <c r="F2596" s="20"/>
      <c r="G2596" s="20"/>
      <c r="H2596" s="125" t="str">
        <f>IF(F2596="","",VLOOKUP(F2596,'Índice de Preço  INCC-DI FGV'!$A$3:$D$158,4))</f>
        <v/>
      </c>
      <c r="I2596" s="135" t="str">
        <f>IF(F2596="","",($L$2/H2596)-1)</f>
        <v/>
      </c>
      <c r="J2596" s="21"/>
    </row>
    <row r="2597" spans="2:11" x14ac:dyDescent="0.25">
      <c r="B2597" s="7">
        <f>B2590+1</f>
        <v>371</v>
      </c>
      <c r="C2597" s="8" t="s">
        <v>724</v>
      </c>
      <c r="D2597" s="8"/>
      <c r="E2597" s="9" t="s">
        <v>130</v>
      </c>
      <c r="F2597" s="10"/>
      <c r="G2597" s="10">
        <f>IF(G2599="","Verificar",TRUNC(MEDIAN(G2599:G2602),2))</f>
        <v>4.9000000000000004</v>
      </c>
      <c r="H2597" s="123" t="str">
        <f>IF(F2597="","",VLOOKUP(F2597,'Índice de Preço  INCC-DI FGV'!$A$3:$D$158,4))</f>
        <v/>
      </c>
      <c r="I2597" s="133" t="str">
        <f>IF(F2597="","",($L$2/H2597)-1)</f>
        <v/>
      </c>
      <c r="J2597" s="11">
        <f>IF(J2599="","Verificar",TRUNC(MEDIAN(J2599:J2602),2))</f>
        <v>5</v>
      </c>
      <c r="K2597" s="2">
        <f>COUNTA(C2599:C2603)</f>
        <v>1</v>
      </c>
    </row>
    <row r="2598" spans="2:11" x14ac:dyDescent="0.25">
      <c r="B2598" s="12" t="s">
        <v>10</v>
      </c>
      <c r="C2598" s="13" t="s">
        <v>11</v>
      </c>
      <c r="D2598" s="13" t="s">
        <v>12</v>
      </c>
      <c r="E2598" s="14" t="s">
        <v>13</v>
      </c>
      <c r="F2598" s="15" t="s">
        <v>14</v>
      </c>
      <c r="G2598" s="14" t="s">
        <v>7</v>
      </c>
      <c r="H2598" s="124"/>
      <c r="I2598" s="134"/>
      <c r="J2598" s="16"/>
    </row>
    <row r="2599" spans="2:11" x14ac:dyDescent="0.25">
      <c r="B2599" s="24"/>
      <c r="C2599" s="23" t="s">
        <v>725</v>
      </c>
      <c r="D2599" s="23"/>
      <c r="E2599" s="25"/>
      <c r="F2599" s="26">
        <v>44804</v>
      </c>
      <c r="G2599" s="101">
        <v>4.9000000000000004</v>
      </c>
      <c r="H2599" s="146">
        <f>IF(F2599="","",IF(F2599&gt;$L$3,"",VLOOKUP(F2599,'Índice de Preço  INCC-DI FGV'!$A$3:$D$158,4)))</f>
        <v>1044.6790000000001</v>
      </c>
      <c r="I2599" s="147">
        <f t="shared" ref="I2599:I2602" si="756">IF(F2599="","",IF(F2599&gt;$L$3,"",($L$2/H2599)-1))</f>
        <v>2.2246067930914659E-2</v>
      </c>
      <c r="J2599" s="148">
        <f t="shared" ref="J2599:J2602" si="757">IF(G2599="","",IF(F2599&gt;$L$3,G2599,G2599*(1+I2599)))</f>
        <v>5.0090057328614819</v>
      </c>
    </row>
    <row r="2600" spans="2:11" x14ac:dyDescent="0.25">
      <c r="B2600" s="24"/>
      <c r="C2600" s="23"/>
      <c r="D2600" s="23"/>
      <c r="E2600" s="25"/>
      <c r="F2600" s="26"/>
      <c r="G2600" s="101"/>
      <c r="H2600" s="146" t="str">
        <f>IF(F2600="","",IF(F2600&gt;$L$3,"",VLOOKUP(F2600,'Índice de Preço  INCC-DI FGV'!$A$3:$D$158,4)))</f>
        <v/>
      </c>
      <c r="I2600" s="147" t="str">
        <f t="shared" si="756"/>
        <v/>
      </c>
      <c r="J2600" s="148" t="str">
        <f t="shared" si="757"/>
        <v/>
      </c>
    </row>
    <row r="2601" spans="2:11" x14ac:dyDescent="0.25">
      <c r="B2601" s="24"/>
      <c r="C2601" s="23"/>
      <c r="D2601" s="23"/>
      <c r="E2601" s="25"/>
      <c r="F2601" s="26"/>
      <c r="G2601" s="101"/>
      <c r="H2601" s="146" t="str">
        <f>IF(F2601="","",IF(F2601&gt;$L$3,"",VLOOKUP(F2601,'Índice de Preço  INCC-DI FGV'!$A$3:$D$158,4)))</f>
        <v/>
      </c>
      <c r="I2601" s="147" t="str">
        <f t="shared" si="756"/>
        <v/>
      </c>
      <c r="J2601" s="148" t="str">
        <f t="shared" si="757"/>
        <v/>
      </c>
    </row>
    <row r="2602" spans="2:11" x14ac:dyDescent="0.25">
      <c r="B2602" s="24"/>
      <c r="C2602" s="23"/>
      <c r="D2602" s="23"/>
      <c r="E2602" s="25"/>
      <c r="F2602" s="26"/>
      <c r="G2602" s="101"/>
      <c r="H2602" s="146" t="str">
        <f>IF(F2602="","",IF(F2602&gt;$L$3,"",VLOOKUP(F2602,'Índice de Preço  INCC-DI FGV'!$A$3:$D$158,4)))</f>
        <v/>
      </c>
      <c r="I2602" s="147" t="str">
        <f t="shared" si="756"/>
        <v/>
      </c>
      <c r="J2602" s="148" t="str">
        <f t="shared" si="757"/>
        <v/>
      </c>
    </row>
    <row r="2603" spans="2:11" x14ac:dyDescent="0.25">
      <c r="B2603" s="17" t="s">
        <v>22</v>
      </c>
      <c r="C2603" s="18"/>
      <c r="D2603" s="19"/>
      <c r="E2603" s="20"/>
      <c r="F2603" s="20"/>
      <c r="G2603" s="20"/>
      <c r="H2603" s="125" t="str">
        <f>IF(F2603="","",VLOOKUP(F2603,'Índice de Preço  INCC-DI FGV'!$A$3:$D$158,4))</f>
        <v/>
      </c>
      <c r="I2603" s="135" t="str">
        <f>IF(F2603="","",($L$2/H2603)-1)</f>
        <v/>
      </c>
      <c r="J2603" s="21"/>
    </row>
    <row r="2604" spans="2:11" x14ac:dyDescent="0.25">
      <c r="B2604" s="7">
        <f>B2597+1</f>
        <v>372</v>
      </c>
      <c r="C2604" s="8" t="s">
        <v>726</v>
      </c>
      <c r="D2604" s="8"/>
      <c r="E2604" s="9" t="s">
        <v>130</v>
      </c>
      <c r="F2604" s="10"/>
      <c r="G2604" s="10">
        <f>IF(G2606="","Verificar",TRUNC(MEDIAN(G2606:G2609),2))</f>
        <v>3.11</v>
      </c>
      <c r="H2604" s="123" t="str">
        <f>IF(F2604="","",VLOOKUP(F2604,'Índice de Preço  INCC-DI FGV'!$A$3:$D$158,4))</f>
        <v/>
      </c>
      <c r="I2604" s="133" t="str">
        <f>IF(F2604="","",($L$2/H2604)-1)</f>
        <v/>
      </c>
      <c r="J2604" s="11">
        <f>IF(J2606="","Verificar",TRUNC(MEDIAN(J2606:J2609),2))</f>
        <v>3.17</v>
      </c>
      <c r="K2604" s="2">
        <f>COUNTA(C2606:C2610)</f>
        <v>1</v>
      </c>
    </row>
    <row r="2605" spans="2:11" x14ac:dyDescent="0.25">
      <c r="B2605" s="12" t="s">
        <v>10</v>
      </c>
      <c r="C2605" s="13" t="s">
        <v>11</v>
      </c>
      <c r="D2605" s="13" t="s">
        <v>12</v>
      </c>
      <c r="E2605" s="14" t="s">
        <v>13</v>
      </c>
      <c r="F2605" s="15" t="s">
        <v>14</v>
      </c>
      <c r="G2605" s="14" t="s">
        <v>7</v>
      </c>
      <c r="H2605" s="124"/>
      <c r="I2605" s="134"/>
      <c r="J2605" s="16"/>
    </row>
    <row r="2606" spans="2:11" x14ac:dyDescent="0.25">
      <c r="B2606" s="24"/>
      <c r="C2606" s="23" t="s">
        <v>727</v>
      </c>
      <c r="D2606" s="23"/>
      <c r="E2606" s="25"/>
      <c r="F2606" s="26">
        <v>44804</v>
      </c>
      <c r="G2606" s="101">
        <v>3.11</v>
      </c>
      <c r="H2606" s="146">
        <f>IF(F2606="","",IF(F2606&gt;$L$3,"",VLOOKUP(F2606,'Índice de Preço  INCC-DI FGV'!$A$3:$D$158,4)))</f>
        <v>1044.6790000000001</v>
      </c>
      <c r="I2606" s="147">
        <f t="shared" ref="I2606:I2609" si="758">IF(F2606="","",IF(F2606&gt;$L$3,"",($L$2/H2606)-1))</f>
        <v>2.2246067930914659E-2</v>
      </c>
      <c r="J2606" s="148">
        <f t="shared" ref="J2606:J2609" si="759">IF(G2606="","",IF(F2606&gt;$L$3,G2606,G2606*(1+I2606)))</f>
        <v>3.1791852712651445</v>
      </c>
    </row>
    <row r="2607" spans="2:11" x14ac:dyDescent="0.25">
      <c r="B2607" s="24"/>
      <c r="C2607" s="23"/>
      <c r="D2607" s="23"/>
      <c r="E2607" s="25"/>
      <c r="F2607" s="26"/>
      <c r="G2607" s="101"/>
      <c r="H2607" s="146" t="str">
        <f>IF(F2607="","",IF(F2607&gt;$L$3,"",VLOOKUP(F2607,'Índice de Preço  INCC-DI FGV'!$A$3:$D$158,4)))</f>
        <v/>
      </c>
      <c r="I2607" s="147" t="str">
        <f t="shared" si="758"/>
        <v/>
      </c>
      <c r="J2607" s="148" t="str">
        <f t="shared" si="759"/>
        <v/>
      </c>
    </row>
    <row r="2608" spans="2:11" x14ac:dyDescent="0.25">
      <c r="B2608" s="24"/>
      <c r="C2608" s="23"/>
      <c r="D2608" s="23"/>
      <c r="E2608" s="25"/>
      <c r="F2608" s="26"/>
      <c r="G2608" s="101"/>
      <c r="H2608" s="146" t="str">
        <f>IF(F2608="","",IF(F2608&gt;$L$3,"",VLOOKUP(F2608,'Índice de Preço  INCC-DI FGV'!$A$3:$D$158,4)))</f>
        <v/>
      </c>
      <c r="I2608" s="147" t="str">
        <f t="shared" si="758"/>
        <v/>
      </c>
      <c r="J2608" s="148" t="str">
        <f t="shared" si="759"/>
        <v/>
      </c>
    </row>
    <row r="2609" spans="2:11" x14ac:dyDescent="0.25">
      <c r="B2609" s="24"/>
      <c r="C2609" s="23"/>
      <c r="D2609" s="23"/>
      <c r="E2609" s="25"/>
      <c r="F2609" s="26"/>
      <c r="G2609" s="101"/>
      <c r="H2609" s="146" t="str">
        <f>IF(F2609="","",IF(F2609&gt;$L$3,"",VLOOKUP(F2609,'Índice de Preço  INCC-DI FGV'!$A$3:$D$158,4)))</f>
        <v/>
      </c>
      <c r="I2609" s="147" t="str">
        <f t="shared" si="758"/>
        <v/>
      </c>
      <c r="J2609" s="148" t="str">
        <f t="shared" si="759"/>
        <v/>
      </c>
    </row>
    <row r="2610" spans="2:11" x14ac:dyDescent="0.25">
      <c r="B2610" s="17" t="s">
        <v>22</v>
      </c>
      <c r="C2610" s="18"/>
      <c r="D2610" s="19"/>
      <c r="E2610" s="20"/>
      <c r="F2610" s="20"/>
      <c r="G2610" s="20"/>
      <c r="H2610" s="125" t="str">
        <f>IF(F2610="","",VLOOKUP(F2610,'Índice de Preço  INCC-DI FGV'!$A$3:$D$158,4))</f>
        <v/>
      </c>
      <c r="I2610" s="135" t="str">
        <f>IF(F2610="","",($L$2/H2610)-1)</f>
        <v/>
      </c>
      <c r="J2610" s="21"/>
    </row>
    <row r="2611" spans="2:11" x14ac:dyDescent="0.25">
      <c r="B2611" s="7">
        <f>B2604+1</f>
        <v>373</v>
      </c>
      <c r="C2611" s="8" t="s">
        <v>728</v>
      </c>
      <c r="D2611" s="8"/>
      <c r="E2611" s="9" t="s">
        <v>130</v>
      </c>
      <c r="F2611" s="10"/>
      <c r="G2611" s="10">
        <f>IF(G2613="","Verificar",TRUNC(MEDIAN(G2613:G2616),2))</f>
        <v>159</v>
      </c>
      <c r="H2611" s="123" t="str">
        <f>IF(F2611="","",VLOOKUP(F2611,'Índice de Preço  INCC-DI FGV'!$A$3:$D$158,4))</f>
        <v/>
      </c>
      <c r="I2611" s="133" t="str">
        <f>IF(F2611="","",($L$2/H2611)-1)</f>
        <v/>
      </c>
      <c r="J2611" s="11">
        <f>IF(J2613="","Verificar",TRUNC(MEDIAN(J2613:J2616),2))</f>
        <v>162.53</v>
      </c>
      <c r="K2611" s="2">
        <f>COUNTA(C2613:C2617)</f>
        <v>1</v>
      </c>
    </row>
    <row r="2612" spans="2:11" x14ac:dyDescent="0.25">
      <c r="B2612" s="12" t="s">
        <v>10</v>
      </c>
      <c r="C2612" s="13" t="s">
        <v>11</v>
      </c>
      <c r="D2612" s="13" t="s">
        <v>12</v>
      </c>
      <c r="E2612" s="14" t="s">
        <v>13</v>
      </c>
      <c r="F2612" s="15" t="s">
        <v>14</v>
      </c>
      <c r="G2612" s="14" t="s">
        <v>7</v>
      </c>
      <c r="H2612" s="124"/>
      <c r="I2612" s="134"/>
      <c r="J2612" s="16"/>
    </row>
    <row r="2613" spans="2:11" x14ac:dyDescent="0.25">
      <c r="B2613" s="24"/>
      <c r="C2613" s="23" t="s">
        <v>729</v>
      </c>
      <c r="D2613" s="23"/>
      <c r="E2613" s="25"/>
      <c r="F2613" s="26">
        <v>44804</v>
      </c>
      <c r="G2613" s="101">
        <v>159</v>
      </c>
      <c r="H2613" s="146">
        <f>IF(F2613="","",IF(F2613&gt;$L$3,"",VLOOKUP(F2613,'Índice de Preço  INCC-DI FGV'!$A$3:$D$158,4)))</f>
        <v>1044.6790000000001</v>
      </c>
      <c r="I2613" s="147">
        <f t="shared" ref="I2613:I2616" si="760">IF(F2613="","",IF(F2613&gt;$L$3,"",($L$2/H2613)-1))</f>
        <v>2.2246067930914659E-2</v>
      </c>
      <c r="J2613" s="148">
        <f t="shared" ref="J2613:J2616" si="761">IF(G2613="","",IF(F2613&gt;$L$3,G2613,G2613*(1+I2613)))</f>
        <v>162.53712480101544</v>
      </c>
    </row>
    <row r="2614" spans="2:11" x14ac:dyDescent="0.25">
      <c r="B2614" s="24"/>
      <c r="C2614" s="23"/>
      <c r="D2614" s="23"/>
      <c r="E2614" s="25"/>
      <c r="F2614" s="26"/>
      <c r="G2614" s="101"/>
      <c r="H2614" s="146" t="str">
        <f>IF(F2614="","",IF(F2614&gt;$L$3,"",VLOOKUP(F2614,'Índice de Preço  INCC-DI FGV'!$A$3:$D$158,4)))</f>
        <v/>
      </c>
      <c r="I2614" s="147" t="str">
        <f t="shared" si="760"/>
        <v/>
      </c>
      <c r="J2614" s="148" t="str">
        <f t="shared" si="761"/>
        <v/>
      </c>
    </row>
    <row r="2615" spans="2:11" x14ac:dyDescent="0.25">
      <c r="B2615" s="24"/>
      <c r="C2615" s="23"/>
      <c r="D2615" s="23"/>
      <c r="E2615" s="25"/>
      <c r="F2615" s="26"/>
      <c r="G2615" s="101"/>
      <c r="H2615" s="146" t="str">
        <f>IF(F2615="","",IF(F2615&gt;$L$3,"",VLOOKUP(F2615,'Índice de Preço  INCC-DI FGV'!$A$3:$D$158,4)))</f>
        <v/>
      </c>
      <c r="I2615" s="147" t="str">
        <f t="shared" si="760"/>
        <v/>
      </c>
      <c r="J2615" s="148" t="str">
        <f t="shared" si="761"/>
        <v/>
      </c>
    </row>
    <row r="2616" spans="2:11" x14ac:dyDescent="0.25">
      <c r="B2616" s="24"/>
      <c r="C2616" s="23"/>
      <c r="D2616" s="23"/>
      <c r="E2616" s="25"/>
      <c r="F2616" s="26"/>
      <c r="G2616" s="101"/>
      <c r="H2616" s="146" t="str">
        <f>IF(F2616="","",IF(F2616&gt;$L$3,"",VLOOKUP(F2616,'Índice de Preço  INCC-DI FGV'!$A$3:$D$158,4)))</f>
        <v/>
      </c>
      <c r="I2616" s="147" t="str">
        <f t="shared" si="760"/>
        <v/>
      </c>
      <c r="J2616" s="148" t="str">
        <f t="shared" si="761"/>
        <v/>
      </c>
    </row>
    <row r="2617" spans="2:11" x14ac:dyDescent="0.25">
      <c r="B2617" s="17" t="s">
        <v>22</v>
      </c>
      <c r="C2617" s="18"/>
      <c r="D2617" s="19"/>
      <c r="E2617" s="20"/>
      <c r="F2617" s="20"/>
      <c r="G2617" s="20"/>
      <c r="H2617" s="125" t="str">
        <f>IF(F2617="","",VLOOKUP(F2617,'Índice de Preço  INCC-DI FGV'!$A$3:$D$158,4))</f>
        <v/>
      </c>
      <c r="I2617" s="135" t="str">
        <f>IF(F2617="","",($L$2/H2617)-1)</f>
        <v/>
      </c>
      <c r="J2617" s="21"/>
    </row>
    <row r="2618" spans="2:11" x14ac:dyDescent="0.25">
      <c r="B2618" s="7">
        <f>B2611+1</f>
        <v>374</v>
      </c>
      <c r="C2618" s="8" t="s">
        <v>730</v>
      </c>
      <c r="D2618" s="8"/>
      <c r="E2618" s="9" t="s">
        <v>130</v>
      </c>
      <c r="F2618" s="10"/>
      <c r="G2618" s="10">
        <f>IF(G2620="","Verificar",TRUNC(MEDIAN(G2620:G2623),2))</f>
        <v>5.36</v>
      </c>
      <c r="H2618" s="123" t="str">
        <f>IF(F2618="","",VLOOKUP(F2618,'Índice de Preço  INCC-DI FGV'!$A$3:$D$158,4))</f>
        <v/>
      </c>
      <c r="I2618" s="133" t="str">
        <f>IF(F2618="","",($L$2/H2618)-1)</f>
        <v/>
      </c>
      <c r="J2618" s="11">
        <f>IF(J2620="","Verificar",TRUNC(MEDIAN(J2620:J2623),2))</f>
        <v>5.47</v>
      </c>
      <c r="K2618" s="2">
        <f>COUNTA(C2620:C2624)</f>
        <v>1</v>
      </c>
    </row>
    <row r="2619" spans="2:11" x14ac:dyDescent="0.25">
      <c r="B2619" s="12" t="s">
        <v>10</v>
      </c>
      <c r="C2619" s="13" t="s">
        <v>11</v>
      </c>
      <c r="D2619" s="13" t="s">
        <v>12</v>
      </c>
      <c r="E2619" s="14" t="s">
        <v>13</v>
      </c>
      <c r="F2619" s="15" t="s">
        <v>14</v>
      </c>
      <c r="G2619" s="14" t="s">
        <v>7</v>
      </c>
      <c r="H2619" s="124"/>
      <c r="I2619" s="134"/>
      <c r="J2619" s="16"/>
    </row>
    <row r="2620" spans="2:11" x14ac:dyDescent="0.25">
      <c r="B2620" s="24"/>
      <c r="C2620" s="23" t="s">
        <v>731</v>
      </c>
      <c r="D2620" s="23"/>
      <c r="E2620" s="25"/>
      <c r="F2620" s="26">
        <v>44804</v>
      </c>
      <c r="G2620" s="101">
        <v>5.36</v>
      </c>
      <c r="H2620" s="146">
        <f>IF(F2620="","",IF(F2620&gt;$L$3,"",VLOOKUP(F2620,'Índice de Preço  INCC-DI FGV'!$A$3:$D$158,4)))</f>
        <v>1044.6790000000001</v>
      </c>
      <c r="I2620" s="147">
        <f t="shared" ref="I2620:I2623" si="762">IF(F2620="","",IF(F2620&gt;$L$3,"",($L$2/H2620)-1))</f>
        <v>2.2246067930914659E-2</v>
      </c>
      <c r="J2620" s="148">
        <f t="shared" ref="J2620:J2623" si="763">IF(G2620="","",IF(F2620&gt;$L$3,G2620,G2620*(1+I2620)))</f>
        <v>5.479238924109703</v>
      </c>
    </row>
    <row r="2621" spans="2:11" x14ac:dyDescent="0.25">
      <c r="B2621" s="24"/>
      <c r="C2621" s="23"/>
      <c r="D2621" s="23"/>
      <c r="E2621" s="25"/>
      <c r="F2621" s="26"/>
      <c r="G2621" s="101"/>
      <c r="H2621" s="146" t="str">
        <f>IF(F2621="","",IF(F2621&gt;$L$3,"",VLOOKUP(F2621,'Índice de Preço  INCC-DI FGV'!$A$3:$D$158,4)))</f>
        <v/>
      </c>
      <c r="I2621" s="147" t="str">
        <f t="shared" si="762"/>
        <v/>
      </c>
      <c r="J2621" s="148" t="str">
        <f t="shared" si="763"/>
        <v/>
      </c>
    </row>
    <row r="2622" spans="2:11" x14ac:dyDescent="0.25">
      <c r="B2622" s="24"/>
      <c r="C2622" s="23"/>
      <c r="D2622" s="23"/>
      <c r="E2622" s="25"/>
      <c r="F2622" s="26"/>
      <c r="G2622" s="101"/>
      <c r="H2622" s="146" t="str">
        <f>IF(F2622="","",IF(F2622&gt;$L$3,"",VLOOKUP(F2622,'Índice de Preço  INCC-DI FGV'!$A$3:$D$158,4)))</f>
        <v/>
      </c>
      <c r="I2622" s="147" t="str">
        <f t="shared" si="762"/>
        <v/>
      </c>
      <c r="J2622" s="148" t="str">
        <f t="shared" si="763"/>
        <v/>
      </c>
    </row>
    <row r="2623" spans="2:11" x14ac:dyDescent="0.25">
      <c r="B2623" s="24"/>
      <c r="C2623" s="23"/>
      <c r="D2623" s="23"/>
      <c r="E2623" s="25"/>
      <c r="F2623" s="26"/>
      <c r="G2623" s="101"/>
      <c r="H2623" s="146" t="str">
        <f>IF(F2623="","",IF(F2623&gt;$L$3,"",VLOOKUP(F2623,'Índice de Preço  INCC-DI FGV'!$A$3:$D$158,4)))</f>
        <v/>
      </c>
      <c r="I2623" s="147" t="str">
        <f t="shared" si="762"/>
        <v/>
      </c>
      <c r="J2623" s="148" t="str">
        <f t="shared" si="763"/>
        <v/>
      </c>
    </row>
    <row r="2624" spans="2:11" x14ac:dyDescent="0.25">
      <c r="B2624" s="17" t="s">
        <v>22</v>
      </c>
      <c r="C2624" s="18"/>
      <c r="D2624" s="19"/>
      <c r="E2624" s="20"/>
      <c r="F2624" s="20"/>
      <c r="G2624" s="20"/>
      <c r="H2624" s="125" t="str">
        <f>IF(F2624="","",VLOOKUP(F2624,'Índice de Preço  INCC-DI FGV'!$A$3:$D$158,4))</f>
        <v/>
      </c>
      <c r="I2624" s="135" t="str">
        <f>IF(F2624="","",($L$2/H2624)-1)</f>
        <v/>
      </c>
      <c r="J2624" s="21"/>
    </row>
    <row r="2625" spans="2:11" x14ac:dyDescent="0.25">
      <c r="B2625" s="7">
        <f>B2618+1</f>
        <v>375</v>
      </c>
      <c r="C2625" s="8" t="s">
        <v>732</v>
      </c>
      <c r="D2625" s="8"/>
      <c r="E2625" s="9" t="s">
        <v>130</v>
      </c>
      <c r="F2625" s="10"/>
      <c r="G2625" s="10">
        <f>IF(G2627="","Verificar",TRUNC(MEDIAN(G2627:G2630),2))</f>
        <v>8</v>
      </c>
      <c r="H2625" s="123" t="str">
        <f>IF(F2625="","",VLOOKUP(F2625,'Índice de Preço  INCC-DI FGV'!$A$3:$D$158,4))</f>
        <v/>
      </c>
      <c r="I2625" s="133" t="str">
        <f>IF(F2625="","",($L$2/H2625)-1)</f>
        <v/>
      </c>
      <c r="J2625" s="11">
        <f>IF(J2627="","Verificar",TRUNC(MEDIAN(J2627:J2630),2))</f>
        <v>8.17</v>
      </c>
      <c r="K2625" s="2">
        <f>COUNTA(C2627:C2631)</f>
        <v>1</v>
      </c>
    </row>
    <row r="2626" spans="2:11" x14ac:dyDescent="0.25">
      <c r="B2626" s="12" t="s">
        <v>10</v>
      </c>
      <c r="C2626" s="13" t="s">
        <v>11</v>
      </c>
      <c r="D2626" s="13" t="s">
        <v>12</v>
      </c>
      <c r="E2626" s="14" t="s">
        <v>13</v>
      </c>
      <c r="F2626" s="15" t="s">
        <v>14</v>
      </c>
      <c r="G2626" s="14" t="s">
        <v>7</v>
      </c>
      <c r="H2626" s="124"/>
      <c r="I2626" s="134"/>
      <c r="J2626" s="16"/>
    </row>
    <row r="2627" spans="2:11" x14ac:dyDescent="0.25">
      <c r="B2627" s="24"/>
      <c r="C2627" s="23" t="s">
        <v>733</v>
      </c>
      <c r="D2627" s="23"/>
      <c r="E2627" s="25"/>
      <c r="F2627" s="26">
        <v>44804</v>
      </c>
      <c r="G2627" s="101">
        <v>8</v>
      </c>
      <c r="H2627" s="146">
        <f>IF(F2627="","",IF(F2627&gt;$L$3,"",VLOOKUP(F2627,'Índice de Preço  INCC-DI FGV'!$A$3:$D$158,4)))</f>
        <v>1044.6790000000001</v>
      </c>
      <c r="I2627" s="147">
        <f t="shared" ref="I2627:I2630" si="764">IF(F2627="","",IF(F2627&gt;$L$3,"",($L$2/H2627)-1))</f>
        <v>2.2246067930914659E-2</v>
      </c>
      <c r="J2627" s="148">
        <f t="shared" ref="J2627:J2630" si="765">IF(G2627="","",IF(F2627&gt;$L$3,G2627,G2627*(1+I2627)))</f>
        <v>8.1779685434473173</v>
      </c>
    </row>
    <row r="2628" spans="2:11" x14ac:dyDescent="0.25">
      <c r="B2628" s="24"/>
      <c r="C2628" s="23"/>
      <c r="D2628" s="23"/>
      <c r="E2628" s="25"/>
      <c r="F2628" s="26"/>
      <c r="G2628" s="101"/>
      <c r="H2628" s="146" t="str">
        <f>IF(F2628="","",IF(F2628&gt;$L$3,"",VLOOKUP(F2628,'Índice de Preço  INCC-DI FGV'!$A$3:$D$158,4)))</f>
        <v/>
      </c>
      <c r="I2628" s="147" t="str">
        <f t="shared" si="764"/>
        <v/>
      </c>
      <c r="J2628" s="148" t="str">
        <f t="shared" si="765"/>
        <v/>
      </c>
    </row>
    <row r="2629" spans="2:11" x14ac:dyDescent="0.25">
      <c r="B2629" s="24"/>
      <c r="C2629" s="23"/>
      <c r="D2629" s="23"/>
      <c r="E2629" s="25"/>
      <c r="F2629" s="26"/>
      <c r="G2629" s="101"/>
      <c r="H2629" s="146" t="str">
        <f>IF(F2629="","",IF(F2629&gt;$L$3,"",VLOOKUP(F2629,'Índice de Preço  INCC-DI FGV'!$A$3:$D$158,4)))</f>
        <v/>
      </c>
      <c r="I2629" s="147" t="str">
        <f t="shared" si="764"/>
        <v/>
      </c>
      <c r="J2629" s="148" t="str">
        <f t="shared" si="765"/>
        <v/>
      </c>
    </row>
    <row r="2630" spans="2:11" x14ac:dyDescent="0.25">
      <c r="B2630" s="24"/>
      <c r="C2630" s="23"/>
      <c r="D2630" s="23"/>
      <c r="E2630" s="25"/>
      <c r="F2630" s="26"/>
      <c r="G2630" s="101"/>
      <c r="H2630" s="146" t="str">
        <f>IF(F2630="","",IF(F2630&gt;$L$3,"",VLOOKUP(F2630,'Índice de Preço  INCC-DI FGV'!$A$3:$D$158,4)))</f>
        <v/>
      </c>
      <c r="I2630" s="147" t="str">
        <f t="shared" si="764"/>
        <v/>
      </c>
      <c r="J2630" s="148" t="str">
        <f t="shared" si="765"/>
        <v/>
      </c>
    </row>
    <row r="2631" spans="2:11" x14ac:dyDescent="0.25">
      <c r="B2631" s="17" t="s">
        <v>22</v>
      </c>
      <c r="C2631" s="18"/>
      <c r="D2631" s="19"/>
      <c r="E2631" s="20"/>
      <c r="F2631" s="20"/>
      <c r="G2631" s="20"/>
      <c r="H2631" s="125" t="str">
        <f>IF(F2631="","",VLOOKUP(F2631,'Índice de Preço  INCC-DI FGV'!$A$3:$D$158,4))</f>
        <v/>
      </c>
      <c r="I2631" s="135" t="str">
        <f>IF(F2631="","",($L$2/H2631)-1)</f>
        <v/>
      </c>
      <c r="J2631" s="21"/>
    </row>
    <row r="2632" spans="2:11" x14ac:dyDescent="0.25">
      <c r="B2632" s="7">
        <f>B2625+1</f>
        <v>376</v>
      </c>
      <c r="C2632" s="8" t="s">
        <v>734</v>
      </c>
      <c r="D2632" s="8"/>
      <c r="E2632" s="9" t="s">
        <v>130</v>
      </c>
      <c r="F2632" s="10"/>
      <c r="G2632" s="10">
        <f>IF(G2634="","Verificar",TRUNC(MEDIAN(G2634:G2637),2))</f>
        <v>1031.82</v>
      </c>
      <c r="H2632" s="123" t="str">
        <f>IF(F2632="","",VLOOKUP(F2632,'Índice de Preço  INCC-DI FGV'!$A$3:$D$158,4))</f>
        <v/>
      </c>
      <c r="I2632" s="133" t="str">
        <f>IF(F2632="","",($L$2/H2632)-1)</f>
        <v/>
      </c>
      <c r="J2632" s="11">
        <f>IF(J2634="","Verificar",TRUNC(MEDIAN(J2634:J2637),2))</f>
        <v>1368.21</v>
      </c>
      <c r="K2632" s="2">
        <f>COUNTA(C2634:C2638)</f>
        <v>1</v>
      </c>
    </row>
    <row r="2633" spans="2:11" x14ac:dyDescent="0.25">
      <c r="B2633" s="12" t="s">
        <v>10</v>
      </c>
      <c r="C2633" s="13" t="s">
        <v>11</v>
      </c>
      <c r="D2633" s="13" t="s">
        <v>12</v>
      </c>
      <c r="E2633" s="14" t="s">
        <v>13</v>
      </c>
      <c r="F2633" s="15" t="s">
        <v>14</v>
      </c>
      <c r="G2633" s="14" t="s">
        <v>7</v>
      </c>
      <c r="H2633" s="124"/>
      <c r="I2633" s="134"/>
      <c r="J2633" s="16"/>
    </row>
    <row r="2634" spans="2:11" x14ac:dyDescent="0.25">
      <c r="B2634" s="24"/>
      <c r="C2634" s="23" t="s">
        <v>735</v>
      </c>
      <c r="D2634" s="23"/>
      <c r="E2634" s="25"/>
      <c r="F2634" s="26">
        <v>44044</v>
      </c>
      <c r="G2634" s="101">
        <v>1031.82</v>
      </c>
      <c r="H2634" s="146">
        <f>IF(F2634="","",IF(F2634&gt;$L$3,"",VLOOKUP(F2634,'Índice de Preço  INCC-DI FGV'!$A$3:$D$158,4)))</f>
        <v>805.35599999999999</v>
      </c>
      <c r="I2634" s="147">
        <f t="shared" ref="I2634:I2637" si="766">IF(F2634="","",IF(F2634&gt;$L$3,"",($L$2/H2634)-1))</f>
        <v>0.32602103914293812</v>
      </c>
      <c r="J2634" s="148">
        <f t="shared" ref="J2634:J2637" si="767">IF(G2634="","",IF(F2634&gt;$L$3,G2634,G2634*(1+I2634)))</f>
        <v>1368.2150286084664</v>
      </c>
    </row>
    <row r="2635" spans="2:11" x14ac:dyDescent="0.25">
      <c r="B2635" s="24"/>
      <c r="C2635" s="23"/>
      <c r="D2635" s="23"/>
      <c r="E2635" s="25"/>
      <c r="F2635" s="26"/>
      <c r="G2635" s="101"/>
      <c r="H2635" s="146" t="str">
        <f>IF(F2635="","",IF(F2635&gt;$L$3,"",VLOOKUP(F2635,'Índice de Preço  INCC-DI FGV'!$A$3:$D$158,4)))</f>
        <v/>
      </c>
      <c r="I2635" s="147" t="str">
        <f t="shared" si="766"/>
        <v/>
      </c>
      <c r="J2635" s="148" t="str">
        <f t="shared" si="767"/>
        <v/>
      </c>
    </row>
    <row r="2636" spans="2:11" x14ac:dyDescent="0.25">
      <c r="B2636" s="24"/>
      <c r="C2636" s="23"/>
      <c r="D2636" s="23"/>
      <c r="E2636" s="25"/>
      <c r="F2636" s="26"/>
      <c r="G2636" s="101"/>
      <c r="H2636" s="146" t="str">
        <f>IF(F2636="","",IF(F2636&gt;$L$3,"",VLOOKUP(F2636,'Índice de Preço  INCC-DI FGV'!$A$3:$D$158,4)))</f>
        <v/>
      </c>
      <c r="I2636" s="147" t="str">
        <f t="shared" si="766"/>
        <v/>
      </c>
      <c r="J2636" s="148" t="str">
        <f t="shared" si="767"/>
        <v/>
      </c>
    </row>
    <row r="2637" spans="2:11" x14ac:dyDescent="0.25">
      <c r="B2637" s="24"/>
      <c r="C2637" s="23"/>
      <c r="D2637" s="23"/>
      <c r="E2637" s="25"/>
      <c r="F2637" s="26"/>
      <c r="G2637" s="101"/>
      <c r="H2637" s="146" t="str">
        <f>IF(F2637="","",IF(F2637&gt;$L$3,"",VLOOKUP(F2637,'Índice de Preço  INCC-DI FGV'!$A$3:$D$158,4)))</f>
        <v/>
      </c>
      <c r="I2637" s="147" t="str">
        <f t="shared" si="766"/>
        <v/>
      </c>
      <c r="J2637" s="148" t="str">
        <f t="shared" si="767"/>
        <v/>
      </c>
    </row>
    <row r="2638" spans="2:11" x14ac:dyDescent="0.25">
      <c r="B2638" s="17" t="s">
        <v>22</v>
      </c>
      <c r="C2638" s="18"/>
      <c r="D2638" s="19"/>
      <c r="E2638" s="20"/>
      <c r="F2638" s="20"/>
      <c r="G2638" s="20"/>
      <c r="H2638" s="125" t="str">
        <f>IF(F2638="","",VLOOKUP(F2638,'Índice de Preço  INCC-DI FGV'!$A$3:$D$158,4))</f>
        <v/>
      </c>
      <c r="I2638" s="135" t="str">
        <f>IF(F2638="","",($L$2/H2638)-1)</f>
        <v/>
      </c>
      <c r="J2638" s="21"/>
    </row>
    <row r="2639" spans="2:11" x14ac:dyDescent="0.25">
      <c r="B2639" s="7">
        <f>B2632+1</f>
        <v>377</v>
      </c>
      <c r="C2639" s="8" t="s">
        <v>736</v>
      </c>
      <c r="D2639" s="8"/>
      <c r="E2639" s="9" t="s">
        <v>130</v>
      </c>
      <c r="F2639" s="10"/>
      <c r="G2639" s="10">
        <f>IF(G2641="","Verificar",TRUNC(MEDIAN(G2641:G2644),2))</f>
        <v>5.69</v>
      </c>
      <c r="H2639" s="123" t="str">
        <f>IF(F2639="","",VLOOKUP(F2639,'Índice de Preço  INCC-DI FGV'!$A$3:$D$158,4))</f>
        <v/>
      </c>
      <c r="I2639" s="133" t="str">
        <f>IF(F2639="","",($L$2/H2639)-1)</f>
        <v/>
      </c>
      <c r="J2639" s="11">
        <f>IF(J2641="","Verificar",TRUNC(MEDIAN(J2641:J2644),2))</f>
        <v>7.54</v>
      </c>
      <c r="K2639" s="2">
        <f>COUNTA(C2641:C2645)</f>
        <v>1</v>
      </c>
    </row>
    <row r="2640" spans="2:11" x14ac:dyDescent="0.25">
      <c r="B2640" s="12" t="s">
        <v>10</v>
      </c>
      <c r="C2640" s="13" t="s">
        <v>11</v>
      </c>
      <c r="D2640" s="13" t="s">
        <v>12</v>
      </c>
      <c r="E2640" s="14" t="s">
        <v>13</v>
      </c>
      <c r="F2640" s="15" t="s">
        <v>14</v>
      </c>
      <c r="G2640" s="14" t="s">
        <v>7</v>
      </c>
      <c r="H2640" s="124"/>
      <c r="I2640" s="134"/>
      <c r="J2640" s="16"/>
    </row>
    <row r="2641" spans="2:11" x14ac:dyDescent="0.25">
      <c r="B2641" s="22" t="s">
        <v>298</v>
      </c>
      <c r="C2641" s="23" t="s">
        <v>299</v>
      </c>
      <c r="D2641" s="23"/>
      <c r="E2641" s="25"/>
      <c r="F2641" s="26">
        <v>44044</v>
      </c>
      <c r="G2641" s="101">
        <v>5.69</v>
      </c>
      <c r="H2641" s="146">
        <f>IF(F2641="","",IF(F2641&gt;$L$3,"",VLOOKUP(F2641,'Índice de Preço  INCC-DI FGV'!$A$3:$D$158,4)))</f>
        <v>805.35599999999999</v>
      </c>
      <c r="I2641" s="147">
        <f t="shared" ref="I2641:I2644" si="768">IF(F2641="","",IF(F2641&gt;$L$3,"",($L$2/H2641)-1))</f>
        <v>0.32602103914293812</v>
      </c>
      <c r="J2641" s="148">
        <f t="shared" ref="J2641:J2644" si="769">IF(G2641="","",IF(F2641&gt;$L$3,G2641,G2641*(1+I2641)))</f>
        <v>7.5450597127233188</v>
      </c>
    </row>
    <row r="2642" spans="2:11" x14ac:dyDescent="0.25">
      <c r="B2642" s="24"/>
      <c r="C2642" s="23"/>
      <c r="D2642" s="23"/>
      <c r="E2642" s="25"/>
      <c r="F2642" s="26"/>
      <c r="G2642" s="101"/>
      <c r="H2642" s="146" t="str">
        <f>IF(F2642="","",IF(F2642&gt;$L$3,"",VLOOKUP(F2642,'Índice de Preço  INCC-DI FGV'!$A$3:$D$158,4)))</f>
        <v/>
      </c>
      <c r="I2642" s="147" t="str">
        <f t="shared" si="768"/>
        <v/>
      </c>
      <c r="J2642" s="148" t="str">
        <f t="shared" si="769"/>
        <v/>
      </c>
    </row>
    <row r="2643" spans="2:11" x14ac:dyDescent="0.25">
      <c r="B2643" s="24"/>
      <c r="C2643" s="23"/>
      <c r="D2643" s="23"/>
      <c r="E2643" s="25"/>
      <c r="F2643" s="26"/>
      <c r="G2643" s="101"/>
      <c r="H2643" s="146" t="str">
        <f>IF(F2643="","",IF(F2643&gt;$L$3,"",VLOOKUP(F2643,'Índice de Preço  INCC-DI FGV'!$A$3:$D$158,4)))</f>
        <v/>
      </c>
      <c r="I2643" s="147" t="str">
        <f t="shared" si="768"/>
        <v/>
      </c>
      <c r="J2643" s="148" t="str">
        <f t="shared" si="769"/>
        <v/>
      </c>
    </row>
    <row r="2644" spans="2:11" x14ac:dyDescent="0.25">
      <c r="B2644" s="24"/>
      <c r="C2644" s="23"/>
      <c r="D2644" s="23"/>
      <c r="E2644" s="25"/>
      <c r="F2644" s="26"/>
      <c r="G2644" s="101"/>
      <c r="H2644" s="146" t="str">
        <f>IF(F2644="","",IF(F2644&gt;$L$3,"",VLOOKUP(F2644,'Índice de Preço  INCC-DI FGV'!$A$3:$D$158,4)))</f>
        <v/>
      </c>
      <c r="I2644" s="147" t="str">
        <f t="shared" si="768"/>
        <v/>
      </c>
      <c r="J2644" s="148" t="str">
        <f t="shared" si="769"/>
        <v/>
      </c>
    </row>
    <row r="2645" spans="2:11" x14ac:dyDescent="0.25">
      <c r="B2645" s="17" t="s">
        <v>22</v>
      </c>
      <c r="C2645" s="18"/>
      <c r="D2645" s="19"/>
      <c r="E2645" s="20"/>
      <c r="F2645" s="20"/>
      <c r="G2645" s="20"/>
      <c r="H2645" s="125" t="str">
        <f>IF(F2645="","",VLOOKUP(F2645,'Índice de Preço  INCC-DI FGV'!$A$3:$D$158,4))</f>
        <v/>
      </c>
      <c r="I2645" s="135" t="str">
        <f>IF(F2645="","",($L$2/H2645)-1)</f>
        <v/>
      </c>
      <c r="J2645" s="21"/>
    </row>
    <row r="2646" spans="2:11" x14ac:dyDescent="0.25">
      <c r="B2646" s="7">
        <f>B2639+1</f>
        <v>378</v>
      </c>
      <c r="C2646" s="8" t="s">
        <v>737</v>
      </c>
      <c r="D2646" s="8"/>
      <c r="E2646" s="9" t="s">
        <v>130</v>
      </c>
      <c r="F2646" s="10"/>
      <c r="G2646" s="10">
        <f>IF(G2648="","Verificar",TRUNC(MEDIAN(G2648:G2651),2))</f>
        <v>72.900000000000006</v>
      </c>
      <c r="H2646" s="123" t="str">
        <f>IF(F2646="","",VLOOKUP(F2646,'Índice de Preço  INCC-DI FGV'!$A$3:$D$158,4))</f>
        <v/>
      </c>
      <c r="I2646" s="133" t="str">
        <f>IF(F2646="","",($L$2/H2646)-1)</f>
        <v/>
      </c>
      <c r="J2646" s="11">
        <f>IF(J2648="","Verificar",TRUNC(MEDIAN(J2648:J2651),2))</f>
        <v>72.900000000000006</v>
      </c>
      <c r="K2646" s="2">
        <f>COUNTA(C2648:C2652)</f>
        <v>1</v>
      </c>
    </row>
    <row r="2647" spans="2:11" x14ac:dyDescent="0.25">
      <c r="B2647" s="12" t="s">
        <v>10</v>
      </c>
      <c r="C2647" s="13" t="s">
        <v>11</v>
      </c>
      <c r="D2647" s="13" t="s">
        <v>12</v>
      </c>
      <c r="E2647" s="14" t="s">
        <v>13</v>
      </c>
      <c r="F2647" s="15" t="s">
        <v>14</v>
      </c>
      <c r="G2647" s="14" t="s">
        <v>7</v>
      </c>
      <c r="H2647" s="124"/>
      <c r="I2647" s="134"/>
      <c r="J2647" s="16"/>
    </row>
    <row r="2648" spans="2:11" ht="67.5" x14ac:dyDescent="0.25">
      <c r="B2648" s="24" t="s">
        <v>494</v>
      </c>
      <c r="C2648" s="23" t="s">
        <v>495</v>
      </c>
      <c r="D2648" s="23"/>
      <c r="E2648" s="32" t="s">
        <v>13830</v>
      </c>
      <c r="F2648" s="26">
        <v>45113</v>
      </c>
      <c r="G2648" s="101">
        <v>72.900000000000006</v>
      </c>
      <c r="H2648" s="146" t="str">
        <f>IF(F2648="","",IF(F2648&gt;$L$3,"",VLOOKUP(F2648,'Índice de Preço  INCC-DI FGV'!$A$3:$D$158,4)))</f>
        <v/>
      </c>
      <c r="I2648" s="147" t="str">
        <f t="shared" ref="I2648:I2651" si="770">IF(F2648="","",IF(F2648&gt;$L$3,"",($L$2/H2648)-1))</f>
        <v/>
      </c>
      <c r="J2648" s="148">
        <f t="shared" ref="J2648:J2651" si="771">IF(G2648="","",IF(F2648&gt;$L$3,G2648,G2648*(1+I2648)))</f>
        <v>72.900000000000006</v>
      </c>
    </row>
    <row r="2649" spans="2:11" x14ac:dyDescent="0.25">
      <c r="B2649" s="24"/>
      <c r="C2649" s="23"/>
      <c r="D2649" s="23"/>
      <c r="E2649" s="25"/>
      <c r="F2649" s="26"/>
      <c r="G2649" s="101"/>
      <c r="H2649" s="146" t="str">
        <f>IF(F2649="","",IF(F2649&gt;$L$3,"",VLOOKUP(F2649,'Índice de Preço  INCC-DI FGV'!$A$3:$D$158,4)))</f>
        <v/>
      </c>
      <c r="I2649" s="147" t="str">
        <f t="shared" si="770"/>
        <v/>
      </c>
      <c r="J2649" s="148" t="str">
        <f t="shared" si="771"/>
        <v/>
      </c>
    </row>
    <row r="2650" spans="2:11" x14ac:dyDescent="0.25">
      <c r="B2650" s="24"/>
      <c r="C2650" s="23"/>
      <c r="D2650" s="23"/>
      <c r="E2650" s="25"/>
      <c r="F2650" s="26"/>
      <c r="G2650" s="101"/>
      <c r="H2650" s="146" t="str">
        <f>IF(F2650="","",IF(F2650&gt;$L$3,"",VLOOKUP(F2650,'Índice de Preço  INCC-DI FGV'!$A$3:$D$158,4)))</f>
        <v/>
      </c>
      <c r="I2650" s="147" t="str">
        <f t="shared" si="770"/>
        <v/>
      </c>
      <c r="J2650" s="148" t="str">
        <f t="shared" si="771"/>
        <v/>
      </c>
    </row>
    <row r="2651" spans="2:11" x14ac:dyDescent="0.25">
      <c r="B2651" s="24"/>
      <c r="C2651" s="23"/>
      <c r="D2651" s="23"/>
      <c r="E2651" s="25"/>
      <c r="F2651" s="26"/>
      <c r="G2651" s="101"/>
      <c r="H2651" s="146" t="str">
        <f>IF(F2651="","",IF(F2651&gt;$L$3,"",VLOOKUP(F2651,'Índice de Preço  INCC-DI FGV'!$A$3:$D$158,4)))</f>
        <v/>
      </c>
      <c r="I2651" s="147" t="str">
        <f t="shared" si="770"/>
        <v/>
      </c>
      <c r="J2651" s="148" t="str">
        <f t="shared" si="771"/>
        <v/>
      </c>
    </row>
    <row r="2652" spans="2:11" x14ac:dyDescent="0.25">
      <c r="B2652" s="17" t="s">
        <v>22</v>
      </c>
      <c r="C2652" s="18"/>
      <c r="D2652" s="19"/>
      <c r="E2652" s="20"/>
      <c r="F2652" s="20"/>
      <c r="G2652" s="20"/>
      <c r="H2652" s="125" t="str">
        <f>IF(F2652="","",VLOOKUP(F2652,'Índice de Preço  INCC-DI FGV'!$A$3:$D$158,4))</f>
        <v/>
      </c>
      <c r="I2652" s="135" t="str">
        <f>IF(F2652="","",($L$2/H2652)-1)</f>
        <v/>
      </c>
      <c r="J2652" s="21"/>
    </row>
    <row r="2653" spans="2:11" ht="22.5" x14ac:dyDescent="0.25">
      <c r="B2653" s="7">
        <f>B2646+1</f>
        <v>379</v>
      </c>
      <c r="C2653" s="8" t="s">
        <v>738</v>
      </c>
      <c r="D2653" s="8"/>
      <c r="E2653" s="9" t="s">
        <v>130</v>
      </c>
      <c r="F2653" s="10"/>
      <c r="G2653" s="10">
        <f>IF(G2655="","Verificar",TRUNC(MEDIAN(G2655:G2658),2))</f>
        <v>90.53</v>
      </c>
      <c r="H2653" s="123" t="str">
        <f>IF(F2653="","",VLOOKUP(F2653,'Índice de Preço  INCC-DI FGV'!$A$3:$D$158,4))</f>
        <v/>
      </c>
      <c r="I2653" s="133" t="str">
        <f>IF(F2653="","",($L$2/H2653)-1)</f>
        <v/>
      </c>
      <c r="J2653" s="11">
        <f>IF(J2655="","Verificar",TRUNC(MEDIAN(J2655:J2658),2))</f>
        <v>92.01</v>
      </c>
      <c r="K2653" s="2">
        <f>COUNTA(C2655:C2659)</f>
        <v>1</v>
      </c>
    </row>
    <row r="2654" spans="2:11" x14ac:dyDescent="0.25">
      <c r="B2654" s="12" t="s">
        <v>10</v>
      </c>
      <c r="C2654" s="13" t="s">
        <v>11</v>
      </c>
      <c r="D2654" s="13" t="s">
        <v>12</v>
      </c>
      <c r="E2654" s="14" t="s">
        <v>13</v>
      </c>
      <c r="F2654" s="15" t="s">
        <v>14</v>
      </c>
      <c r="G2654" s="14" t="s">
        <v>7</v>
      </c>
      <c r="H2654" s="124"/>
      <c r="I2654" s="134"/>
      <c r="J2654" s="16"/>
    </row>
    <row r="2655" spans="2:11" x14ac:dyDescent="0.25">
      <c r="B2655" s="24" t="s">
        <v>133</v>
      </c>
      <c r="C2655" s="23" t="s">
        <v>134</v>
      </c>
      <c r="D2655" s="23" t="s">
        <v>1020</v>
      </c>
      <c r="E2655" s="25" t="s">
        <v>1021</v>
      </c>
      <c r="F2655" s="26">
        <v>44883</v>
      </c>
      <c r="G2655" s="101">
        <v>90.53</v>
      </c>
      <c r="H2655" s="146">
        <f>IF(F2655="","",IF(F2655&gt;$L$3,"",VLOOKUP(F2655,'Índice de Preço  INCC-DI FGV'!$A$3:$D$158,4)))</f>
        <v>1050.701</v>
      </c>
      <c r="I2655" s="147">
        <f t="shared" ref="I2655:I2658" si="772">IF(F2655="","",IF(F2655&gt;$L$3,"",($L$2/H2655)-1))</f>
        <v>1.6387154861373654E-2</v>
      </c>
      <c r="J2655" s="148">
        <f t="shared" ref="J2655:J2658" si="773">IF(G2655="","",IF(F2655&gt;$L$3,G2655,G2655*(1+I2655)))</f>
        <v>92.013529129600158</v>
      </c>
    </row>
    <row r="2656" spans="2:11" x14ac:dyDescent="0.25">
      <c r="B2656" s="24"/>
      <c r="C2656" s="23"/>
      <c r="D2656" s="23"/>
      <c r="E2656" s="25"/>
      <c r="F2656" s="26"/>
      <c r="G2656" s="101"/>
      <c r="H2656" s="146" t="str">
        <f>IF(F2656="","",IF(F2656&gt;$L$3,"",VLOOKUP(F2656,'Índice de Preço  INCC-DI FGV'!$A$3:$D$158,4)))</f>
        <v/>
      </c>
      <c r="I2656" s="147" t="str">
        <f t="shared" si="772"/>
        <v/>
      </c>
      <c r="J2656" s="148" t="str">
        <f t="shared" si="773"/>
        <v/>
      </c>
    </row>
    <row r="2657" spans="2:11" x14ac:dyDescent="0.25">
      <c r="B2657" s="24"/>
      <c r="C2657" s="23"/>
      <c r="D2657" s="23"/>
      <c r="E2657" s="25"/>
      <c r="F2657" s="26"/>
      <c r="G2657" s="101"/>
      <c r="H2657" s="146" t="str">
        <f>IF(F2657="","",IF(F2657&gt;$L$3,"",VLOOKUP(F2657,'Índice de Preço  INCC-DI FGV'!$A$3:$D$158,4)))</f>
        <v/>
      </c>
      <c r="I2657" s="147" t="str">
        <f t="shared" si="772"/>
        <v/>
      </c>
      <c r="J2657" s="148" t="str">
        <f t="shared" si="773"/>
        <v/>
      </c>
    </row>
    <row r="2658" spans="2:11" x14ac:dyDescent="0.25">
      <c r="B2658" s="24"/>
      <c r="C2658" s="23"/>
      <c r="D2658" s="23"/>
      <c r="E2658" s="25"/>
      <c r="F2658" s="26"/>
      <c r="G2658" s="101"/>
      <c r="H2658" s="146" t="str">
        <f>IF(F2658="","",IF(F2658&gt;$L$3,"",VLOOKUP(F2658,'Índice de Preço  INCC-DI FGV'!$A$3:$D$158,4)))</f>
        <v/>
      </c>
      <c r="I2658" s="147" t="str">
        <f t="shared" si="772"/>
        <v/>
      </c>
      <c r="J2658" s="148" t="str">
        <f t="shared" si="773"/>
        <v/>
      </c>
    </row>
    <row r="2659" spans="2:11" x14ac:dyDescent="0.25">
      <c r="B2659" s="17" t="s">
        <v>22</v>
      </c>
      <c r="C2659" s="36"/>
      <c r="D2659" s="19"/>
      <c r="E2659" s="20"/>
      <c r="F2659" s="20"/>
      <c r="G2659" s="101"/>
      <c r="H2659" s="159" t="str">
        <f>IF(F2659="","",VLOOKUP(F2659,'Índice de Preço  INCC-DI FGV'!$A$3:$D$158,4))</f>
        <v/>
      </c>
      <c r="I2659" s="147" t="str">
        <f>IF(F2659="","",($L$2/H2659)-1)</f>
        <v/>
      </c>
      <c r="J2659" s="148"/>
    </row>
    <row r="2660" spans="2:11" x14ac:dyDescent="0.25">
      <c r="B2660" s="7">
        <f>B2653+1</f>
        <v>380</v>
      </c>
      <c r="C2660" s="8" t="s">
        <v>739</v>
      </c>
      <c r="D2660" s="8"/>
      <c r="E2660" s="9" t="s">
        <v>130</v>
      </c>
      <c r="F2660" s="10"/>
      <c r="G2660" s="10">
        <f>IF(G2662="","Verificar",TRUNC(MEDIAN(G2662:G2665),2))</f>
        <v>186.95</v>
      </c>
      <c r="H2660" s="123" t="str">
        <f>IF(F2660="","",VLOOKUP(F2660,'Índice de Preço  INCC-DI FGV'!$A$3:$D$158,4))</f>
        <v/>
      </c>
      <c r="I2660" s="133" t="str">
        <f>IF(F2660="","",($L$2/H2660)-1)</f>
        <v/>
      </c>
      <c r="J2660" s="11">
        <f>IF(J2662="","Verificar",TRUNC(MEDIAN(J2662:J2665),2))</f>
        <v>186.95</v>
      </c>
      <c r="K2660" s="2">
        <f>COUNTA(C2662:C2666)</f>
        <v>1</v>
      </c>
    </row>
    <row r="2661" spans="2:11" x14ac:dyDescent="0.25">
      <c r="B2661" s="12" t="s">
        <v>10</v>
      </c>
      <c r="C2661" s="13" t="s">
        <v>11</v>
      </c>
      <c r="D2661" s="13" t="s">
        <v>12</v>
      </c>
      <c r="E2661" s="14" t="s">
        <v>13</v>
      </c>
      <c r="F2661" s="15" t="s">
        <v>14</v>
      </c>
      <c r="G2661" s="14" t="s">
        <v>7</v>
      </c>
      <c r="H2661" s="124"/>
      <c r="I2661" s="134"/>
      <c r="J2661" s="16"/>
    </row>
    <row r="2662" spans="2:11" ht="56.25" x14ac:dyDescent="0.25">
      <c r="B2662" s="24" t="s">
        <v>1047</v>
      </c>
      <c r="C2662" s="23" t="s">
        <v>1048</v>
      </c>
      <c r="D2662" s="23" t="s">
        <v>855</v>
      </c>
      <c r="E2662" s="32" t="s">
        <v>13831</v>
      </c>
      <c r="F2662" s="26">
        <v>45113</v>
      </c>
      <c r="G2662" s="101">
        <v>186.95</v>
      </c>
      <c r="H2662" s="146" t="str">
        <f>IF(F2662="","",IF(F2662&gt;$L$3,"",VLOOKUP(F2662,'Índice de Preço  INCC-DI FGV'!$A$3:$D$158,4)))</f>
        <v/>
      </c>
      <c r="I2662" s="147" t="str">
        <f t="shared" ref="I2662:I2665" si="774">IF(F2662="","",IF(F2662&gt;$L$3,"",($L$2/H2662)-1))</f>
        <v/>
      </c>
      <c r="J2662" s="148">
        <f t="shared" ref="J2662:J2665" si="775">IF(G2662="","",IF(F2662&gt;$L$3,G2662,G2662*(1+I2662)))</f>
        <v>186.95</v>
      </c>
    </row>
    <row r="2663" spans="2:11" x14ac:dyDescent="0.25">
      <c r="B2663" s="24"/>
      <c r="C2663" s="23"/>
      <c r="D2663" s="23"/>
      <c r="E2663" s="25"/>
      <c r="F2663" s="26"/>
      <c r="G2663" s="101"/>
      <c r="H2663" s="146" t="str">
        <f>IF(F2663="","",IF(F2663&gt;$L$3,"",VLOOKUP(F2663,'Índice de Preço  INCC-DI FGV'!$A$3:$D$158,4)))</f>
        <v/>
      </c>
      <c r="I2663" s="147" t="str">
        <f t="shared" si="774"/>
        <v/>
      </c>
      <c r="J2663" s="148" t="str">
        <f t="shared" si="775"/>
        <v/>
      </c>
    </row>
    <row r="2664" spans="2:11" x14ac:dyDescent="0.25">
      <c r="B2664" s="24"/>
      <c r="C2664" s="23"/>
      <c r="D2664" s="23"/>
      <c r="E2664" s="25"/>
      <c r="F2664" s="26"/>
      <c r="G2664" s="101"/>
      <c r="H2664" s="146" t="str">
        <f>IF(F2664="","",IF(F2664&gt;$L$3,"",VLOOKUP(F2664,'Índice de Preço  INCC-DI FGV'!$A$3:$D$158,4)))</f>
        <v/>
      </c>
      <c r="I2664" s="147" t="str">
        <f t="shared" si="774"/>
        <v/>
      </c>
      <c r="J2664" s="148" t="str">
        <f t="shared" si="775"/>
        <v/>
      </c>
    </row>
    <row r="2665" spans="2:11" x14ac:dyDescent="0.25">
      <c r="B2665" s="24"/>
      <c r="C2665" s="23"/>
      <c r="D2665" s="23"/>
      <c r="E2665" s="25"/>
      <c r="F2665" s="26"/>
      <c r="G2665" s="101"/>
      <c r="H2665" s="146" t="str">
        <f>IF(F2665="","",IF(F2665&gt;$L$3,"",VLOOKUP(F2665,'Índice de Preço  INCC-DI FGV'!$A$3:$D$158,4)))</f>
        <v/>
      </c>
      <c r="I2665" s="147" t="str">
        <f t="shared" si="774"/>
        <v/>
      </c>
      <c r="J2665" s="148" t="str">
        <f t="shared" si="775"/>
        <v/>
      </c>
    </row>
    <row r="2666" spans="2:11" x14ac:dyDescent="0.25">
      <c r="B2666" s="17" t="s">
        <v>22</v>
      </c>
      <c r="C2666" s="36"/>
      <c r="D2666" s="19"/>
      <c r="E2666" s="20"/>
      <c r="F2666" s="20"/>
      <c r="G2666" s="101"/>
      <c r="H2666" s="159" t="str">
        <f>IF(F2666="","",VLOOKUP(F2666,'Índice de Preço  INCC-DI FGV'!$A$3:$D$158,4))</f>
        <v/>
      </c>
      <c r="I2666" s="147" t="str">
        <f>IF(F2666="","",($L$2/H2666)-1)</f>
        <v/>
      </c>
      <c r="J2666" s="148"/>
    </row>
    <row r="2667" spans="2:11" x14ac:dyDescent="0.25">
      <c r="B2667" s="7">
        <f>B2660+1</f>
        <v>381</v>
      </c>
      <c r="C2667" s="8" t="s">
        <v>740</v>
      </c>
      <c r="D2667" s="8"/>
      <c r="E2667" s="9" t="s">
        <v>130</v>
      </c>
      <c r="F2667" s="10"/>
      <c r="G2667" s="10">
        <f>IF(G2669="","Verificar",TRUNC(MEDIAN(G2669:G2672),2))</f>
        <v>262.2</v>
      </c>
      <c r="H2667" s="123" t="str">
        <f>IF(F2667="","",VLOOKUP(F2667,'Índice de Preço  INCC-DI FGV'!$A$3:$D$158,4))</f>
        <v/>
      </c>
      <c r="I2667" s="133" t="str">
        <f>IF(F2667="","",($L$2/H2667)-1)</f>
        <v/>
      </c>
      <c r="J2667" s="11">
        <f>IF(J2669="","Verificar",TRUNC(MEDIAN(J2669:J2672),2))</f>
        <v>262.2</v>
      </c>
      <c r="K2667" s="2">
        <f>COUNTA(C2669:C2673)</f>
        <v>1</v>
      </c>
    </row>
    <row r="2668" spans="2:11" x14ac:dyDescent="0.25">
      <c r="B2668" s="12" t="s">
        <v>10</v>
      </c>
      <c r="C2668" s="13" t="s">
        <v>11</v>
      </c>
      <c r="D2668" s="13" t="s">
        <v>12</v>
      </c>
      <c r="E2668" s="14" t="s">
        <v>13</v>
      </c>
      <c r="F2668" s="15" t="s">
        <v>14</v>
      </c>
      <c r="G2668" s="14" t="s">
        <v>7</v>
      </c>
      <c r="H2668" s="124"/>
      <c r="I2668" s="134"/>
      <c r="J2668" s="16"/>
    </row>
    <row r="2669" spans="2:11" ht="56.25" x14ac:dyDescent="0.25">
      <c r="B2669" s="24" t="s">
        <v>1047</v>
      </c>
      <c r="C2669" s="23" t="s">
        <v>1048</v>
      </c>
      <c r="D2669" s="23" t="s">
        <v>855</v>
      </c>
      <c r="E2669" s="32" t="s">
        <v>13832</v>
      </c>
      <c r="F2669" s="26">
        <v>45113</v>
      </c>
      <c r="G2669" s="101">
        <v>262.2</v>
      </c>
      <c r="H2669" s="146" t="str">
        <f>IF(F2669="","",IF(F2669&gt;$L$3,"",VLOOKUP(F2669,'Índice de Preço  INCC-DI FGV'!$A$3:$D$158,4)))</f>
        <v/>
      </c>
      <c r="I2669" s="147" t="str">
        <f t="shared" ref="I2669:I2672" si="776">IF(F2669="","",IF(F2669&gt;$L$3,"",($L$2/H2669)-1))</f>
        <v/>
      </c>
      <c r="J2669" s="148">
        <f t="shared" ref="J2669:J2672" si="777">IF(G2669="","",IF(F2669&gt;$L$3,G2669,G2669*(1+I2669)))</f>
        <v>262.2</v>
      </c>
    </row>
    <row r="2670" spans="2:11" x14ac:dyDescent="0.25">
      <c r="B2670" s="24"/>
      <c r="C2670" s="23"/>
      <c r="D2670" s="23"/>
      <c r="E2670" s="25"/>
      <c r="F2670" s="26"/>
      <c r="G2670" s="101"/>
      <c r="H2670" s="146" t="str">
        <f>IF(F2670="","",IF(F2670&gt;$L$3,"",VLOOKUP(F2670,'Índice de Preço  INCC-DI FGV'!$A$3:$D$158,4)))</f>
        <v/>
      </c>
      <c r="I2670" s="147" t="str">
        <f t="shared" si="776"/>
        <v/>
      </c>
      <c r="J2670" s="148" t="str">
        <f t="shared" si="777"/>
        <v/>
      </c>
    </row>
    <row r="2671" spans="2:11" x14ac:dyDescent="0.25">
      <c r="B2671" s="24"/>
      <c r="C2671" s="23"/>
      <c r="D2671" s="23"/>
      <c r="E2671" s="25"/>
      <c r="F2671" s="26"/>
      <c r="G2671" s="101"/>
      <c r="H2671" s="146" t="str">
        <f>IF(F2671="","",IF(F2671&gt;$L$3,"",VLOOKUP(F2671,'Índice de Preço  INCC-DI FGV'!$A$3:$D$158,4)))</f>
        <v/>
      </c>
      <c r="I2671" s="147" t="str">
        <f t="shared" si="776"/>
        <v/>
      </c>
      <c r="J2671" s="148" t="str">
        <f t="shared" si="777"/>
        <v/>
      </c>
    </row>
    <row r="2672" spans="2:11" x14ac:dyDescent="0.25">
      <c r="B2672" s="24"/>
      <c r="C2672" s="23"/>
      <c r="D2672" s="23"/>
      <c r="E2672" s="25"/>
      <c r="F2672" s="26"/>
      <c r="G2672" s="101"/>
      <c r="H2672" s="146" t="str">
        <f>IF(F2672="","",IF(F2672&gt;$L$3,"",VLOOKUP(F2672,'Índice de Preço  INCC-DI FGV'!$A$3:$D$158,4)))</f>
        <v/>
      </c>
      <c r="I2672" s="147" t="str">
        <f t="shared" si="776"/>
        <v/>
      </c>
      <c r="J2672" s="148" t="str">
        <f t="shared" si="777"/>
        <v/>
      </c>
    </row>
    <row r="2673" spans="2:11" x14ac:dyDescent="0.25">
      <c r="B2673" s="17" t="s">
        <v>22</v>
      </c>
      <c r="C2673" s="36"/>
      <c r="D2673" s="19"/>
      <c r="E2673" s="20"/>
      <c r="F2673" s="20"/>
      <c r="G2673" s="101"/>
      <c r="H2673" s="159" t="str">
        <f>IF(F2673="","",VLOOKUP(F2673,'Índice de Preço  INCC-DI FGV'!$A$3:$D$158,4))</f>
        <v/>
      </c>
      <c r="I2673" s="147" t="str">
        <f>IF(F2673="","",($L$2/H2673)-1)</f>
        <v/>
      </c>
      <c r="J2673" s="148"/>
    </row>
    <row r="2674" spans="2:11" ht="22.5" x14ac:dyDescent="0.25">
      <c r="B2674" s="7">
        <f>B2667+1</f>
        <v>382</v>
      </c>
      <c r="C2674" s="8" t="s">
        <v>741</v>
      </c>
      <c r="D2674" s="8"/>
      <c r="E2674" s="9" t="s">
        <v>130</v>
      </c>
      <c r="F2674" s="10"/>
      <c r="G2674" s="10">
        <f>IF(G2676="","Verificar",TRUNC(MEDIAN(G2676:G2679),2))</f>
        <v>3.3</v>
      </c>
      <c r="H2674" s="123" t="str">
        <f>IF(F2674="","",VLOOKUP(F2674,'Índice de Preço  INCC-DI FGV'!$A$3:$D$158,4))</f>
        <v/>
      </c>
      <c r="I2674" s="133" t="str">
        <f>IF(F2674="","",($L$2/H2674)-1)</f>
        <v/>
      </c>
      <c r="J2674" s="11">
        <f>IF(J2676="","Verificar",TRUNC(MEDIAN(J2676:J2679),2))</f>
        <v>3.35</v>
      </c>
      <c r="K2674" s="2">
        <f>COUNTA(C2676:C2680)</f>
        <v>4</v>
      </c>
    </row>
    <row r="2675" spans="2:11" x14ac:dyDescent="0.25">
      <c r="B2675" s="12" t="s">
        <v>10</v>
      </c>
      <c r="C2675" s="13" t="s">
        <v>11</v>
      </c>
      <c r="D2675" s="13" t="s">
        <v>12</v>
      </c>
      <c r="E2675" s="14" t="s">
        <v>13</v>
      </c>
      <c r="F2675" s="15" t="s">
        <v>14</v>
      </c>
      <c r="G2675" s="14" t="s">
        <v>7</v>
      </c>
      <c r="H2675" s="124"/>
      <c r="I2675" s="134"/>
      <c r="J2675" s="16"/>
    </row>
    <row r="2676" spans="2:11" x14ac:dyDescent="0.25">
      <c r="B2676" s="152" t="s">
        <v>1027</v>
      </c>
      <c r="C2676" s="23" t="s">
        <v>261</v>
      </c>
      <c r="D2676" s="23" t="s">
        <v>242</v>
      </c>
      <c r="E2676" s="31" t="s">
        <v>742</v>
      </c>
      <c r="F2676" s="26">
        <v>44895</v>
      </c>
      <c r="G2676" s="101">
        <v>2.91</v>
      </c>
      <c r="H2676" s="146">
        <f>IF(F2676="","",IF(F2676&gt;$L$3,"",VLOOKUP(F2676,'Índice de Preço  INCC-DI FGV'!$A$3:$D$158,4)))</f>
        <v>1050.701</v>
      </c>
      <c r="I2676" s="147">
        <f t="shared" ref="I2676:I2679" si="778">IF(F2676="","",IF(F2676&gt;$L$3,"",($L$2/H2676)-1))</f>
        <v>1.6387154861373654E-2</v>
      </c>
      <c r="J2676" s="148">
        <f t="shared" ref="J2676:J2679" si="779">IF(G2676="","",IF(F2676&gt;$L$3,G2676,G2676*(1+I2676)))</f>
        <v>2.9576866206465975</v>
      </c>
    </row>
    <row r="2677" spans="2:11" x14ac:dyDescent="0.25">
      <c r="B2677" s="22" t="s">
        <v>298</v>
      </c>
      <c r="C2677" s="23" t="s">
        <v>299</v>
      </c>
      <c r="D2677" s="23" t="s">
        <v>242</v>
      </c>
      <c r="E2677" s="31" t="s">
        <v>743</v>
      </c>
      <c r="F2677" s="26">
        <v>44895</v>
      </c>
      <c r="G2677" s="101">
        <v>3.69</v>
      </c>
      <c r="H2677" s="146">
        <f>IF(F2677="","",IF(F2677&gt;$L$3,"",VLOOKUP(F2677,'Índice de Preço  INCC-DI FGV'!$A$3:$D$158,4)))</f>
        <v>1050.701</v>
      </c>
      <c r="I2677" s="147">
        <f t="shared" si="778"/>
        <v>1.6387154861373654E-2</v>
      </c>
      <c r="J2677" s="148">
        <f t="shared" si="779"/>
        <v>3.7504686014384689</v>
      </c>
    </row>
    <row r="2678" spans="2:11" x14ac:dyDescent="0.25">
      <c r="B2678" s="24" t="s">
        <v>298</v>
      </c>
      <c r="C2678" s="23" t="s">
        <v>299</v>
      </c>
      <c r="D2678" s="23"/>
      <c r="E2678" s="31"/>
      <c r="F2678" s="26"/>
      <c r="G2678" s="101"/>
      <c r="H2678" s="146" t="str">
        <f>IF(F2678="","",IF(F2678&gt;$L$3,"",VLOOKUP(F2678,'Índice de Preço  INCC-DI FGV'!$A$3:$D$158,4)))</f>
        <v/>
      </c>
      <c r="I2678" s="147" t="str">
        <f t="shared" si="778"/>
        <v/>
      </c>
      <c r="J2678" s="148" t="str">
        <f t="shared" si="779"/>
        <v/>
      </c>
    </row>
    <row r="2679" spans="2:11" x14ac:dyDescent="0.25">
      <c r="B2679" s="24"/>
      <c r="C2679" s="23"/>
      <c r="D2679" s="23"/>
      <c r="E2679" s="31"/>
      <c r="F2679" s="26"/>
      <c r="G2679" s="101"/>
      <c r="H2679" s="146" t="str">
        <f>IF(F2679="","",IF(F2679&gt;$L$3,"",VLOOKUP(F2679,'Índice de Preço  INCC-DI FGV'!$A$3:$D$158,4)))</f>
        <v/>
      </c>
      <c r="I2679" s="147" t="str">
        <f t="shared" si="778"/>
        <v/>
      </c>
      <c r="J2679" s="148" t="str">
        <f t="shared" si="779"/>
        <v/>
      </c>
    </row>
    <row r="2680" spans="2:11" x14ac:dyDescent="0.25">
      <c r="B2680" s="17" t="s">
        <v>22</v>
      </c>
      <c r="C2680" s="18" t="s">
        <v>299</v>
      </c>
      <c r="D2680" s="19"/>
      <c r="E2680" s="27"/>
      <c r="F2680" s="20"/>
      <c r="G2680" s="20"/>
      <c r="H2680" s="125" t="str">
        <f>IF(F2680="","",VLOOKUP(F2680,'Índice de Preço  INCC-DI FGV'!$A$3:$D$158,4))</f>
        <v/>
      </c>
      <c r="I2680" s="135" t="str">
        <f>IF(F2680="","",($L$2/H2680)-1)</f>
        <v/>
      </c>
      <c r="J2680" s="21"/>
    </row>
    <row r="2681" spans="2:11" x14ac:dyDescent="0.25">
      <c r="B2681" s="7">
        <f>B2674+1</f>
        <v>383</v>
      </c>
      <c r="C2681" s="8" t="s">
        <v>299</v>
      </c>
      <c r="D2681" s="8"/>
      <c r="E2681" s="9" t="s">
        <v>130</v>
      </c>
      <c r="F2681" s="10"/>
      <c r="G2681" s="10">
        <f>IF(G2683="","Verificar",TRUNC(MEDIAN(G2683:G2686),2))</f>
        <v>3.39</v>
      </c>
      <c r="H2681" s="123" t="str">
        <f>IF(F2681="","",VLOOKUP(F2681,'Índice de Preço  INCC-DI FGV'!$A$3:$D$158,4))</f>
        <v/>
      </c>
      <c r="I2681" s="133" t="str">
        <f>IF(F2681="","",($L$2/H2681)-1)</f>
        <v/>
      </c>
      <c r="J2681" s="11">
        <f>IF(J2683="","Verificar",TRUNC(MEDIAN(J2683:J2686),2))</f>
        <v>3.45</v>
      </c>
      <c r="K2681" s="2">
        <f>COUNTA(C2683:C2687)</f>
        <v>2</v>
      </c>
    </row>
    <row r="2682" spans="2:11" x14ac:dyDescent="0.25">
      <c r="B2682" s="12" t="s">
        <v>10</v>
      </c>
      <c r="C2682" s="13" t="s">
        <v>11</v>
      </c>
      <c r="D2682" s="13" t="s">
        <v>12</v>
      </c>
      <c r="E2682" s="14" t="s">
        <v>13</v>
      </c>
      <c r="F2682" s="15" t="s">
        <v>14</v>
      </c>
      <c r="G2682" s="14" t="s">
        <v>7</v>
      </c>
      <c r="H2682" s="124"/>
      <c r="I2682" s="134"/>
      <c r="J2682" s="16"/>
    </row>
    <row r="2683" spans="2:11" x14ac:dyDescent="0.25">
      <c r="B2683" s="152" t="s">
        <v>298</v>
      </c>
      <c r="C2683" s="23" t="s">
        <v>299</v>
      </c>
      <c r="D2683" s="23" t="s">
        <v>242</v>
      </c>
      <c r="E2683" s="31" t="s">
        <v>744</v>
      </c>
      <c r="F2683" s="26">
        <v>44895</v>
      </c>
      <c r="G2683" s="101">
        <v>3.8</v>
      </c>
      <c r="H2683" s="146">
        <f>IF(F2683="","",IF(F2683&gt;$L$3,"",VLOOKUP(F2683,'Índice de Preço  INCC-DI FGV'!$A$3:$D$158,4)))</f>
        <v>1050.701</v>
      </c>
      <c r="I2683" s="147">
        <f t="shared" ref="I2683:I2686" si="780">IF(F2683="","",IF(F2683&gt;$L$3,"",($L$2/H2683)-1))</f>
        <v>1.6387154861373654E-2</v>
      </c>
      <c r="J2683" s="148">
        <f t="shared" ref="J2683:J2686" si="781">IF(G2683="","",IF(F2683&gt;$L$3,G2683,G2683*(1+I2683)))</f>
        <v>3.8622711884732195</v>
      </c>
    </row>
    <row r="2684" spans="2:11" x14ac:dyDescent="0.25">
      <c r="B2684" s="22" t="s">
        <v>298</v>
      </c>
      <c r="C2684" s="23" t="s">
        <v>299</v>
      </c>
      <c r="D2684" s="23" t="s">
        <v>242</v>
      </c>
      <c r="E2684" s="31" t="s">
        <v>745</v>
      </c>
      <c r="F2684" s="26">
        <v>44895</v>
      </c>
      <c r="G2684" s="101">
        <v>2.99</v>
      </c>
      <c r="H2684" s="146">
        <f>IF(F2684="","",IF(F2684&gt;$L$3,"",VLOOKUP(F2684,'Índice de Preço  INCC-DI FGV'!$A$3:$D$158,4)))</f>
        <v>1050.701</v>
      </c>
      <c r="I2684" s="147">
        <f t="shared" si="780"/>
        <v>1.6387154861373654E-2</v>
      </c>
      <c r="J2684" s="148">
        <f t="shared" si="781"/>
        <v>3.0389975930355075</v>
      </c>
    </row>
    <row r="2685" spans="2:11" x14ac:dyDescent="0.25">
      <c r="B2685" s="24"/>
      <c r="C2685" s="23"/>
      <c r="D2685" s="23"/>
      <c r="E2685" s="31"/>
      <c r="F2685" s="26"/>
      <c r="G2685" s="101"/>
      <c r="H2685" s="146" t="str">
        <f>IF(F2685="","",IF(F2685&gt;$L$3,"",VLOOKUP(F2685,'Índice de Preço  INCC-DI FGV'!$A$3:$D$158,4)))</f>
        <v/>
      </c>
      <c r="I2685" s="147" t="str">
        <f t="shared" si="780"/>
        <v/>
      </c>
      <c r="J2685" s="148" t="str">
        <f t="shared" si="781"/>
        <v/>
      </c>
    </row>
    <row r="2686" spans="2:11" x14ac:dyDescent="0.25">
      <c r="B2686" s="24"/>
      <c r="C2686" s="23"/>
      <c r="D2686" s="23"/>
      <c r="E2686" s="31"/>
      <c r="F2686" s="26"/>
      <c r="G2686" s="101"/>
      <c r="H2686" s="146" t="str">
        <f>IF(F2686="","",IF(F2686&gt;$L$3,"",VLOOKUP(F2686,'Índice de Preço  INCC-DI FGV'!$A$3:$D$158,4)))</f>
        <v/>
      </c>
      <c r="I2686" s="147" t="str">
        <f t="shared" si="780"/>
        <v/>
      </c>
      <c r="J2686" s="148" t="str">
        <f t="shared" si="781"/>
        <v/>
      </c>
    </row>
    <row r="2687" spans="2:11" x14ac:dyDescent="0.25">
      <c r="B2687" s="17" t="s">
        <v>22</v>
      </c>
      <c r="C2687" s="18"/>
      <c r="D2687" s="19"/>
      <c r="E2687" s="27"/>
      <c r="F2687" s="20"/>
      <c r="G2687" s="20"/>
      <c r="H2687" s="125" t="str">
        <f>IF(F2687="","",VLOOKUP(F2687,'Índice de Preço  INCC-DI FGV'!$A$3:$D$158,4))</f>
        <v/>
      </c>
      <c r="I2687" s="135" t="str">
        <f>IF(F2687="","",($L$2/H2687)-1)</f>
        <v/>
      </c>
      <c r="J2687" s="21"/>
    </row>
    <row r="2688" spans="2:11" x14ac:dyDescent="0.25">
      <c r="B2688" s="7">
        <f>B2681+1</f>
        <v>384</v>
      </c>
      <c r="C2688" s="8" t="s">
        <v>746</v>
      </c>
      <c r="D2688" s="8"/>
      <c r="E2688" s="9" t="s">
        <v>9</v>
      </c>
      <c r="F2688" s="10"/>
      <c r="G2688" s="10">
        <f>IF(G2690="","Verificar",TRUNC(MEDIAN(G2690:G2693),2))</f>
        <v>102.37</v>
      </c>
      <c r="H2688" s="123" t="str">
        <f>IF(F2688="","",VLOOKUP(F2688,'Índice de Preço  INCC-DI FGV'!$A$3:$D$158,4))</f>
        <v/>
      </c>
      <c r="I2688" s="133" t="str">
        <f>IF(F2688="","",($L$2/H2688)-1)</f>
        <v/>
      </c>
      <c r="J2688" s="11">
        <f>IF(J2690="","Verificar",TRUNC(MEDIAN(J2690:J2693),2))</f>
        <v>135.74</v>
      </c>
      <c r="K2688" s="2">
        <f>COUNTA(C2690:C2694)</f>
        <v>1</v>
      </c>
    </row>
    <row r="2689" spans="2:12" x14ac:dyDescent="0.25">
      <c r="B2689" s="12" t="s">
        <v>10</v>
      </c>
      <c r="C2689" s="13" t="s">
        <v>11</v>
      </c>
      <c r="D2689" s="13" t="s">
        <v>12</v>
      </c>
      <c r="E2689" s="14" t="s">
        <v>13</v>
      </c>
      <c r="F2689" s="15" t="s">
        <v>14</v>
      </c>
      <c r="G2689" s="14" t="s">
        <v>7</v>
      </c>
      <c r="H2689" s="124"/>
      <c r="I2689" s="134"/>
      <c r="J2689" s="16"/>
    </row>
    <row r="2690" spans="2:12" x14ac:dyDescent="0.25">
      <c r="B2690" s="24"/>
      <c r="C2690" s="23" t="s">
        <v>748</v>
      </c>
      <c r="D2690" s="23"/>
      <c r="E2690" s="25"/>
      <c r="F2690" s="26">
        <v>44044</v>
      </c>
      <c r="G2690" s="101">
        <v>102.37</v>
      </c>
      <c r="H2690" s="146">
        <f>IF(F2690="","",IF(F2690&gt;$L$3,"",VLOOKUP(F2690,'Índice de Preço  INCC-DI FGV'!$A$3:$D$158,4)))</f>
        <v>805.35599999999999</v>
      </c>
      <c r="I2690" s="147">
        <f t="shared" ref="I2690:I2693" si="782">IF(F2690="","",IF(F2690&gt;$L$3,"",($L$2/H2690)-1))</f>
        <v>0.32602103914293812</v>
      </c>
      <c r="J2690" s="148">
        <f t="shared" ref="J2690:J2693" si="783">IF(G2690="","",IF(F2690&gt;$L$3,G2690,G2690*(1+I2690)))</f>
        <v>135.74477377706259</v>
      </c>
    </row>
    <row r="2691" spans="2:12" x14ac:dyDescent="0.25">
      <c r="B2691" s="24"/>
      <c r="C2691" s="23"/>
      <c r="D2691" s="23"/>
      <c r="E2691" s="25"/>
      <c r="F2691" s="26"/>
      <c r="G2691" s="101"/>
      <c r="H2691" s="146" t="str">
        <f>IF(F2691="","",IF(F2691&gt;$L$3,"",VLOOKUP(F2691,'Índice de Preço  INCC-DI FGV'!$A$3:$D$158,4)))</f>
        <v/>
      </c>
      <c r="I2691" s="147" t="str">
        <f t="shared" si="782"/>
        <v/>
      </c>
      <c r="J2691" s="148" t="str">
        <f t="shared" si="783"/>
        <v/>
      </c>
    </row>
    <row r="2692" spans="2:12" x14ac:dyDescent="0.25">
      <c r="B2692" s="24"/>
      <c r="C2692" s="23"/>
      <c r="D2692" s="23"/>
      <c r="E2692" s="25"/>
      <c r="F2692" s="26"/>
      <c r="G2692" s="101"/>
      <c r="H2692" s="146" t="str">
        <f>IF(F2692="","",IF(F2692&gt;$L$3,"",VLOOKUP(F2692,'Índice de Preço  INCC-DI FGV'!$A$3:$D$158,4)))</f>
        <v/>
      </c>
      <c r="I2692" s="147" t="str">
        <f t="shared" si="782"/>
        <v/>
      </c>
      <c r="J2692" s="148" t="str">
        <f t="shared" si="783"/>
        <v/>
      </c>
    </row>
    <row r="2693" spans="2:12" x14ac:dyDescent="0.25">
      <c r="B2693" s="24"/>
      <c r="C2693" s="23"/>
      <c r="D2693" s="23"/>
      <c r="E2693" s="25"/>
      <c r="F2693" s="26"/>
      <c r="G2693" s="101"/>
      <c r="H2693" s="146" t="str">
        <f>IF(F2693="","",IF(F2693&gt;$L$3,"",VLOOKUP(F2693,'Índice de Preço  INCC-DI FGV'!$A$3:$D$158,4)))</f>
        <v/>
      </c>
      <c r="I2693" s="147" t="str">
        <f t="shared" si="782"/>
        <v/>
      </c>
      <c r="J2693" s="148" t="str">
        <f t="shared" si="783"/>
        <v/>
      </c>
    </row>
    <row r="2694" spans="2:12" x14ac:dyDescent="0.25">
      <c r="B2694" s="17" t="s">
        <v>22</v>
      </c>
      <c r="C2694" s="18"/>
      <c r="D2694" s="19"/>
      <c r="E2694" s="20"/>
      <c r="F2694" s="20"/>
      <c r="G2694" s="20"/>
      <c r="H2694" s="125" t="str">
        <f>IF(F2694="","",VLOOKUP(F2694,'Índice de Preço  INCC-DI FGV'!$A$3:$D$158,4))</f>
        <v/>
      </c>
      <c r="I2694" s="135" t="str">
        <f>IF(F2694="","",($L$2/H2694)-1)</f>
        <v/>
      </c>
      <c r="J2694" s="21"/>
    </row>
    <row r="2695" spans="2:12" ht="22.5" x14ac:dyDescent="0.25">
      <c r="B2695" s="7">
        <f>B2688+1</f>
        <v>385</v>
      </c>
      <c r="C2695" s="8" t="s">
        <v>862</v>
      </c>
      <c r="D2695" s="8" t="s">
        <v>13819</v>
      </c>
      <c r="E2695" s="9" t="s">
        <v>130</v>
      </c>
      <c r="F2695" s="10"/>
      <c r="G2695" s="10">
        <f>IF(G2697="","Verificar",TRUNC(MEDIAN(G2697:G2700),2))</f>
        <v>94264.1</v>
      </c>
      <c r="H2695" s="123" t="str">
        <f>IF(F2695="","",VLOOKUP(F2695,'Índice de Preço  INCC-DI FGV'!$A$3:$D$158,4))</f>
        <v/>
      </c>
      <c r="I2695" s="133" t="str">
        <f>IF(F2695="","",($L$2/H2695)-1)</f>
        <v/>
      </c>
      <c r="J2695" s="11">
        <f>IF(J2697="","Verificar",TRUNC(MEDIAN(J2697:J2700),2))</f>
        <v>96445.95</v>
      </c>
      <c r="K2695" s="2">
        <f>COUNTA(C2697:C2700)</f>
        <v>4</v>
      </c>
    </row>
    <row r="2696" spans="2:12" x14ac:dyDescent="0.25">
      <c r="B2696" s="12" t="s">
        <v>10</v>
      </c>
      <c r="C2696" s="13" t="s">
        <v>11</v>
      </c>
      <c r="D2696" s="13" t="s">
        <v>12</v>
      </c>
      <c r="E2696" s="14" t="s">
        <v>13</v>
      </c>
      <c r="F2696" s="15" t="s">
        <v>14</v>
      </c>
      <c r="G2696" s="14" t="s">
        <v>7</v>
      </c>
      <c r="H2696" s="124"/>
      <c r="I2696" s="134"/>
      <c r="J2696" s="16"/>
    </row>
    <row r="2697" spans="2:12" x14ac:dyDescent="0.25">
      <c r="B2697" s="24"/>
      <c r="C2697" s="23" t="s">
        <v>632</v>
      </c>
      <c r="D2697" s="23" t="s">
        <v>1107</v>
      </c>
      <c r="E2697" s="32" t="s">
        <v>1106</v>
      </c>
      <c r="F2697" s="33">
        <v>44767</v>
      </c>
      <c r="G2697" s="101">
        <f>(70362.36*1.0325)</f>
        <v>72649.136700000003</v>
      </c>
      <c r="H2697" s="146">
        <f>IF(F2697="","",IF(F2697&gt;$L$3,"",VLOOKUP(F2697,'Índice de Preço  INCC-DI FGV'!$A$3:$D$158,4)))</f>
        <v>1043.76</v>
      </c>
      <c r="I2697" s="147">
        <f t="shared" ref="I2697:I2700" si="784">IF(F2697="","",IF(F2697&gt;$L$3,"",($L$2/H2697)-1))</f>
        <v>2.3146125546102736E-2</v>
      </c>
      <c r="J2697" s="148">
        <f t="shared" ref="J2697:J2700" si="785">IF(G2697="","",IF(F2697&gt;$L$3,G2697,G2697*(1+I2697)))</f>
        <v>74330.68273887418</v>
      </c>
    </row>
    <row r="2698" spans="2:12" x14ac:dyDescent="0.25">
      <c r="B2698" s="24" t="s">
        <v>1013</v>
      </c>
      <c r="C2698" s="23" t="s">
        <v>630</v>
      </c>
      <c r="D2698" s="23" t="s">
        <v>631</v>
      </c>
      <c r="E2698" s="32" t="s">
        <v>1015</v>
      </c>
      <c r="F2698" s="26">
        <v>44764</v>
      </c>
      <c r="G2698" s="101">
        <f>(91892.89*1.0325)*1.12</f>
        <v>106264.93799600001</v>
      </c>
      <c r="H2698" s="146">
        <f>IF(F2698="","",IF(F2698&gt;$L$3,"",VLOOKUP(F2698,'Índice de Preço  INCC-DI FGV'!$A$3:$D$158,4)))</f>
        <v>1043.76</v>
      </c>
      <c r="I2698" s="147">
        <f t="shared" si="784"/>
        <v>2.3146125546102736E-2</v>
      </c>
      <c r="J2698" s="148">
        <f t="shared" si="785"/>
        <v>108724.55959200424</v>
      </c>
      <c r="L2698" s="4"/>
    </row>
    <row r="2699" spans="2:12" ht="22.5" x14ac:dyDescent="0.25">
      <c r="B2699" s="24"/>
      <c r="C2699" s="23" t="s">
        <v>749</v>
      </c>
      <c r="D2699" s="23" t="s">
        <v>634</v>
      </c>
      <c r="E2699" s="25" t="s">
        <v>1086</v>
      </c>
      <c r="F2699" s="33">
        <v>44764</v>
      </c>
      <c r="G2699" s="101">
        <f>((TRUNC((434.96*156.56),2))*1.0325)*1.17</f>
        <v>82263.277073249992</v>
      </c>
      <c r="H2699" s="146">
        <f>IF(F2699="","",IF(F2699&gt;$L$3,"",VLOOKUP(F2699,'Índice de Preço  INCC-DI FGV'!$A$3:$D$158,4)))</f>
        <v>1043.76</v>
      </c>
      <c r="I2699" s="147">
        <f t="shared" si="784"/>
        <v>2.3146125546102736E-2</v>
      </c>
      <c r="J2699" s="148">
        <f t="shared" si="785"/>
        <v>84167.353212221278</v>
      </c>
    </row>
    <row r="2700" spans="2:12" x14ac:dyDescent="0.25">
      <c r="B2700" s="22" t="s">
        <v>1004</v>
      </c>
      <c r="C2700" s="23" t="s">
        <v>525</v>
      </c>
      <c r="D2700" s="23" t="s">
        <v>1006</v>
      </c>
      <c r="E2700" s="32" t="s">
        <v>1005</v>
      </c>
      <c r="F2700" s="33">
        <v>44770</v>
      </c>
      <c r="G2700" s="101">
        <f>(97715.36*1.0325)*1.18</f>
        <v>119051.50885599999</v>
      </c>
      <c r="H2700" s="146">
        <f>IF(F2700="","",IF(F2700&gt;$L$3,"",VLOOKUP(F2700,'Índice de Preço  INCC-DI FGV'!$A$3:$D$158,4)))</f>
        <v>1043.76</v>
      </c>
      <c r="I2700" s="147">
        <f t="shared" si="784"/>
        <v>2.3146125546102736E-2</v>
      </c>
      <c r="J2700" s="148">
        <f t="shared" si="785"/>
        <v>121807.09002643393</v>
      </c>
    </row>
    <row r="2701" spans="2:12" x14ac:dyDescent="0.25">
      <c r="B2701" s="17" t="s">
        <v>22</v>
      </c>
      <c r="C2701" s="18"/>
      <c r="D2701" s="19"/>
      <c r="E2701" s="20"/>
      <c r="F2701" s="20"/>
      <c r="G2701" s="20"/>
      <c r="H2701" s="125" t="str">
        <f>IF(F2701="","",VLOOKUP(F2701,'Índice de Preço  INCC-DI FGV'!$A$3:$D$158,4))</f>
        <v/>
      </c>
      <c r="I2701" s="135" t="str">
        <f t="shared" ref="I2701:I2702" si="786">IF(F2701="","",($L$2/H2701)-1)</f>
        <v/>
      </c>
      <c r="J2701" s="21"/>
    </row>
    <row r="2702" spans="2:12" x14ac:dyDescent="0.25">
      <c r="B2702" s="7">
        <f>B2695+1</f>
        <v>386</v>
      </c>
      <c r="C2702" s="8" t="s">
        <v>629</v>
      </c>
      <c r="D2702" s="8" t="s">
        <v>13820</v>
      </c>
      <c r="E2702" s="9" t="s">
        <v>130</v>
      </c>
      <c r="F2702" s="10"/>
      <c r="G2702" s="10">
        <f>IF(G2704="","Verificar",TRUNC(MEDIAN(G2704:G2707),2))</f>
        <v>20150.66</v>
      </c>
      <c r="H2702" s="123" t="str">
        <f>IF(F2702="","",VLOOKUP(F2702,'Índice de Preço  INCC-DI FGV'!$A$3:$D$158,4))</f>
        <v/>
      </c>
      <c r="I2702" s="133" t="str">
        <f t="shared" si="786"/>
        <v/>
      </c>
      <c r="J2702" s="11">
        <f>IF(J2704="","Verificar",TRUNC(MEDIAN(J2704:J2707),2))</f>
        <v>20617.07</v>
      </c>
      <c r="K2702" s="2">
        <f>COUNTA(C2704:C2707)</f>
        <v>4</v>
      </c>
    </row>
    <row r="2703" spans="2:12" x14ac:dyDescent="0.25">
      <c r="B2703" s="12" t="s">
        <v>10</v>
      </c>
      <c r="C2703" s="13" t="s">
        <v>11</v>
      </c>
      <c r="D2703" s="13" t="s">
        <v>12</v>
      </c>
      <c r="E2703" s="14" t="s">
        <v>13</v>
      </c>
      <c r="F2703" s="15" t="s">
        <v>14</v>
      </c>
      <c r="G2703" s="14" t="s">
        <v>7</v>
      </c>
      <c r="H2703" s="124"/>
      <c r="I2703" s="134"/>
      <c r="J2703" s="16"/>
    </row>
    <row r="2704" spans="2:12" x14ac:dyDescent="0.25">
      <c r="B2704" s="24"/>
      <c r="C2704" s="23" t="s">
        <v>632</v>
      </c>
      <c r="D2704" s="23" t="s">
        <v>1107</v>
      </c>
      <c r="E2704" s="32" t="s">
        <v>1106</v>
      </c>
      <c r="F2704" s="33">
        <v>44767</v>
      </c>
      <c r="G2704" s="101">
        <f>(15930.89*1.0325)</f>
        <v>16448.643925</v>
      </c>
      <c r="H2704" s="146">
        <f>IF(F2704="","",IF(F2704&gt;$L$3,"",VLOOKUP(F2704,'Índice de Preço  INCC-DI FGV'!$A$3:$D$158,4)))</f>
        <v>1043.76</v>
      </c>
      <c r="I2704" s="147">
        <f t="shared" ref="I2704:I2707" si="787">IF(F2704="","",IF(F2704&gt;$L$3,"",($L$2/H2704)-1))</f>
        <v>2.3146125546102736E-2</v>
      </c>
      <c r="J2704" s="148">
        <f t="shared" ref="J2704:J2707" si="788">IF(G2704="","",IF(F2704&gt;$L$3,G2704,G2704*(1+I2704)))</f>
        <v>16829.366302351191</v>
      </c>
    </row>
    <row r="2705" spans="2:12" x14ac:dyDescent="0.25">
      <c r="B2705" s="24" t="s">
        <v>1013</v>
      </c>
      <c r="C2705" s="23" t="s">
        <v>630</v>
      </c>
      <c r="D2705" s="23" t="s">
        <v>631</v>
      </c>
      <c r="E2705" s="32" t="s">
        <v>1015</v>
      </c>
      <c r="F2705" s="26">
        <v>44764</v>
      </c>
      <c r="G2705" s="101">
        <f>(21841.42*1.0325)*1.12</f>
        <v>25257.418087999999</v>
      </c>
      <c r="H2705" s="146">
        <f>IF(F2705="","",IF(F2705&gt;$L$3,"",VLOOKUP(F2705,'Índice de Preço  INCC-DI FGV'!$A$3:$D$158,4)))</f>
        <v>1043.76</v>
      </c>
      <c r="I2705" s="147">
        <f t="shared" si="787"/>
        <v>2.3146125546102736E-2</v>
      </c>
      <c r="J2705" s="148">
        <f t="shared" si="788"/>
        <v>25842.029458035253</v>
      </c>
      <c r="L2705" s="4"/>
    </row>
    <row r="2706" spans="2:12" ht="22.5" x14ac:dyDescent="0.25">
      <c r="B2706" s="24" t="s">
        <v>1061</v>
      </c>
      <c r="C2706" s="23" t="s">
        <v>750</v>
      </c>
      <c r="D2706" s="23" t="s">
        <v>634</v>
      </c>
      <c r="E2706" s="25" t="s">
        <v>1086</v>
      </c>
      <c r="F2706" s="33">
        <v>44764</v>
      </c>
      <c r="G2706" s="101">
        <f>((TRUNC((434.96*32.15),2))*1.0325)*1.17</f>
        <v>16892.973278999998</v>
      </c>
      <c r="H2706" s="146">
        <f>IF(F2706="","",IF(F2706&gt;$L$3,"",VLOOKUP(F2706,'Índice de Preço  INCC-DI FGV'!$A$3:$D$158,4)))</f>
        <v>1043.76</v>
      </c>
      <c r="I2706" s="147">
        <f t="shared" si="787"/>
        <v>2.3146125546102736E-2</v>
      </c>
      <c r="J2706" s="148">
        <f t="shared" si="788"/>
        <v>17283.980159362691</v>
      </c>
    </row>
    <row r="2707" spans="2:12" x14ac:dyDescent="0.25">
      <c r="B2707" s="22" t="s">
        <v>1004</v>
      </c>
      <c r="C2707" s="23" t="s">
        <v>525</v>
      </c>
      <c r="D2707" s="23" t="s">
        <v>1006</v>
      </c>
      <c r="E2707" s="32" t="s">
        <v>1005</v>
      </c>
      <c r="F2707" s="33">
        <v>44770</v>
      </c>
      <c r="G2707" s="101">
        <f>(19213.16*1.0325)*1.18</f>
        <v>23408.353486</v>
      </c>
      <c r="H2707" s="146">
        <f>IF(F2707="","",IF(F2707&gt;$L$3,"",VLOOKUP(F2707,'Índice de Preço  INCC-DI FGV'!$A$3:$D$158,4)))</f>
        <v>1043.76</v>
      </c>
      <c r="I2707" s="147">
        <f t="shared" si="787"/>
        <v>2.3146125546102736E-2</v>
      </c>
      <c r="J2707" s="148">
        <f t="shared" si="788"/>
        <v>23950.166174614507</v>
      </c>
    </row>
    <row r="2708" spans="2:12" x14ac:dyDescent="0.25">
      <c r="B2708" s="17" t="s">
        <v>22</v>
      </c>
      <c r="C2708" s="18"/>
      <c r="D2708" s="19"/>
      <c r="E2708" s="20"/>
      <c r="F2708" s="20"/>
      <c r="G2708" s="20"/>
      <c r="H2708" s="125" t="str">
        <f>IF(F2708="","",VLOOKUP(F2708,'Índice de Preço  INCC-DI FGV'!$A$3:$D$158,4))</f>
        <v/>
      </c>
      <c r="I2708" s="135" t="str">
        <f t="shared" ref="I2708:I2709" si="789">IF(F2708="","",($L$2/H2708)-1)</f>
        <v/>
      </c>
      <c r="J2708" s="21"/>
    </row>
    <row r="2709" spans="2:12" ht="22.5" x14ac:dyDescent="0.25">
      <c r="B2709" s="7">
        <f>B2702+1</f>
        <v>387</v>
      </c>
      <c r="C2709" s="8" t="s">
        <v>751</v>
      </c>
      <c r="D2709" s="8"/>
      <c r="E2709" s="9" t="s">
        <v>130</v>
      </c>
      <c r="F2709" s="10"/>
      <c r="G2709" s="10">
        <f>IF(G2711="","Verificar",TRUNC(MEDIAN(G2711:G2714),2))</f>
        <v>125219</v>
      </c>
      <c r="H2709" s="123" t="str">
        <f>IF(F2709="","",VLOOKUP(F2709,'Índice de Preço  INCC-DI FGV'!$A$3:$D$158,4))</f>
        <v/>
      </c>
      <c r="I2709" s="133" t="str">
        <f t="shared" si="789"/>
        <v/>
      </c>
      <c r="J2709" s="11">
        <f>IF(J2711="","Verificar",TRUNC(MEDIAN(J2711:J2714),2))</f>
        <v>127970.83</v>
      </c>
      <c r="K2709" s="2">
        <f>COUNTA(C2711:C2715)</f>
        <v>2</v>
      </c>
    </row>
    <row r="2710" spans="2:12" x14ac:dyDescent="0.25">
      <c r="B2710" s="12" t="s">
        <v>10</v>
      </c>
      <c r="C2710" s="13" t="s">
        <v>11</v>
      </c>
      <c r="D2710" s="13" t="s">
        <v>12</v>
      </c>
      <c r="E2710" s="14" t="s">
        <v>13</v>
      </c>
      <c r="F2710" s="15" t="s">
        <v>14</v>
      </c>
      <c r="G2710" s="14" t="s">
        <v>7</v>
      </c>
      <c r="H2710" s="124"/>
      <c r="I2710" s="134"/>
      <c r="J2710" s="16"/>
    </row>
    <row r="2711" spans="2:12" x14ac:dyDescent="0.25">
      <c r="B2711" s="24" t="s">
        <v>1010</v>
      </c>
      <c r="C2711" s="23" t="s">
        <v>925</v>
      </c>
      <c r="D2711" s="23" t="s">
        <v>1011</v>
      </c>
      <c r="E2711" s="25" t="s">
        <v>1012</v>
      </c>
      <c r="F2711" s="26">
        <v>44789</v>
      </c>
      <c r="G2711" s="101">
        <v>176655</v>
      </c>
      <c r="H2711" s="146">
        <f>IF(F2711="","",IF(F2711&gt;$L$3,"",VLOOKUP(F2711,'Índice de Preço  INCC-DI FGV'!$A$3:$D$158,4)))</f>
        <v>1044.6790000000001</v>
      </c>
      <c r="I2711" s="147">
        <f t="shared" ref="I2711:I2714" si="790">IF(F2711="","",IF(F2711&gt;$L$3,"",($L$2/H2711)-1))</f>
        <v>2.2246067930914659E-2</v>
      </c>
      <c r="J2711" s="148">
        <f t="shared" ref="J2711:J2714" si="791">IF(G2711="","",IF(F2711&gt;$L$3,G2711,G2711*(1+I2711)))</f>
        <v>180584.87913033573</v>
      </c>
    </row>
    <row r="2712" spans="2:12" x14ac:dyDescent="0.25">
      <c r="B2712" s="24" t="s">
        <v>1110</v>
      </c>
      <c r="C2712" s="23" t="s">
        <v>752</v>
      </c>
      <c r="D2712" s="23" t="s">
        <v>1108</v>
      </c>
      <c r="E2712" s="25" t="s">
        <v>1109</v>
      </c>
      <c r="F2712" s="26">
        <v>44817</v>
      </c>
      <c r="G2712" s="101">
        <f>47847+25936</f>
        <v>73783</v>
      </c>
      <c r="H2712" s="146">
        <f>IF(F2712="","",IF(F2712&gt;$L$3,"",VLOOKUP(F2712,'Índice de Preço  INCC-DI FGV'!$A$3:$D$158,4)))</f>
        <v>1045.616</v>
      </c>
      <c r="I2712" s="147">
        <f t="shared" si="790"/>
        <v>2.1330010252329723E-2</v>
      </c>
      <c r="J2712" s="148">
        <f t="shared" si="791"/>
        <v>75356.792146447639</v>
      </c>
    </row>
    <row r="2713" spans="2:12" x14ac:dyDescent="0.25">
      <c r="B2713" s="24"/>
      <c r="C2713" s="23"/>
      <c r="D2713" s="23"/>
      <c r="E2713" s="25"/>
      <c r="F2713" s="26"/>
      <c r="G2713" s="101"/>
      <c r="H2713" s="146" t="str">
        <f>IF(F2713="","",IF(F2713&gt;$L$3,"",VLOOKUP(F2713,'Índice de Preço  INCC-DI FGV'!$A$3:$D$158,4)))</f>
        <v/>
      </c>
      <c r="I2713" s="147" t="str">
        <f t="shared" si="790"/>
        <v/>
      </c>
      <c r="J2713" s="148" t="str">
        <f t="shared" si="791"/>
        <v/>
      </c>
    </row>
    <row r="2714" spans="2:12" x14ac:dyDescent="0.25">
      <c r="B2714" s="24"/>
      <c r="C2714" s="23"/>
      <c r="D2714" s="23"/>
      <c r="E2714" s="25"/>
      <c r="F2714" s="26"/>
      <c r="G2714" s="101"/>
      <c r="H2714" s="146" t="str">
        <f>IF(F2714="","",IF(F2714&gt;$L$3,"",VLOOKUP(F2714,'Índice de Preço  INCC-DI FGV'!$A$3:$D$158,4)))</f>
        <v/>
      </c>
      <c r="I2714" s="147" t="str">
        <f t="shared" si="790"/>
        <v/>
      </c>
      <c r="J2714" s="148" t="str">
        <f t="shared" si="791"/>
        <v/>
      </c>
    </row>
    <row r="2715" spans="2:12" x14ac:dyDescent="0.25">
      <c r="B2715" s="17" t="s">
        <v>22</v>
      </c>
      <c r="C2715" s="18"/>
      <c r="D2715" s="19"/>
      <c r="E2715" s="20"/>
      <c r="F2715" s="20"/>
      <c r="G2715" s="20"/>
      <c r="H2715" s="125" t="str">
        <f>IF(F2715="","",VLOOKUP(F2715,'Índice de Preço  INCC-DI FGV'!$A$3:$D$158,4))</f>
        <v/>
      </c>
      <c r="I2715" s="135" t="str">
        <f>IF(F2715="","",($L$2/H2715)-1)</f>
        <v/>
      </c>
      <c r="J2715" s="21"/>
    </row>
    <row r="2716" spans="2:12" x14ac:dyDescent="0.25">
      <c r="B2716" s="7">
        <f>B2709+1</f>
        <v>388</v>
      </c>
      <c r="C2716" s="8" t="s">
        <v>753</v>
      </c>
      <c r="D2716" s="8"/>
      <c r="E2716" s="9" t="s">
        <v>130</v>
      </c>
      <c r="F2716" s="10"/>
      <c r="G2716" s="10">
        <f>IF(G2718="","Verificar",TRUNC(MEDIAN(G2718:G2721),2))</f>
        <v>93577.55</v>
      </c>
      <c r="H2716" s="123" t="str">
        <f>IF(F2716="","",VLOOKUP(F2716,'Índice de Preço  INCC-DI FGV'!$A$3:$D$158,4))</f>
        <v/>
      </c>
      <c r="I2716" s="133" t="str">
        <f>IF(F2716="","",($L$2/H2716)-1)</f>
        <v/>
      </c>
      <c r="J2716" s="11">
        <f>IF(J2718="","Verificar",TRUNC(MEDIAN(J2718:J2721),2))</f>
        <v>95659.28</v>
      </c>
      <c r="K2716" s="2">
        <f>COUNTA(C2718:C2722)</f>
        <v>2</v>
      </c>
    </row>
    <row r="2717" spans="2:12" x14ac:dyDescent="0.25">
      <c r="B2717" s="12" t="s">
        <v>10</v>
      </c>
      <c r="C2717" s="13" t="s">
        <v>11</v>
      </c>
      <c r="D2717" s="13" t="s">
        <v>12</v>
      </c>
      <c r="E2717" s="14" t="s">
        <v>13</v>
      </c>
      <c r="F2717" s="15" t="s">
        <v>14</v>
      </c>
      <c r="G2717" s="14" t="s">
        <v>7</v>
      </c>
      <c r="H2717" s="124"/>
      <c r="I2717" s="134"/>
      <c r="J2717" s="16"/>
    </row>
    <row r="2718" spans="2:12" x14ac:dyDescent="0.25">
      <c r="B2718" s="24" t="s">
        <v>1111</v>
      </c>
      <c r="C2718" s="23" t="s">
        <v>754</v>
      </c>
      <c r="D2718" s="23" t="s">
        <v>1112</v>
      </c>
      <c r="E2718" s="25" t="s">
        <v>1113</v>
      </c>
      <c r="F2718" s="26">
        <v>44791</v>
      </c>
      <c r="G2718" s="101">
        <v>67215.100000000006</v>
      </c>
      <c r="H2718" s="146">
        <f>IF(F2718="","",IF(F2718&gt;$L$3,"",VLOOKUP(F2718,'Índice de Preço  INCC-DI FGV'!$A$3:$D$158,4)))</f>
        <v>1044.6790000000001</v>
      </c>
      <c r="I2718" s="147">
        <f t="shared" ref="I2718:I2721" si="792">IF(F2718="","",IF(F2718&gt;$L$3,"",($L$2/H2718)-1))</f>
        <v>2.2246067930914659E-2</v>
      </c>
      <c r="J2718" s="148">
        <f t="shared" ref="J2718:J2721" si="793">IF(G2718="","",IF(F2718&gt;$L$3,G2718,G2718*(1+I2718)))</f>
        <v>68710.371680583223</v>
      </c>
    </row>
    <row r="2719" spans="2:12" x14ac:dyDescent="0.25">
      <c r="B2719" s="24" t="s">
        <v>1116</v>
      </c>
      <c r="C2719" s="23" t="s">
        <v>1117</v>
      </c>
      <c r="D2719" s="23" t="s">
        <v>1115</v>
      </c>
      <c r="E2719" s="25" t="s">
        <v>1114</v>
      </c>
      <c r="F2719" s="26">
        <v>44804</v>
      </c>
      <c r="G2719" s="101">
        <v>119940</v>
      </c>
      <c r="H2719" s="146">
        <f>IF(F2719="","",IF(F2719&gt;$L$3,"",VLOOKUP(F2719,'Índice de Preço  INCC-DI FGV'!$A$3:$D$158,4)))</f>
        <v>1044.6790000000001</v>
      </c>
      <c r="I2719" s="147">
        <f t="shared" si="792"/>
        <v>2.2246067930914659E-2</v>
      </c>
      <c r="J2719" s="148">
        <f t="shared" si="793"/>
        <v>122608.1933876339</v>
      </c>
    </row>
    <row r="2720" spans="2:12" x14ac:dyDescent="0.25">
      <c r="B2720" s="24"/>
      <c r="C2720" s="23"/>
      <c r="D2720" s="23"/>
      <c r="E2720" s="25"/>
      <c r="F2720" s="26"/>
      <c r="G2720" s="101"/>
      <c r="H2720" s="146" t="str">
        <f>IF(F2720="","",IF(F2720&gt;$L$3,"",VLOOKUP(F2720,'Índice de Preço  INCC-DI FGV'!$A$3:$D$158,4)))</f>
        <v/>
      </c>
      <c r="I2720" s="147" t="str">
        <f t="shared" si="792"/>
        <v/>
      </c>
      <c r="J2720" s="148" t="str">
        <f t="shared" si="793"/>
        <v/>
      </c>
    </row>
    <row r="2721" spans="2:11" x14ac:dyDescent="0.25">
      <c r="B2721" s="24"/>
      <c r="C2721" s="23"/>
      <c r="D2721" s="23"/>
      <c r="E2721" s="25"/>
      <c r="F2721" s="26"/>
      <c r="G2721" s="101"/>
      <c r="H2721" s="146" t="str">
        <f>IF(F2721="","",IF(F2721&gt;$L$3,"",VLOOKUP(F2721,'Índice de Preço  INCC-DI FGV'!$A$3:$D$158,4)))</f>
        <v/>
      </c>
      <c r="I2721" s="147" t="str">
        <f t="shared" si="792"/>
        <v/>
      </c>
      <c r="J2721" s="148" t="str">
        <f t="shared" si="793"/>
        <v/>
      </c>
    </row>
    <row r="2722" spans="2:11" x14ac:dyDescent="0.25">
      <c r="B2722" s="17" t="s">
        <v>22</v>
      </c>
      <c r="C2722" s="18"/>
      <c r="D2722" s="19"/>
      <c r="E2722" s="20"/>
      <c r="F2722" s="20"/>
      <c r="G2722" s="20"/>
      <c r="H2722" s="125" t="str">
        <f>IF(F2722="","",VLOOKUP(F2722,'Índice de Preço  INCC-DI FGV'!$A$3:$D$158,4))</f>
        <v/>
      </c>
      <c r="I2722" s="135" t="str">
        <f>IF(F2722="","",($L$2/H2722)-1)</f>
        <v/>
      </c>
      <c r="J2722" s="21"/>
    </row>
    <row r="2723" spans="2:11" x14ac:dyDescent="0.25">
      <c r="B2723" s="7">
        <f>B2716+1</f>
        <v>389</v>
      </c>
      <c r="C2723" s="8" t="s">
        <v>755</v>
      </c>
      <c r="D2723" s="8"/>
      <c r="E2723" s="9" t="s">
        <v>130</v>
      </c>
      <c r="F2723" s="10"/>
      <c r="G2723" s="10">
        <f>IF(G2725="","Verificar",TRUNC(MEDIAN(G2725:G2728),2))</f>
        <v>86012.95</v>
      </c>
      <c r="H2723" s="123" t="str">
        <f>IF(F2723="","",VLOOKUP(F2723,'Índice de Preço  INCC-DI FGV'!$A$3:$D$158,4))</f>
        <v/>
      </c>
      <c r="I2723" s="133" t="str">
        <f>IF(F2723="","",($L$2/H2723)-1)</f>
        <v/>
      </c>
      <c r="J2723" s="11">
        <f>IF(J2725="","Verificar",TRUNC(MEDIAN(J2725:J2728),2))</f>
        <v>87926.39</v>
      </c>
      <c r="K2723" s="2">
        <f>COUNTA(C2725:C2729)</f>
        <v>2</v>
      </c>
    </row>
    <row r="2724" spans="2:11" x14ac:dyDescent="0.25">
      <c r="B2724" s="12" t="s">
        <v>10</v>
      </c>
      <c r="C2724" s="13" t="s">
        <v>11</v>
      </c>
      <c r="D2724" s="13" t="s">
        <v>12</v>
      </c>
      <c r="E2724" s="14" t="s">
        <v>13</v>
      </c>
      <c r="F2724" s="15" t="s">
        <v>14</v>
      </c>
      <c r="G2724" s="14" t="s">
        <v>7</v>
      </c>
      <c r="H2724" s="124"/>
      <c r="I2724" s="134"/>
      <c r="J2724" s="16"/>
    </row>
    <row r="2725" spans="2:11" x14ac:dyDescent="0.25">
      <c r="B2725" s="24" t="s">
        <v>1111</v>
      </c>
      <c r="C2725" s="23" t="s">
        <v>754</v>
      </c>
      <c r="D2725" s="23" t="s">
        <v>1112</v>
      </c>
      <c r="E2725" s="25" t="s">
        <v>1113</v>
      </c>
      <c r="F2725" s="26">
        <v>44791</v>
      </c>
      <c r="G2725" s="101">
        <v>63665.9</v>
      </c>
      <c r="H2725" s="146">
        <f>IF(F2725="","",IF(F2725&gt;$L$3,"",VLOOKUP(F2725,'Índice de Preço  INCC-DI FGV'!$A$3:$D$158,4)))</f>
        <v>1044.6790000000001</v>
      </c>
      <c r="I2725" s="147">
        <f t="shared" ref="I2725:I2728" si="794">IF(F2725="","",IF(F2725&gt;$L$3,"",($L$2/H2725)-1))</f>
        <v>2.2246067930914659E-2</v>
      </c>
      <c r="J2725" s="148">
        <f t="shared" ref="J2725:J2728" si="795">IF(G2725="","",IF(F2725&gt;$L$3,G2725,G2725*(1+I2725)))</f>
        <v>65082.215936282824</v>
      </c>
    </row>
    <row r="2726" spans="2:11" x14ac:dyDescent="0.25">
      <c r="B2726" s="24" t="s">
        <v>1116</v>
      </c>
      <c r="C2726" s="23" t="s">
        <v>1117</v>
      </c>
      <c r="D2726" s="23" t="s">
        <v>1115</v>
      </c>
      <c r="E2726" s="25" t="s">
        <v>1114</v>
      </c>
      <c r="F2726" s="26">
        <v>44804</v>
      </c>
      <c r="G2726" s="101">
        <v>108360</v>
      </c>
      <c r="H2726" s="146">
        <f>IF(F2726="","",IF(F2726&gt;$L$3,"",VLOOKUP(F2726,'Índice de Preço  INCC-DI FGV'!$A$3:$D$158,4)))</f>
        <v>1044.6790000000001</v>
      </c>
      <c r="I2726" s="147">
        <f t="shared" si="794"/>
        <v>2.2246067930914659E-2</v>
      </c>
      <c r="J2726" s="148">
        <f t="shared" si="795"/>
        <v>110770.58392099391</v>
      </c>
    </row>
    <row r="2727" spans="2:11" x14ac:dyDescent="0.25">
      <c r="B2727" s="24"/>
      <c r="C2727" s="23"/>
      <c r="D2727" s="23"/>
      <c r="E2727" s="25"/>
      <c r="F2727" s="26"/>
      <c r="G2727" s="101"/>
      <c r="H2727" s="146" t="str">
        <f>IF(F2727="","",IF(F2727&gt;$L$3,"",VLOOKUP(F2727,'Índice de Preço  INCC-DI FGV'!$A$3:$D$158,4)))</f>
        <v/>
      </c>
      <c r="I2727" s="147" t="str">
        <f t="shared" si="794"/>
        <v/>
      </c>
      <c r="J2727" s="148" t="str">
        <f t="shared" si="795"/>
        <v/>
      </c>
    </row>
    <row r="2728" spans="2:11" x14ac:dyDescent="0.25">
      <c r="B2728" s="24"/>
      <c r="C2728" s="23"/>
      <c r="D2728" s="23"/>
      <c r="E2728" s="25"/>
      <c r="F2728" s="26"/>
      <c r="G2728" s="101"/>
      <c r="H2728" s="146" t="str">
        <f>IF(F2728="","",IF(F2728&gt;$L$3,"",VLOOKUP(F2728,'Índice de Preço  INCC-DI FGV'!$A$3:$D$158,4)))</f>
        <v/>
      </c>
      <c r="I2728" s="147" t="str">
        <f t="shared" si="794"/>
        <v/>
      </c>
      <c r="J2728" s="148" t="str">
        <f t="shared" si="795"/>
        <v/>
      </c>
    </row>
    <row r="2729" spans="2:11" x14ac:dyDescent="0.25">
      <c r="B2729" s="17" t="s">
        <v>22</v>
      </c>
      <c r="C2729" s="18"/>
      <c r="D2729" s="19"/>
      <c r="E2729" s="20"/>
      <c r="F2729" s="20"/>
      <c r="G2729" s="20"/>
      <c r="H2729" s="125" t="str">
        <f>IF(F2729="","",VLOOKUP(F2729,'Índice de Preço  INCC-DI FGV'!$A$3:$D$158,4))</f>
        <v/>
      </c>
      <c r="I2729" s="135" t="str">
        <f>IF(F2729="","",($L$2/H2729)-1)</f>
        <v/>
      </c>
      <c r="J2729" s="21"/>
    </row>
    <row r="2730" spans="2:11" x14ac:dyDescent="0.25">
      <c r="B2730" s="7">
        <f>B2723+1</f>
        <v>390</v>
      </c>
      <c r="C2730" s="8" t="s">
        <v>756</v>
      </c>
      <c r="D2730" s="8"/>
      <c r="E2730" s="9" t="s">
        <v>130</v>
      </c>
      <c r="F2730" s="10"/>
      <c r="G2730" s="10">
        <f>IF(G2732="","Verificar",TRUNC(MEDIAN(G2732:G2735),2))</f>
        <v>46777.45</v>
      </c>
      <c r="H2730" s="123" t="str">
        <f>IF(F2730="","",VLOOKUP(F2730,'Índice de Preço  INCC-DI FGV'!$A$3:$D$158,4))</f>
        <v/>
      </c>
      <c r="I2730" s="133" t="str">
        <f>IF(F2730="","",($L$2/H2730)-1)</f>
        <v/>
      </c>
      <c r="J2730" s="11">
        <f>IF(J2732="","Verificar",TRUNC(MEDIAN(J2732:J2735),2))</f>
        <v>47818.06</v>
      </c>
      <c r="K2730" s="2">
        <f>COUNTA(C2732:C2736)</f>
        <v>2</v>
      </c>
    </row>
    <row r="2731" spans="2:11" x14ac:dyDescent="0.25">
      <c r="B2731" s="12" t="s">
        <v>10</v>
      </c>
      <c r="C2731" s="13" t="s">
        <v>11</v>
      </c>
      <c r="D2731" s="13" t="s">
        <v>12</v>
      </c>
      <c r="E2731" s="14" t="s">
        <v>13</v>
      </c>
      <c r="F2731" s="15" t="s">
        <v>14</v>
      </c>
      <c r="G2731" s="14" t="s">
        <v>7</v>
      </c>
      <c r="H2731" s="124"/>
      <c r="I2731" s="134"/>
      <c r="J2731" s="16"/>
    </row>
    <row r="2732" spans="2:11" x14ac:dyDescent="0.25">
      <c r="B2732" s="24" t="s">
        <v>1111</v>
      </c>
      <c r="C2732" s="23" t="s">
        <v>754</v>
      </c>
      <c r="D2732" s="23" t="s">
        <v>1112</v>
      </c>
      <c r="E2732" s="25" t="s">
        <v>1113</v>
      </c>
      <c r="F2732" s="26">
        <v>44791</v>
      </c>
      <c r="G2732" s="101">
        <v>27604.9</v>
      </c>
      <c r="H2732" s="146">
        <f>IF(F2732="","",IF(F2732&gt;$L$3,"",VLOOKUP(F2732,'Índice de Preço  INCC-DI FGV'!$A$3:$D$158,4)))</f>
        <v>1044.6790000000001</v>
      </c>
      <c r="I2732" s="147">
        <f t="shared" ref="I2732:I2735" si="796">IF(F2732="","",IF(F2732&gt;$L$3,"",($L$2/H2732)-1))</f>
        <v>2.2246067930914659E-2</v>
      </c>
      <c r="J2732" s="148">
        <f t="shared" ref="J2732:J2735" si="797">IF(G2732="","",IF(F2732&gt;$L$3,G2732,G2732*(1+I2732)))</f>
        <v>28219.000480626106</v>
      </c>
    </row>
    <row r="2733" spans="2:11" x14ac:dyDescent="0.25">
      <c r="B2733" s="24" t="s">
        <v>1116</v>
      </c>
      <c r="C2733" s="23" t="s">
        <v>1117</v>
      </c>
      <c r="D2733" s="23" t="s">
        <v>1115</v>
      </c>
      <c r="E2733" s="25" t="s">
        <v>1114</v>
      </c>
      <c r="F2733" s="26">
        <v>44804</v>
      </c>
      <c r="G2733" s="101">
        <v>65950</v>
      </c>
      <c r="H2733" s="146">
        <f>IF(F2733="","",IF(F2733&gt;$L$3,"",VLOOKUP(F2733,'Índice de Preço  INCC-DI FGV'!$A$3:$D$158,4)))</f>
        <v>1044.6790000000001</v>
      </c>
      <c r="I2733" s="147">
        <f t="shared" si="796"/>
        <v>2.2246067930914659E-2</v>
      </c>
      <c r="J2733" s="148">
        <f t="shared" si="797"/>
        <v>67417.128180043816</v>
      </c>
    </row>
    <row r="2734" spans="2:11" x14ac:dyDescent="0.25">
      <c r="B2734" s="24"/>
      <c r="C2734" s="23"/>
      <c r="D2734" s="23"/>
      <c r="E2734" s="25"/>
      <c r="F2734" s="26"/>
      <c r="G2734" s="101"/>
      <c r="H2734" s="146" t="str">
        <f>IF(F2734="","",IF(F2734&gt;$L$3,"",VLOOKUP(F2734,'Índice de Preço  INCC-DI FGV'!$A$3:$D$158,4)))</f>
        <v/>
      </c>
      <c r="I2734" s="147" t="str">
        <f t="shared" si="796"/>
        <v/>
      </c>
      <c r="J2734" s="148" t="str">
        <f t="shared" si="797"/>
        <v/>
      </c>
    </row>
    <row r="2735" spans="2:11" x14ac:dyDescent="0.25">
      <c r="B2735" s="24"/>
      <c r="C2735" s="23"/>
      <c r="D2735" s="23"/>
      <c r="E2735" s="25"/>
      <c r="F2735" s="26"/>
      <c r="G2735" s="101"/>
      <c r="H2735" s="146" t="str">
        <f>IF(F2735="","",IF(F2735&gt;$L$3,"",VLOOKUP(F2735,'Índice de Preço  INCC-DI FGV'!$A$3:$D$158,4)))</f>
        <v/>
      </c>
      <c r="I2735" s="147" t="str">
        <f t="shared" si="796"/>
        <v/>
      </c>
      <c r="J2735" s="148" t="str">
        <f t="shared" si="797"/>
        <v/>
      </c>
    </row>
    <row r="2736" spans="2:11" x14ac:dyDescent="0.25">
      <c r="B2736" s="17" t="s">
        <v>22</v>
      </c>
      <c r="C2736" s="18"/>
      <c r="D2736" s="19"/>
      <c r="E2736" s="20"/>
      <c r="F2736" s="20"/>
      <c r="G2736" s="20"/>
      <c r="H2736" s="125" t="str">
        <f>IF(F2736="","",VLOOKUP(F2736,'Índice de Preço  INCC-DI FGV'!$A$3:$D$158,4))</f>
        <v/>
      </c>
      <c r="I2736" s="135" t="str">
        <f>IF(F2736="","",($L$2/H2736)-1)</f>
        <v/>
      </c>
      <c r="J2736" s="21"/>
    </row>
    <row r="2737" spans="2:11" ht="22.5" x14ac:dyDescent="0.25">
      <c r="B2737" s="7">
        <f>B2730+1</f>
        <v>391</v>
      </c>
      <c r="C2737" s="8" t="s">
        <v>757</v>
      </c>
      <c r="D2737" s="8"/>
      <c r="E2737" s="9" t="s">
        <v>130</v>
      </c>
      <c r="F2737" s="10"/>
      <c r="G2737" s="10">
        <f>IF(G2739="","Verificar",TRUNC(MEDIAN(G2739:G2742),2))</f>
        <v>433385</v>
      </c>
      <c r="H2737" s="123" t="str">
        <f>IF(F2737="","",VLOOKUP(F2737,'Índice de Preço  INCC-DI FGV'!$A$3:$D$158,4))</f>
        <v/>
      </c>
      <c r="I2737" s="133" t="str">
        <f>IF(F2737="","",($L$2/H2737)-1)</f>
        <v/>
      </c>
      <c r="J2737" s="11">
        <f>IF(J2739="","Verificar",TRUNC(MEDIAN(J2739:J2742),2))</f>
        <v>440634.98</v>
      </c>
      <c r="K2737" s="2">
        <f>COUNTA(C2739:C2743)</f>
        <v>4</v>
      </c>
    </row>
    <row r="2738" spans="2:11" x14ac:dyDescent="0.25">
      <c r="B2738" s="12" t="s">
        <v>10</v>
      </c>
      <c r="C2738" s="13" t="s">
        <v>11</v>
      </c>
      <c r="D2738" s="13" t="s">
        <v>12</v>
      </c>
      <c r="E2738" s="14" t="s">
        <v>13</v>
      </c>
      <c r="F2738" s="15" t="s">
        <v>14</v>
      </c>
      <c r="G2738" s="14" t="s">
        <v>7</v>
      </c>
      <c r="H2738" s="124"/>
      <c r="I2738" s="134"/>
      <c r="J2738" s="16"/>
    </row>
    <row r="2739" spans="2:11" ht="22.5" x14ac:dyDescent="0.25">
      <c r="B2739" s="24" t="s">
        <v>1070</v>
      </c>
      <c r="C2739" s="23" t="s">
        <v>1069</v>
      </c>
      <c r="D2739" s="23" t="s">
        <v>1133</v>
      </c>
      <c r="E2739" s="25" t="s">
        <v>1134</v>
      </c>
      <c r="F2739" s="26">
        <v>44746</v>
      </c>
      <c r="G2739" s="101">
        <v>393886</v>
      </c>
      <c r="H2739" s="146">
        <f>IF(F2739="","",IF(F2739&gt;$L$3,"",VLOOKUP(F2739,'Índice de Preço  INCC-DI FGV'!$A$3:$D$158,4)))</f>
        <v>1043.76</v>
      </c>
      <c r="I2739" s="147">
        <f t="shared" ref="I2739:I2742" si="798">IF(F2739="","",IF(F2739&gt;$L$3,"",($L$2/H2739)-1))</f>
        <v>2.3146125546102736E-2</v>
      </c>
      <c r="J2739" s="148">
        <f t="shared" ref="J2739:J2742" si="799">IF(G2739="","",IF(F2739&gt;$L$3,G2739,G2739*(1+I2739)))</f>
        <v>403002.93480685219</v>
      </c>
    </row>
    <row r="2740" spans="2:11" x14ac:dyDescent="0.25">
      <c r="B2740" s="24" t="s">
        <v>1116</v>
      </c>
      <c r="C2740" s="23" t="s">
        <v>1117</v>
      </c>
      <c r="D2740" s="23" t="s">
        <v>1115</v>
      </c>
      <c r="E2740" s="25" t="s">
        <v>1114</v>
      </c>
      <c r="F2740" s="26">
        <v>44804</v>
      </c>
      <c r="G2740" s="101">
        <v>445770</v>
      </c>
      <c r="H2740" s="146">
        <f>IF(F2740="","",IF(F2740&gt;$L$3,"",VLOOKUP(F2740,'Índice de Preço  INCC-DI FGV'!$A$3:$D$158,4)))</f>
        <v>1044.6790000000001</v>
      </c>
      <c r="I2740" s="147">
        <f t="shared" si="798"/>
        <v>2.2246067930914659E-2</v>
      </c>
      <c r="J2740" s="148">
        <f t="shared" si="799"/>
        <v>455686.62970156386</v>
      </c>
    </row>
    <row r="2741" spans="2:11" x14ac:dyDescent="0.25">
      <c r="B2741" s="17" t="s">
        <v>1209</v>
      </c>
      <c r="C2741" s="36" t="s">
        <v>1206</v>
      </c>
      <c r="D2741" s="19" t="s">
        <v>1208</v>
      </c>
      <c r="E2741" s="27" t="s">
        <v>1207</v>
      </c>
      <c r="F2741" s="26">
        <v>44957</v>
      </c>
      <c r="G2741" s="101">
        <v>1032749.06</v>
      </c>
      <c r="H2741" s="146">
        <f>IF(F2741="","",IF(F2741&gt;$L$3,"",VLOOKUP(F2741,'Índice de Preço  INCC-DI FGV'!$A$3:$D$158,4)))</f>
        <v>1056.4179999999999</v>
      </c>
      <c r="I2741" s="147">
        <f t="shared" si="798"/>
        <v>1.0886789130817753E-2</v>
      </c>
      <c r="J2741" s="148">
        <f t="shared" si="799"/>
        <v>1043992.3812412703</v>
      </c>
    </row>
    <row r="2742" spans="2:11" x14ac:dyDescent="0.25">
      <c r="B2742" s="24" t="s">
        <v>1179</v>
      </c>
      <c r="C2742" s="23" t="s">
        <v>1180</v>
      </c>
      <c r="D2742" s="23" t="s">
        <v>1181</v>
      </c>
      <c r="E2742" s="25" t="s">
        <v>852</v>
      </c>
      <c r="F2742" s="26">
        <v>44950</v>
      </c>
      <c r="G2742" s="101">
        <f>415000+6000</f>
        <v>421000</v>
      </c>
      <c r="H2742" s="146">
        <f>IF(F2742="","",IF(F2742&gt;$L$3,"",VLOOKUP(F2742,'Índice de Preço  INCC-DI FGV'!$A$3:$D$158,4)))</f>
        <v>1056.4179999999999</v>
      </c>
      <c r="I2742" s="147">
        <f t="shared" si="798"/>
        <v>1.0886789130817753E-2</v>
      </c>
      <c r="J2742" s="148">
        <f t="shared" si="799"/>
        <v>425583.33822407428</v>
      </c>
    </row>
    <row r="2743" spans="2:11" x14ac:dyDescent="0.25">
      <c r="B2743" s="17" t="s">
        <v>22</v>
      </c>
      <c r="C2743" s="18"/>
      <c r="D2743" s="19"/>
      <c r="E2743" s="20"/>
      <c r="F2743" s="20"/>
      <c r="G2743" s="20"/>
      <c r="H2743" s="125" t="str">
        <f>IF(F2743="","",VLOOKUP(F2743,'Índice de Preço  INCC-DI FGV'!$A$3:$D$158,4))</f>
        <v/>
      </c>
      <c r="I2743" s="135" t="str">
        <f t="shared" ref="I2743:I2744" si="800">IF(F2743="","",($L$2/H2743)-1)</f>
        <v/>
      </c>
      <c r="J2743" s="21"/>
    </row>
    <row r="2744" spans="2:11" x14ac:dyDescent="0.25">
      <c r="B2744" s="7">
        <f>B2737+1</f>
        <v>392</v>
      </c>
      <c r="C2744" s="8" t="s">
        <v>758</v>
      </c>
      <c r="D2744" s="8"/>
      <c r="E2744" s="9" t="s">
        <v>130</v>
      </c>
      <c r="F2744" s="10"/>
      <c r="G2744" s="10">
        <f>IF(G2746="","Verificar",TRUNC(MEDIAN(G2746:G2749),2))</f>
        <v>59190</v>
      </c>
      <c r="H2744" s="123" t="str">
        <f>IF(F2744="","",VLOOKUP(F2744,'Índice de Preço  INCC-DI FGV'!$A$3:$D$158,4))</f>
        <v/>
      </c>
      <c r="I2744" s="133" t="str">
        <f t="shared" si="800"/>
        <v/>
      </c>
      <c r="J2744" s="11">
        <f>IF(J2746="","Verificar",TRUNC(MEDIAN(J2746:J2749),2))</f>
        <v>59696.33</v>
      </c>
      <c r="K2744" s="2">
        <f>COUNTA(C2746:C2749)</f>
        <v>2</v>
      </c>
    </row>
    <row r="2745" spans="2:11" x14ac:dyDescent="0.25">
      <c r="B2745" s="12" t="s">
        <v>10</v>
      </c>
      <c r="C2745" s="13" t="s">
        <v>11</v>
      </c>
      <c r="D2745" s="13" t="s">
        <v>12</v>
      </c>
      <c r="E2745" s="14" t="s">
        <v>13</v>
      </c>
      <c r="F2745" s="15" t="s">
        <v>14</v>
      </c>
      <c r="G2745" s="14" t="s">
        <v>7</v>
      </c>
      <c r="H2745" s="124"/>
      <c r="I2745" s="134"/>
      <c r="J2745" s="16"/>
    </row>
    <row r="2746" spans="2:11" x14ac:dyDescent="0.25">
      <c r="B2746" s="24" t="s">
        <v>1071</v>
      </c>
      <c r="C2746" s="23" t="s">
        <v>1173</v>
      </c>
      <c r="D2746" s="23" t="s">
        <v>1174</v>
      </c>
      <c r="E2746" s="25" t="s">
        <v>1175</v>
      </c>
      <c r="F2746" s="26">
        <v>45035</v>
      </c>
      <c r="G2746" s="101">
        <v>55580</v>
      </c>
      <c r="H2746" s="146">
        <f>IF(F2746="","",IF(F2746&gt;$L$3,"",VLOOKUP(F2746,'Índice de Preço  INCC-DI FGV'!$A$3:$D$158,4)))</f>
        <v>1061.635</v>
      </c>
      <c r="I2746" s="147">
        <f t="shared" ref="I2746:I2749" si="801">IF(F2746="","",IF(F2746&gt;$L$3,"",($L$2/H2746)-1))</f>
        <v>5.9191718434303819E-3</v>
      </c>
      <c r="J2746" s="148">
        <f t="shared" ref="J2746:J2749" si="802">IF(G2746="","",IF(F2746&gt;$L$3,G2746,G2746*(1+I2746)))</f>
        <v>55908.987571057864</v>
      </c>
    </row>
    <row r="2747" spans="2:11" x14ac:dyDescent="0.25">
      <c r="B2747" s="24" t="s">
        <v>1179</v>
      </c>
      <c r="C2747" s="23" t="s">
        <v>1180</v>
      </c>
      <c r="D2747" s="23" t="s">
        <v>1181</v>
      </c>
      <c r="E2747" s="25" t="s">
        <v>852</v>
      </c>
      <c r="F2747" s="26">
        <v>44950</v>
      </c>
      <c r="G2747" s="101">
        <f>59800+3000</f>
        <v>62800</v>
      </c>
      <c r="H2747" s="146">
        <f>IF(F2747="","",IF(F2747&gt;$L$3,"",VLOOKUP(F2747,'Índice de Preço  INCC-DI FGV'!$A$3:$D$158,4)))</f>
        <v>1056.4179999999999</v>
      </c>
      <c r="I2747" s="147">
        <f t="shared" si="801"/>
        <v>1.0886789130817753E-2</v>
      </c>
      <c r="J2747" s="148">
        <f t="shared" si="802"/>
        <v>63483.690357415355</v>
      </c>
    </row>
    <row r="2748" spans="2:11" x14ac:dyDescent="0.25">
      <c r="B2748" s="24"/>
      <c r="C2748" s="23"/>
      <c r="D2748" s="23"/>
      <c r="E2748" s="25"/>
      <c r="F2748" s="26"/>
      <c r="G2748" s="20"/>
      <c r="H2748" s="146" t="str">
        <f>IF(F2748="","",IF(F2748&gt;$L$3,"",VLOOKUP(F2748,'Índice de Preço  INCC-DI FGV'!$A$3:$D$158,4)))</f>
        <v/>
      </c>
      <c r="I2748" s="147" t="str">
        <f t="shared" si="801"/>
        <v/>
      </c>
      <c r="J2748" s="148" t="str">
        <f t="shared" si="802"/>
        <v/>
      </c>
    </row>
    <row r="2749" spans="2:11" x14ac:dyDescent="0.25">
      <c r="B2749" s="17"/>
      <c r="C2749" s="36"/>
      <c r="D2749" s="19"/>
      <c r="E2749" s="27"/>
      <c r="F2749" s="42"/>
      <c r="G2749" s="20"/>
      <c r="H2749" s="146" t="str">
        <f>IF(F2749="","",IF(F2749&gt;$L$3,"",VLOOKUP(F2749,'Índice de Preço  INCC-DI FGV'!$A$3:$D$158,4)))</f>
        <v/>
      </c>
      <c r="I2749" s="147" t="str">
        <f t="shared" si="801"/>
        <v/>
      </c>
      <c r="J2749" s="148" t="str">
        <f t="shared" si="802"/>
        <v/>
      </c>
    </row>
    <row r="2750" spans="2:11" x14ac:dyDescent="0.25">
      <c r="B2750" s="17" t="s">
        <v>22</v>
      </c>
      <c r="C2750" s="18"/>
      <c r="D2750" s="19"/>
      <c r="E2750" s="20"/>
      <c r="F2750" s="20"/>
      <c r="G2750" s="20"/>
      <c r="H2750" s="125" t="str">
        <f>IF(F2750="","",VLOOKUP(F2750,'Índice de Preço  INCC-DI FGV'!$A$3:$D$158,4))</f>
        <v/>
      </c>
      <c r="I2750" s="135" t="str">
        <f t="shared" ref="I2750" si="803">IF(F2750="","",($L$2/H2750)-1)</f>
        <v/>
      </c>
      <c r="J2750" s="21"/>
    </row>
    <row r="2751" spans="2:11" x14ac:dyDescent="0.25">
      <c r="B2751" s="7">
        <f>B2744+1</f>
        <v>393</v>
      </c>
      <c r="C2751" s="8" t="s">
        <v>760</v>
      </c>
      <c r="D2751" s="8"/>
      <c r="E2751" s="9" t="s">
        <v>130</v>
      </c>
      <c r="F2751" s="10"/>
      <c r="G2751" s="10">
        <f>IF(G2753="","Verificar",TRUNC(MEDIAN(G2753:G2756),2))</f>
        <v>26670</v>
      </c>
      <c r="H2751" s="123" t="str">
        <f>IF(F2751="","",VLOOKUP(F2751,'Índice de Preço  INCC-DI FGV'!$A$3:$D$158,4))</f>
        <v/>
      </c>
      <c r="I2751" s="133" t="str">
        <f>IF(F2751="","",($L$2/H2751)-1)</f>
        <v/>
      </c>
      <c r="J2751" s="11">
        <f>IF(J2753="","Verificar",TRUNC(MEDIAN(J2753:J2756),2))</f>
        <v>27263.3</v>
      </c>
      <c r="K2751" s="2">
        <f>COUNTA(C2753:C2757)</f>
        <v>1</v>
      </c>
    </row>
    <row r="2752" spans="2:11" x14ac:dyDescent="0.25">
      <c r="B2752" s="12" t="s">
        <v>10</v>
      </c>
      <c r="C2752" s="13" t="s">
        <v>11</v>
      </c>
      <c r="D2752" s="13" t="s">
        <v>12</v>
      </c>
      <c r="E2752" s="14" t="s">
        <v>13</v>
      </c>
      <c r="F2752" s="15" t="s">
        <v>14</v>
      </c>
      <c r="G2752" s="14" t="s">
        <v>7</v>
      </c>
      <c r="H2752" s="124"/>
      <c r="I2752" s="134"/>
      <c r="J2752" s="16"/>
    </row>
    <row r="2753" spans="2:12" x14ac:dyDescent="0.25">
      <c r="B2753" s="24" t="s">
        <v>1116</v>
      </c>
      <c r="C2753" s="23" t="s">
        <v>1117</v>
      </c>
      <c r="D2753" s="23" t="s">
        <v>1115</v>
      </c>
      <c r="E2753" s="25" t="s">
        <v>1114</v>
      </c>
      <c r="F2753" s="26">
        <v>44804</v>
      </c>
      <c r="G2753" s="101">
        <v>26670</v>
      </c>
      <c r="H2753" s="146">
        <f>IF(F2753="","",IF(F2753&gt;$L$3,"",VLOOKUP(F2753,'Índice de Preço  INCC-DI FGV'!$A$3:$D$158,4)))</f>
        <v>1044.6790000000001</v>
      </c>
      <c r="I2753" s="147">
        <f t="shared" ref="I2753:I2756" si="804">IF(F2753="","",IF(F2753&gt;$L$3,"",($L$2/H2753)-1))</f>
        <v>2.2246067930914659E-2</v>
      </c>
      <c r="J2753" s="148">
        <f t="shared" ref="J2753:J2756" si="805">IF(G2753="","",IF(F2753&gt;$L$3,G2753,G2753*(1+I2753)))</f>
        <v>27263.302631717495</v>
      </c>
    </row>
    <row r="2754" spans="2:12" x14ac:dyDescent="0.25">
      <c r="B2754" s="24"/>
      <c r="C2754" s="23"/>
      <c r="D2754" s="23"/>
      <c r="E2754" s="25"/>
      <c r="F2754" s="26"/>
      <c r="G2754" s="101"/>
      <c r="H2754" s="146" t="str">
        <f>IF(F2754="","",IF(F2754&gt;$L$3,"",VLOOKUP(F2754,'Índice de Preço  INCC-DI FGV'!$A$3:$D$158,4)))</f>
        <v/>
      </c>
      <c r="I2754" s="147" t="str">
        <f t="shared" si="804"/>
        <v/>
      </c>
      <c r="J2754" s="148" t="str">
        <f t="shared" si="805"/>
        <v/>
      </c>
    </row>
    <row r="2755" spans="2:12" x14ac:dyDescent="0.25">
      <c r="B2755" s="24"/>
      <c r="C2755" s="23"/>
      <c r="D2755" s="23"/>
      <c r="E2755" s="25"/>
      <c r="F2755" s="26"/>
      <c r="G2755" s="101"/>
      <c r="H2755" s="146" t="str">
        <f>IF(F2755="","",IF(F2755&gt;$L$3,"",VLOOKUP(F2755,'Índice de Preço  INCC-DI FGV'!$A$3:$D$158,4)))</f>
        <v/>
      </c>
      <c r="I2755" s="147" t="str">
        <f t="shared" si="804"/>
        <v/>
      </c>
      <c r="J2755" s="148" t="str">
        <f t="shared" si="805"/>
        <v/>
      </c>
    </row>
    <row r="2756" spans="2:12" x14ac:dyDescent="0.25">
      <c r="B2756" s="24"/>
      <c r="C2756" s="23"/>
      <c r="D2756" s="23"/>
      <c r="E2756" s="25"/>
      <c r="F2756" s="26"/>
      <c r="G2756" s="101"/>
      <c r="H2756" s="146" t="str">
        <f>IF(F2756="","",IF(F2756&gt;$L$3,"",VLOOKUP(F2756,'Índice de Preço  INCC-DI FGV'!$A$3:$D$158,4)))</f>
        <v/>
      </c>
      <c r="I2756" s="147" t="str">
        <f t="shared" si="804"/>
        <v/>
      </c>
      <c r="J2756" s="148" t="str">
        <f t="shared" si="805"/>
        <v/>
      </c>
    </row>
    <row r="2757" spans="2:12" x14ac:dyDescent="0.25">
      <c r="B2757" s="17" t="s">
        <v>22</v>
      </c>
      <c r="C2757" s="18"/>
      <c r="D2757" s="19"/>
      <c r="E2757" s="20"/>
      <c r="F2757" s="20"/>
      <c r="G2757" s="20"/>
      <c r="H2757" s="125" t="str">
        <f>IF(F2757="","",VLOOKUP(F2757,'Índice de Preço  INCC-DI FGV'!$A$3:$D$158,4))</f>
        <v/>
      </c>
      <c r="I2757" s="135" t="str">
        <f>IF(F2757="","",($L$2/H2757)-1)</f>
        <v/>
      </c>
      <c r="J2757" s="21"/>
    </row>
    <row r="2758" spans="2:12" x14ac:dyDescent="0.25">
      <c r="B2758" s="7">
        <f>B2751+1</f>
        <v>394</v>
      </c>
      <c r="C2758" s="8" t="s">
        <v>761</v>
      </c>
      <c r="D2758" s="8"/>
      <c r="E2758" s="9" t="s">
        <v>130</v>
      </c>
      <c r="F2758" s="10"/>
      <c r="G2758" s="10">
        <f>IF(G2760="","Verificar",TRUNC(MEDIAN(G2760:G2764),2))</f>
        <v>289830</v>
      </c>
      <c r="H2758" s="123" t="str">
        <f>IF(F2758="","",VLOOKUP(F2758,'Índice de Preço  INCC-DI FGV'!$A$3:$D$158,4))</f>
        <v/>
      </c>
      <c r="I2758" s="133" t="str">
        <f>IF(F2758="","",($L$2/H2758)-1)</f>
        <v/>
      </c>
      <c r="J2758" s="11">
        <f>IF(J2760="","Verificar",TRUNC(MEDIAN(J2760:J2764),2))</f>
        <v>296277.57</v>
      </c>
      <c r="K2758" s="2">
        <f>COUNTA(C2760:C2764)</f>
        <v>5</v>
      </c>
    </row>
    <row r="2759" spans="2:12" x14ac:dyDescent="0.25">
      <c r="B2759" s="12" t="s">
        <v>10</v>
      </c>
      <c r="C2759" s="13" t="s">
        <v>11</v>
      </c>
      <c r="D2759" s="13" t="s">
        <v>12</v>
      </c>
      <c r="E2759" s="14" t="s">
        <v>13</v>
      </c>
      <c r="F2759" s="15" t="s">
        <v>14</v>
      </c>
      <c r="G2759" s="14" t="s">
        <v>7</v>
      </c>
      <c r="H2759" s="124"/>
      <c r="I2759" s="134"/>
      <c r="J2759" s="16"/>
    </row>
    <row r="2760" spans="2:12" ht="22.5" x14ac:dyDescent="0.25">
      <c r="B2760" s="24" t="s">
        <v>1070</v>
      </c>
      <c r="C2760" s="23" t="s">
        <v>1069</v>
      </c>
      <c r="D2760" s="23" t="s">
        <v>1133</v>
      </c>
      <c r="E2760" s="25" t="s">
        <v>1134</v>
      </c>
      <c r="F2760" s="26">
        <v>44746</v>
      </c>
      <c r="G2760" s="101">
        <v>140331</v>
      </c>
      <c r="H2760" s="146">
        <f>IF(F2760="","",IF(F2760&gt;$L$3,"",VLOOKUP(F2760,'Índice de Preço  INCC-DI FGV'!$A$3:$D$158,4)))</f>
        <v>1043.76</v>
      </c>
      <c r="I2760" s="147">
        <f t="shared" ref="I2760:I2764" si="806">IF(F2760="","",IF(F2760&gt;$L$3,"",($L$2/H2760)-1))</f>
        <v>2.3146125546102736E-2</v>
      </c>
      <c r="J2760" s="148">
        <f t="shared" ref="J2760:J2764" si="807">IF(G2760="","",IF(F2760&gt;$L$3,G2760,G2760*(1+I2760)))</f>
        <v>143579.11894401014</v>
      </c>
    </row>
    <row r="2761" spans="2:12" x14ac:dyDescent="0.25">
      <c r="B2761" s="24" t="s">
        <v>1116</v>
      </c>
      <c r="C2761" s="23" t="s">
        <v>1117</v>
      </c>
      <c r="D2761" s="23" t="s">
        <v>1115</v>
      </c>
      <c r="E2761" s="25" t="s">
        <v>1114</v>
      </c>
      <c r="F2761" s="26">
        <v>44804</v>
      </c>
      <c r="G2761" s="101">
        <v>289830</v>
      </c>
      <c r="H2761" s="146">
        <f>IF(F2761="","",IF(F2761&gt;$L$3,"",VLOOKUP(F2761,'Índice de Preço  INCC-DI FGV'!$A$3:$D$158,4)))</f>
        <v>1044.6790000000001</v>
      </c>
      <c r="I2761" s="147">
        <f t="shared" si="806"/>
        <v>2.2246067930914659E-2</v>
      </c>
      <c r="J2761" s="148">
        <f t="shared" si="807"/>
        <v>296277.57786841702</v>
      </c>
    </row>
    <row r="2762" spans="2:12" x14ac:dyDescent="0.25">
      <c r="B2762" s="24" t="s">
        <v>1071</v>
      </c>
      <c r="C2762" s="23" t="s">
        <v>1173</v>
      </c>
      <c r="D2762" s="23" t="s">
        <v>1174</v>
      </c>
      <c r="E2762" s="25" t="s">
        <v>1175</v>
      </c>
      <c r="F2762" s="26">
        <v>45035</v>
      </c>
      <c r="G2762" s="101">
        <v>309314</v>
      </c>
      <c r="H2762" s="146">
        <f>IF(F2762="","",IF(F2762&gt;$L$3,"",VLOOKUP(F2762,'Índice de Preço  INCC-DI FGV'!$A$3:$D$158,4)))</f>
        <v>1061.635</v>
      </c>
      <c r="I2762" s="147">
        <f t="shared" si="806"/>
        <v>5.9191718434303819E-3</v>
      </c>
      <c r="J2762" s="148">
        <f t="shared" si="807"/>
        <v>311144.8827195788</v>
      </c>
    </row>
    <row r="2763" spans="2:12" x14ac:dyDescent="0.25">
      <c r="B2763" s="17" t="s">
        <v>1209</v>
      </c>
      <c r="C2763" s="36" t="s">
        <v>1206</v>
      </c>
      <c r="D2763" s="19" t="s">
        <v>1208</v>
      </c>
      <c r="E2763" s="27" t="s">
        <v>1207</v>
      </c>
      <c r="F2763" s="26">
        <v>44957</v>
      </c>
      <c r="G2763" s="101">
        <f>322564.75+93929.11</f>
        <v>416493.86</v>
      </c>
      <c r="H2763" s="146">
        <f>IF(F2763="","",IF(F2763&gt;$L$3,"",VLOOKUP(F2763,'Índice de Preço  INCC-DI FGV'!$A$3:$D$158,4)))</f>
        <v>1056.4179999999999</v>
      </c>
      <c r="I2763" s="147">
        <f t="shared" si="806"/>
        <v>1.0886789130817753E-2</v>
      </c>
      <c r="J2763" s="148">
        <f t="shared" si="807"/>
        <v>421028.14082810032</v>
      </c>
    </row>
    <row r="2764" spans="2:12" x14ac:dyDescent="0.25">
      <c r="B2764" s="24" t="s">
        <v>1179</v>
      </c>
      <c r="C2764" s="23" t="s">
        <v>1180</v>
      </c>
      <c r="D2764" s="23" t="s">
        <v>1181</v>
      </c>
      <c r="E2764" s="25" t="s">
        <v>852</v>
      </c>
      <c r="F2764" s="26">
        <v>44950</v>
      </c>
      <c r="G2764" s="101">
        <f>195000+6000</f>
        <v>201000</v>
      </c>
      <c r="H2764" s="146">
        <f>IF(F2764="","",IF(F2764&gt;$L$3,"",VLOOKUP(F2764,'Índice de Preço  INCC-DI FGV'!$A$3:$D$158,4)))</f>
        <v>1056.4179999999999</v>
      </c>
      <c r="I2764" s="147">
        <f t="shared" si="806"/>
        <v>1.0886789130817753E-2</v>
      </c>
      <c r="J2764" s="148">
        <f t="shared" si="807"/>
        <v>203188.24461529436</v>
      </c>
    </row>
    <row r="2765" spans="2:12" x14ac:dyDescent="0.25">
      <c r="B2765" s="17" t="s">
        <v>22</v>
      </c>
      <c r="C2765" s="18"/>
      <c r="D2765" s="19"/>
      <c r="E2765" s="20"/>
      <c r="F2765" s="20"/>
      <c r="G2765" s="20"/>
      <c r="H2765" s="125" t="str">
        <f>IF(F2765="","",VLOOKUP(F2765,'Índice de Preço  INCC-DI FGV'!$A$3:$D$158,4))</f>
        <v/>
      </c>
      <c r="I2765" s="135" t="str">
        <f t="shared" ref="I2765:I2766" si="808">IF(F2765="","",($L$2/H2765)-1)</f>
        <v/>
      </c>
      <c r="J2765" s="21"/>
    </row>
    <row r="2766" spans="2:12" ht="22.5" x14ac:dyDescent="0.25">
      <c r="B2766" s="7">
        <f>B2758+1</f>
        <v>395</v>
      </c>
      <c r="C2766" s="8" t="s">
        <v>762</v>
      </c>
      <c r="D2766" s="8"/>
      <c r="E2766" s="9" t="s">
        <v>130</v>
      </c>
      <c r="F2766" s="10"/>
      <c r="G2766" s="10">
        <f>IF(G2768="","Verificar",TRUNC(MEDIAN(G2768:G2771),2))</f>
        <v>832198</v>
      </c>
      <c r="H2766" s="123" t="str">
        <f>IF(F2766="","",VLOOKUP(F2766,'Índice de Preço  INCC-DI FGV'!$A$3:$D$158,4))</f>
        <v/>
      </c>
      <c r="I2766" s="133" t="str">
        <f t="shared" si="808"/>
        <v/>
      </c>
      <c r="J2766" s="11">
        <f>IF(J2768="","Verificar",TRUNC(MEDIAN(J2768:J2771),2))</f>
        <v>843054.74</v>
      </c>
      <c r="K2766" s="2">
        <f>COUNTA(C2768:C2771)</f>
        <v>4</v>
      </c>
    </row>
    <row r="2767" spans="2:12" x14ac:dyDescent="0.25">
      <c r="B2767" s="12" t="s">
        <v>10</v>
      </c>
      <c r="C2767" s="13" t="s">
        <v>11</v>
      </c>
      <c r="D2767" s="13" t="s">
        <v>12</v>
      </c>
      <c r="E2767" s="14" t="s">
        <v>13</v>
      </c>
      <c r="F2767" s="15" t="s">
        <v>14</v>
      </c>
      <c r="G2767" s="14" t="s">
        <v>7</v>
      </c>
      <c r="H2767" s="124"/>
      <c r="I2767" s="134"/>
      <c r="J2767" s="16"/>
      <c r="L2767" s="3"/>
    </row>
    <row r="2768" spans="2:12" x14ac:dyDescent="0.25">
      <c r="B2768" s="24" t="s">
        <v>1116</v>
      </c>
      <c r="C2768" s="23" t="s">
        <v>1117</v>
      </c>
      <c r="D2768" s="23" t="s">
        <v>1115</v>
      </c>
      <c r="E2768" s="25" t="s">
        <v>1114</v>
      </c>
      <c r="F2768" s="26">
        <v>44804</v>
      </c>
      <c r="G2768" s="101">
        <v>726510</v>
      </c>
      <c r="H2768" s="146">
        <f>IF(F2768="","",IF(F2768&gt;$L$3,"",VLOOKUP(F2768,'Índice de Preço  INCC-DI FGV'!$A$3:$D$158,4)))</f>
        <v>1044.6790000000001</v>
      </c>
      <c r="I2768" s="147">
        <f t="shared" ref="I2768:I2771" si="809">IF(F2768="","",IF(F2768&gt;$L$3,"",($L$2/H2768)-1))</f>
        <v>2.2246067930914659E-2</v>
      </c>
      <c r="J2768" s="148">
        <f t="shared" ref="J2768:J2771" si="810">IF(G2768="","",IF(F2768&gt;$L$3,G2768,G2768*(1+I2768)))</f>
        <v>742671.99081248883</v>
      </c>
      <c r="L2768" s="3"/>
    </row>
    <row r="2769" spans="2:12" x14ac:dyDescent="0.25">
      <c r="B2769" s="24" t="s">
        <v>1071</v>
      </c>
      <c r="C2769" s="23" t="s">
        <v>1173</v>
      </c>
      <c r="D2769" s="23" t="s">
        <v>1174</v>
      </c>
      <c r="E2769" s="25" t="s">
        <v>1175</v>
      </c>
      <c r="F2769" s="26">
        <v>45035</v>
      </c>
      <c r="G2769" s="101">
        <v>937886</v>
      </c>
      <c r="H2769" s="146">
        <f>IF(F2769="","",IF(F2769&gt;$L$3,"",VLOOKUP(F2769,'Índice de Preço  INCC-DI FGV'!$A$3:$D$158,4)))</f>
        <v>1061.635</v>
      </c>
      <c r="I2769" s="147">
        <f t="shared" si="809"/>
        <v>5.9191718434303819E-3</v>
      </c>
      <c r="J2769" s="148">
        <f t="shared" si="810"/>
        <v>943437.50840354757</v>
      </c>
      <c r="L2769" s="3"/>
    </row>
    <row r="2770" spans="2:12" x14ac:dyDescent="0.25">
      <c r="B2770" s="24" t="s">
        <v>1179</v>
      </c>
      <c r="C2770" s="23" t="s">
        <v>1180</v>
      </c>
      <c r="D2770" s="23" t="s">
        <v>1181</v>
      </c>
      <c r="E2770" s="25" t="s">
        <v>852</v>
      </c>
      <c r="F2770" s="26">
        <v>44950</v>
      </c>
      <c r="G2770" s="101">
        <v>471000</v>
      </c>
      <c r="H2770" s="146">
        <f>IF(F2770="","",IF(F2770&gt;$L$3,"",VLOOKUP(F2770,'Índice de Preço  INCC-DI FGV'!$A$3:$D$158,4)))</f>
        <v>1056.4179999999999</v>
      </c>
      <c r="I2770" s="147">
        <f t="shared" si="809"/>
        <v>1.0886789130817753E-2</v>
      </c>
      <c r="J2770" s="148">
        <f t="shared" si="810"/>
        <v>476127.67768061516</v>
      </c>
    </row>
    <row r="2771" spans="2:12" x14ac:dyDescent="0.25">
      <c r="B2771" s="17" t="s">
        <v>1209</v>
      </c>
      <c r="C2771" s="36" t="s">
        <v>1206</v>
      </c>
      <c r="D2771" s="19" t="s">
        <v>1208</v>
      </c>
      <c r="E2771" s="27" t="s">
        <v>1207</v>
      </c>
      <c r="F2771" s="26">
        <v>44957</v>
      </c>
      <c r="G2771" s="101">
        <f>898411.5+127911.06</f>
        <v>1026322.56</v>
      </c>
      <c r="H2771" s="146">
        <f>IF(F2771="","",IF(F2771&gt;$L$3,"",VLOOKUP(F2771,'Índice de Preço  INCC-DI FGV'!$A$3:$D$158,4)))</f>
        <v>1056.4179999999999</v>
      </c>
      <c r="I2771" s="147">
        <f t="shared" si="809"/>
        <v>1.0886789130817753E-2</v>
      </c>
      <c r="J2771" s="148">
        <f t="shared" si="810"/>
        <v>1037495.9172909211</v>
      </c>
    </row>
    <row r="2772" spans="2:12" x14ac:dyDescent="0.25">
      <c r="B2772" s="17" t="s">
        <v>22</v>
      </c>
      <c r="C2772" s="18"/>
      <c r="D2772" s="19"/>
      <c r="E2772" s="20"/>
      <c r="F2772" s="20"/>
      <c r="G2772" s="20"/>
      <c r="H2772" s="125" t="str">
        <f>IF(F2772="","",VLOOKUP(F2772,'Índice de Preço  INCC-DI FGV'!$A$3:$D$158,4))</f>
        <v/>
      </c>
      <c r="I2772" s="135" t="str">
        <f t="shared" ref="I2772:I2773" si="811">IF(F2772="","",($L$2/H2772)-1)</f>
        <v/>
      </c>
      <c r="J2772" s="21"/>
    </row>
    <row r="2773" spans="2:12" ht="22.5" x14ac:dyDescent="0.25">
      <c r="B2773" s="7">
        <f>B2766+1</f>
        <v>396</v>
      </c>
      <c r="C2773" s="8" t="s">
        <v>763</v>
      </c>
      <c r="D2773" s="8"/>
      <c r="E2773" s="9" t="s">
        <v>130</v>
      </c>
      <c r="F2773" s="10"/>
      <c r="G2773" s="10">
        <f>IF(G2775="","Verificar",TRUNC(MEDIAN(G2775:G2778),2))</f>
        <v>216994.68</v>
      </c>
      <c r="H2773" s="123" t="str">
        <f>IF(F2773="","",VLOOKUP(F2773,'Índice de Preço  INCC-DI FGV'!$A$3:$D$158,4))</f>
        <v/>
      </c>
      <c r="I2773" s="133" t="str">
        <f t="shared" si="811"/>
        <v/>
      </c>
      <c r="J2773" s="11">
        <f>IF(J2775="","Verificar",TRUNC(MEDIAN(J2775:J2778),2))</f>
        <v>219357.05</v>
      </c>
      <c r="K2773" s="2">
        <f>COUNTA(C2775:C2779)</f>
        <v>2</v>
      </c>
    </row>
    <row r="2774" spans="2:12" x14ac:dyDescent="0.25">
      <c r="B2774" s="12" t="s">
        <v>10</v>
      </c>
      <c r="C2774" s="13" t="s">
        <v>11</v>
      </c>
      <c r="D2774" s="13" t="s">
        <v>12</v>
      </c>
      <c r="E2774" s="14" t="s">
        <v>13</v>
      </c>
      <c r="F2774" s="15" t="s">
        <v>14</v>
      </c>
      <c r="G2774" s="14" t="s">
        <v>7</v>
      </c>
      <c r="H2774" s="124"/>
      <c r="I2774" s="134"/>
      <c r="J2774" s="16"/>
    </row>
    <row r="2775" spans="2:12" x14ac:dyDescent="0.25">
      <c r="B2775" s="24" t="s">
        <v>1179</v>
      </c>
      <c r="C2775" s="23" t="s">
        <v>1180</v>
      </c>
      <c r="D2775" s="23" t="s">
        <v>1181</v>
      </c>
      <c r="E2775" s="25" t="s">
        <v>852</v>
      </c>
      <c r="F2775" s="26">
        <v>44950</v>
      </c>
      <c r="G2775" s="101">
        <f>150000+6000</f>
        <v>156000</v>
      </c>
      <c r="H2775" s="146">
        <f>IF(F2775="","",IF(F2775&gt;$L$3,"",VLOOKUP(F2775,'Índice de Preço  INCC-DI FGV'!$A$3:$D$158,4)))</f>
        <v>1056.4179999999999</v>
      </c>
      <c r="I2775" s="147">
        <f t="shared" ref="I2775:I2778" si="812">IF(F2775="","",IF(F2775&gt;$L$3,"",($L$2/H2775)-1))</f>
        <v>1.0886789130817753E-2</v>
      </c>
      <c r="J2775" s="148">
        <f t="shared" ref="J2775:J2778" si="813">IF(G2775="","",IF(F2775&gt;$L$3,G2775,G2775*(1+I2775)))</f>
        <v>157698.33910440758</v>
      </c>
    </row>
    <row r="2776" spans="2:12" x14ac:dyDescent="0.25">
      <c r="B2776" s="17" t="s">
        <v>1209</v>
      </c>
      <c r="C2776" s="36" t="s">
        <v>1206</v>
      </c>
      <c r="D2776" s="19" t="s">
        <v>1208</v>
      </c>
      <c r="E2776" s="27" t="s">
        <v>1207</v>
      </c>
      <c r="F2776" s="26">
        <v>44957</v>
      </c>
      <c r="G2776" s="101">
        <f>109258.19+168731.17</f>
        <v>277989.36</v>
      </c>
      <c r="H2776" s="146">
        <f>IF(F2776="","",IF(F2776&gt;$L$3,"",VLOOKUP(F2776,'Índice de Preço  INCC-DI FGV'!$A$3:$D$158,4)))</f>
        <v>1056.4179999999999</v>
      </c>
      <c r="I2776" s="147">
        <f t="shared" si="812"/>
        <v>1.0886789130817753E-2</v>
      </c>
      <c r="J2776" s="148">
        <f t="shared" si="813"/>
        <v>281015.77154293098</v>
      </c>
    </row>
    <row r="2777" spans="2:12" x14ac:dyDescent="0.25">
      <c r="B2777" s="17"/>
      <c r="C2777" s="36"/>
      <c r="D2777" s="19"/>
      <c r="E2777" s="27"/>
      <c r="F2777" s="26"/>
      <c r="G2777" s="20"/>
      <c r="H2777" s="146" t="str">
        <f>IF(F2777="","",IF(F2777&gt;$L$3,"",VLOOKUP(F2777,'Índice de Preço  INCC-DI FGV'!$A$3:$D$158,4)))</f>
        <v/>
      </c>
      <c r="I2777" s="147" t="str">
        <f t="shared" si="812"/>
        <v/>
      </c>
      <c r="J2777" s="148" t="str">
        <f t="shared" si="813"/>
        <v/>
      </c>
    </row>
    <row r="2778" spans="2:12" x14ac:dyDescent="0.25">
      <c r="B2778" s="17"/>
      <c r="C2778" s="36"/>
      <c r="D2778" s="19"/>
      <c r="E2778" s="27"/>
      <c r="F2778" s="26"/>
      <c r="G2778" s="20"/>
      <c r="H2778" s="146" t="str">
        <f>IF(F2778="","",IF(F2778&gt;$L$3,"",VLOOKUP(F2778,'Índice de Preço  INCC-DI FGV'!$A$3:$D$158,4)))</f>
        <v/>
      </c>
      <c r="I2778" s="147" t="str">
        <f t="shared" si="812"/>
        <v/>
      </c>
      <c r="J2778" s="148" t="str">
        <f t="shared" si="813"/>
        <v/>
      </c>
    </row>
    <row r="2779" spans="2:12" x14ac:dyDescent="0.25">
      <c r="B2779" s="17" t="s">
        <v>22</v>
      </c>
      <c r="C2779" s="18"/>
      <c r="D2779" s="19"/>
      <c r="E2779" s="20"/>
      <c r="F2779" s="20"/>
      <c r="G2779" s="20"/>
      <c r="H2779" s="125" t="str">
        <f>IF(F2779="","",VLOOKUP(F2779,'Índice de Preço  INCC-DI FGV'!$A$3:$D$158,4))</f>
        <v/>
      </c>
      <c r="I2779" s="135" t="str">
        <f>IF(F2779="","",($L$2/H2779)-1)</f>
        <v/>
      </c>
      <c r="J2779" s="21"/>
    </row>
    <row r="2780" spans="2:12" ht="22.5" x14ac:dyDescent="0.25">
      <c r="B2780" s="7">
        <f>B2773+1</f>
        <v>397</v>
      </c>
      <c r="C2780" s="8" t="s">
        <v>764</v>
      </c>
      <c r="D2780" s="8"/>
      <c r="E2780" s="9" t="s">
        <v>130</v>
      </c>
      <c r="F2780" s="10"/>
      <c r="G2780" s="10">
        <f>IF(G2782="","Verificar",TRUNC(MEDIAN(G2782:G2785),2))</f>
        <v>16547.41</v>
      </c>
      <c r="H2780" s="123" t="str">
        <f>IF(F2780="","",VLOOKUP(F2780,'Índice de Preço  INCC-DI FGV'!$A$3:$D$158,4))</f>
        <v/>
      </c>
      <c r="I2780" s="133" t="str">
        <f>IF(F2780="","",($L$2/H2780)-1)</f>
        <v/>
      </c>
      <c r="J2780" s="11">
        <f>IF(J2782="","Verificar",TRUNC(MEDIAN(J2782:J2785),2))</f>
        <v>16773.990000000002</v>
      </c>
      <c r="K2780" s="2">
        <f>COUNTA(C2782:C2786)</f>
        <v>2</v>
      </c>
    </row>
    <row r="2781" spans="2:12" x14ac:dyDescent="0.25">
      <c r="B2781" s="12" t="s">
        <v>10</v>
      </c>
      <c r="C2781" s="13" t="s">
        <v>11</v>
      </c>
      <c r="D2781" s="13" t="s">
        <v>12</v>
      </c>
      <c r="E2781" s="14" t="s">
        <v>13</v>
      </c>
      <c r="F2781" s="15" t="s">
        <v>14</v>
      </c>
      <c r="G2781" s="14" t="s">
        <v>7</v>
      </c>
      <c r="H2781" s="124"/>
      <c r="I2781" s="134"/>
      <c r="J2781" s="16"/>
    </row>
    <row r="2782" spans="2:12" x14ac:dyDescent="0.25">
      <c r="B2782" s="24" t="s">
        <v>45</v>
      </c>
      <c r="C2782" s="23" t="s">
        <v>39</v>
      </c>
      <c r="D2782" s="23" t="s">
        <v>859</v>
      </c>
      <c r="E2782" s="25" t="s">
        <v>40</v>
      </c>
      <c r="F2782" s="26">
        <v>44795</v>
      </c>
      <c r="G2782" s="101">
        <v>14078.82</v>
      </c>
      <c r="H2782" s="146">
        <f>IF(F2782="","",IF(F2782&gt;$L$3,"",VLOOKUP(F2782,'Índice de Preço  INCC-DI FGV'!$A$3:$D$158,4)))</f>
        <v>1044.6790000000001</v>
      </c>
      <c r="I2782" s="147">
        <f t="shared" ref="I2782:I2785" si="814">IF(F2782="","",IF(F2782&gt;$L$3,"",($L$2/H2782)-1))</f>
        <v>2.2246067930914659E-2</v>
      </c>
      <c r="J2782" s="148">
        <f t="shared" ref="J2782:J2785" si="815">IF(G2782="","",IF(F2782&gt;$L$3,G2782,G2782*(1+I2782)))</f>
        <v>14392.01838610712</v>
      </c>
    </row>
    <row r="2783" spans="2:12" x14ac:dyDescent="0.25">
      <c r="B2783" s="24" t="s">
        <v>614</v>
      </c>
      <c r="C2783" s="23" t="s">
        <v>615</v>
      </c>
      <c r="D2783" s="23" t="s">
        <v>616</v>
      </c>
      <c r="E2783" s="25" t="s">
        <v>617</v>
      </c>
      <c r="F2783" s="26">
        <v>44994</v>
      </c>
      <c r="G2783" s="101">
        <v>19016</v>
      </c>
      <c r="H2783" s="146">
        <f>IF(F2783="","",IF(F2783&gt;$L$3,"",VLOOKUP(F2783,'Índice de Preço  INCC-DI FGV'!$A$3:$D$158,4)))</f>
        <v>1060.116</v>
      </c>
      <c r="I2783" s="147">
        <f t="shared" si="814"/>
        <v>7.3605152643674288E-3</v>
      </c>
      <c r="J2783" s="148">
        <f t="shared" si="815"/>
        <v>19155.96755826721</v>
      </c>
    </row>
    <row r="2784" spans="2:12" x14ac:dyDescent="0.25">
      <c r="B2784" s="24"/>
      <c r="C2784" s="23"/>
      <c r="D2784" s="23"/>
      <c r="E2784" s="25"/>
      <c r="F2784" s="26"/>
      <c r="G2784" s="101"/>
      <c r="H2784" s="146" t="str">
        <f>IF(F2784="","",IF(F2784&gt;$L$3,"",VLOOKUP(F2784,'Índice de Preço  INCC-DI FGV'!$A$3:$D$158,4)))</f>
        <v/>
      </c>
      <c r="I2784" s="147" t="str">
        <f t="shared" si="814"/>
        <v/>
      </c>
      <c r="J2784" s="148" t="str">
        <f t="shared" si="815"/>
        <v/>
      </c>
    </row>
    <row r="2785" spans="2:11" x14ac:dyDescent="0.25">
      <c r="B2785" s="24"/>
      <c r="C2785" s="23"/>
      <c r="D2785" s="23"/>
      <c r="E2785" s="25"/>
      <c r="F2785" s="26"/>
      <c r="G2785" s="101"/>
      <c r="H2785" s="146" t="str">
        <f>IF(F2785="","",IF(F2785&gt;$L$3,"",VLOOKUP(F2785,'Índice de Preço  INCC-DI FGV'!$A$3:$D$158,4)))</f>
        <v/>
      </c>
      <c r="I2785" s="147" t="str">
        <f t="shared" si="814"/>
        <v/>
      </c>
      <c r="J2785" s="148" t="str">
        <f t="shared" si="815"/>
        <v/>
      </c>
    </row>
    <row r="2786" spans="2:11" x14ac:dyDescent="0.25">
      <c r="B2786" s="17" t="s">
        <v>22</v>
      </c>
      <c r="C2786" s="18"/>
      <c r="D2786" s="19"/>
      <c r="E2786" s="20"/>
      <c r="F2786" s="20"/>
      <c r="G2786" s="20"/>
      <c r="H2786" s="125" t="str">
        <f>IF(F2786="","",VLOOKUP(F2786,'Índice de Preço  INCC-DI FGV'!$A$3:$D$158,4))</f>
        <v/>
      </c>
      <c r="I2786" s="135" t="str">
        <f>IF(F2786="","",($L$2/H2786)-1)</f>
        <v/>
      </c>
      <c r="J2786" s="21"/>
    </row>
    <row r="2787" spans="2:11" ht="22.5" x14ac:dyDescent="0.25">
      <c r="B2787" s="7">
        <f>B2780+1</f>
        <v>398</v>
      </c>
      <c r="C2787" s="8" t="s">
        <v>765</v>
      </c>
      <c r="D2787" s="8"/>
      <c r="E2787" s="9" t="s">
        <v>130</v>
      </c>
      <c r="F2787" s="10"/>
      <c r="G2787" s="10">
        <f>IF(G2789="","Verificar",TRUNC(MEDIAN(G2789:G2792),2))</f>
        <v>6917.9</v>
      </c>
      <c r="H2787" s="123" t="str">
        <f>IF(F2787="","",VLOOKUP(F2787,'Índice de Preço  INCC-DI FGV'!$A$3:$D$158,4))</f>
        <v/>
      </c>
      <c r="I2787" s="133" t="str">
        <f>IF(F2787="","",($L$2/H2787)-1)</f>
        <v/>
      </c>
      <c r="J2787" s="11">
        <f>IF(J2789="","Verificar",TRUNC(MEDIAN(J2789:J2792),2))</f>
        <v>7013.02</v>
      </c>
      <c r="K2787" s="2">
        <f>COUNTA(C2789:C2793)</f>
        <v>2</v>
      </c>
    </row>
    <row r="2788" spans="2:11" x14ac:dyDescent="0.25">
      <c r="B2788" s="12" t="s">
        <v>10</v>
      </c>
      <c r="C2788" s="13" t="s">
        <v>11</v>
      </c>
      <c r="D2788" s="13" t="s">
        <v>12</v>
      </c>
      <c r="E2788" s="14" t="s">
        <v>13</v>
      </c>
      <c r="F2788" s="15" t="s">
        <v>14</v>
      </c>
      <c r="G2788" s="14" t="s">
        <v>7</v>
      </c>
      <c r="H2788" s="124"/>
      <c r="I2788" s="134"/>
      <c r="J2788" s="16"/>
    </row>
    <row r="2789" spans="2:11" x14ac:dyDescent="0.25">
      <c r="B2789" s="24" t="s">
        <v>45</v>
      </c>
      <c r="C2789" s="23" t="s">
        <v>39</v>
      </c>
      <c r="D2789" s="23" t="s">
        <v>859</v>
      </c>
      <c r="E2789" s="25" t="s">
        <v>40</v>
      </c>
      <c r="F2789" s="26">
        <v>44795</v>
      </c>
      <c r="G2789" s="101">
        <v>5939</v>
      </c>
      <c r="H2789" s="146">
        <f>IF(F2789="","",IF(F2789&gt;$L$3,"",VLOOKUP(F2789,'Índice de Preço  INCC-DI FGV'!$A$3:$D$158,4)))</f>
        <v>1044.6790000000001</v>
      </c>
      <c r="I2789" s="147">
        <f t="shared" ref="I2789:I2792" si="816">IF(F2789="","",IF(F2789&gt;$L$3,"",($L$2/H2789)-1))</f>
        <v>2.2246067930914659E-2</v>
      </c>
      <c r="J2789" s="148">
        <f t="shared" ref="J2789:J2792" si="817">IF(G2789="","",IF(F2789&gt;$L$3,G2789,G2789*(1+I2789)))</f>
        <v>6071.1193974417019</v>
      </c>
    </row>
    <row r="2790" spans="2:11" x14ac:dyDescent="0.25">
      <c r="B2790" s="24" t="s">
        <v>614</v>
      </c>
      <c r="C2790" s="23" t="s">
        <v>615</v>
      </c>
      <c r="D2790" s="23" t="s">
        <v>616</v>
      </c>
      <c r="E2790" s="25" t="s">
        <v>617</v>
      </c>
      <c r="F2790" s="26">
        <v>44994</v>
      </c>
      <c r="G2790" s="101">
        <v>7896.8</v>
      </c>
      <c r="H2790" s="146">
        <f>IF(F2790="","",IF(F2790&gt;$L$3,"",VLOOKUP(F2790,'Índice de Preço  INCC-DI FGV'!$A$3:$D$158,4)))</f>
        <v>1060.116</v>
      </c>
      <c r="I2790" s="147">
        <f t="shared" si="816"/>
        <v>7.3605152643674288E-3</v>
      </c>
      <c r="J2790" s="148">
        <f t="shared" si="817"/>
        <v>7954.9245169396572</v>
      </c>
    </row>
    <row r="2791" spans="2:11" x14ac:dyDescent="0.25">
      <c r="B2791" s="24"/>
      <c r="C2791" s="23"/>
      <c r="D2791" s="23"/>
      <c r="E2791" s="25"/>
      <c r="F2791" s="26"/>
      <c r="G2791" s="101"/>
      <c r="H2791" s="146" t="str">
        <f>IF(F2791="","",IF(F2791&gt;$L$3,"",VLOOKUP(F2791,'Índice de Preço  INCC-DI FGV'!$A$3:$D$158,4)))</f>
        <v/>
      </c>
      <c r="I2791" s="147" t="str">
        <f t="shared" si="816"/>
        <v/>
      </c>
      <c r="J2791" s="148" t="str">
        <f t="shared" si="817"/>
        <v/>
      </c>
    </row>
    <row r="2792" spans="2:11" x14ac:dyDescent="0.25">
      <c r="B2792" s="24"/>
      <c r="C2792" s="23"/>
      <c r="D2792" s="23"/>
      <c r="E2792" s="25"/>
      <c r="F2792" s="26"/>
      <c r="G2792" s="101"/>
      <c r="H2792" s="146" t="str">
        <f>IF(F2792="","",IF(F2792&gt;$L$3,"",VLOOKUP(F2792,'Índice de Preço  INCC-DI FGV'!$A$3:$D$158,4)))</f>
        <v/>
      </c>
      <c r="I2792" s="147" t="str">
        <f t="shared" si="816"/>
        <v/>
      </c>
      <c r="J2792" s="148" t="str">
        <f t="shared" si="817"/>
        <v/>
      </c>
    </row>
    <row r="2793" spans="2:11" x14ac:dyDescent="0.25">
      <c r="B2793" s="17" t="s">
        <v>22</v>
      </c>
      <c r="C2793" s="18"/>
      <c r="D2793" s="19"/>
      <c r="E2793" s="20"/>
      <c r="F2793" s="20"/>
      <c r="G2793" s="20"/>
      <c r="H2793" s="125" t="str">
        <f>IF(F2793="","",VLOOKUP(F2793,'Índice de Preço  INCC-DI FGV'!$A$3:$D$158,4))</f>
        <v/>
      </c>
      <c r="I2793" s="135" t="str">
        <f>IF(F2793="","",($L$2/H2793)-1)</f>
        <v/>
      </c>
      <c r="J2793" s="21"/>
    </row>
    <row r="2794" spans="2:11" ht="22.5" x14ac:dyDescent="0.25">
      <c r="B2794" s="7">
        <f>B2787+1</f>
        <v>399</v>
      </c>
      <c r="C2794" s="8" t="s">
        <v>766</v>
      </c>
      <c r="D2794" s="8"/>
      <c r="E2794" s="9" t="s">
        <v>130</v>
      </c>
      <c r="F2794" s="10"/>
      <c r="G2794" s="10">
        <f>IF(G2796="","Verificar",TRUNC(MEDIAN(G2796:G2799),2))</f>
        <v>13555.97</v>
      </c>
      <c r="H2794" s="123" t="str">
        <f>IF(F2794="","",VLOOKUP(F2794,'Índice de Preço  INCC-DI FGV'!$A$3:$D$158,4))</f>
        <v/>
      </c>
      <c r="I2794" s="133" t="str">
        <f>IF(F2794="","",($L$2/H2794)-1)</f>
        <v/>
      </c>
      <c r="J2794" s="11">
        <f>IF(J2796="","Verificar",TRUNC(MEDIAN(J2796:J2799),2))</f>
        <v>13737.65</v>
      </c>
      <c r="K2794" s="2">
        <f>COUNTA(C2796:C2800)</f>
        <v>2</v>
      </c>
    </row>
    <row r="2795" spans="2:11" x14ac:dyDescent="0.25">
      <c r="B2795" s="12" t="s">
        <v>10</v>
      </c>
      <c r="C2795" s="13" t="s">
        <v>11</v>
      </c>
      <c r="D2795" s="13" t="s">
        <v>12</v>
      </c>
      <c r="E2795" s="14" t="s">
        <v>13</v>
      </c>
      <c r="F2795" s="15" t="s">
        <v>14</v>
      </c>
      <c r="G2795" s="14" t="s">
        <v>7</v>
      </c>
      <c r="H2795" s="124"/>
      <c r="I2795" s="134"/>
      <c r="J2795" s="16"/>
    </row>
    <row r="2796" spans="2:11" x14ac:dyDescent="0.25">
      <c r="B2796" s="24" t="s">
        <v>45</v>
      </c>
      <c r="C2796" s="23" t="s">
        <v>39</v>
      </c>
      <c r="D2796" s="23" t="s">
        <v>859</v>
      </c>
      <c r="E2796" s="25" t="s">
        <v>40</v>
      </c>
      <c r="F2796" s="26">
        <v>44795</v>
      </c>
      <c r="G2796" s="101">
        <v>11005.2</v>
      </c>
      <c r="H2796" s="146">
        <f>IF(F2796="","",IF(F2796&gt;$L$3,"",VLOOKUP(F2796,'Índice de Preço  INCC-DI FGV'!$A$3:$D$158,4)))</f>
        <v>1044.6790000000001</v>
      </c>
      <c r="I2796" s="147">
        <f t="shared" ref="I2796:I2799" si="818">IF(F2796="","",IF(F2796&gt;$L$3,"",($L$2/H2796)-1))</f>
        <v>2.2246067930914659E-2</v>
      </c>
      <c r="J2796" s="148">
        <f t="shared" ref="J2796:J2799" si="819">IF(G2796="","",IF(F2796&gt;$L$3,G2796,G2796*(1+I2796)))</f>
        <v>11250.022426793303</v>
      </c>
    </row>
    <row r="2797" spans="2:11" x14ac:dyDescent="0.25">
      <c r="B2797" s="24" t="s">
        <v>614</v>
      </c>
      <c r="C2797" s="23" t="s">
        <v>615</v>
      </c>
      <c r="D2797" s="23" t="s">
        <v>616</v>
      </c>
      <c r="E2797" s="25" t="s">
        <v>617</v>
      </c>
      <c r="F2797" s="26">
        <v>44994</v>
      </c>
      <c r="G2797" s="101">
        <v>16106.74</v>
      </c>
      <c r="H2797" s="146">
        <f>IF(F2797="","",IF(F2797&gt;$L$3,"",VLOOKUP(F2797,'Índice de Preço  INCC-DI FGV'!$A$3:$D$158,4)))</f>
        <v>1060.116</v>
      </c>
      <c r="I2797" s="147">
        <f t="shared" si="818"/>
        <v>7.3605152643674288E-3</v>
      </c>
      <c r="J2797" s="148">
        <f t="shared" si="819"/>
        <v>16225.293905629198</v>
      </c>
    </row>
    <row r="2798" spans="2:11" x14ac:dyDescent="0.25">
      <c r="B2798" s="24"/>
      <c r="C2798" s="23"/>
      <c r="D2798" s="23"/>
      <c r="E2798" s="25"/>
      <c r="F2798" s="26"/>
      <c r="G2798" s="101"/>
      <c r="H2798" s="146" t="str">
        <f>IF(F2798="","",IF(F2798&gt;$L$3,"",VLOOKUP(F2798,'Índice de Preço  INCC-DI FGV'!$A$3:$D$158,4)))</f>
        <v/>
      </c>
      <c r="I2798" s="147" t="str">
        <f t="shared" si="818"/>
        <v/>
      </c>
      <c r="J2798" s="148" t="str">
        <f t="shared" si="819"/>
        <v/>
      </c>
    </row>
    <row r="2799" spans="2:11" x14ac:dyDescent="0.25">
      <c r="B2799" s="24"/>
      <c r="C2799" s="23"/>
      <c r="D2799" s="23"/>
      <c r="E2799" s="25"/>
      <c r="F2799" s="26"/>
      <c r="G2799" s="101"/>
      <c r="H2799" s="146" t="str">
        <f>IF(F2799="","",IF(F2799&gt;$L$3,"",VLOOKUP(F2799,'Índice de Preço  INCC-DI FGV'!$A$3:$D$158,4)))</f>
        <v/>
      </c>
      <c r="I2799" s="147" t="str">
        <f t="shared" si="818"/>
        <v/>
      </c>
      <c r="J2799" s="148" t="str">
        <f t="shared" si="819"/>
        <v/>
      </c>
    </row>
    <row r="2800" spans="2:11" x14ac:dyDescent="0.25">
      <c r="B2800" s="17" t="s">
        <v>22</v>
      </c>
      <c r="C2800" s="18"/>
      <c r="D2800" s="19"/>
      <c r="E2800" s="20"/>
      <c r="F2800" s="20"/>
      <c r="G2800" s="20"/>
      <c r="H2800" s="125" t="str">
        <f>IF(F2800="","",VLOOKUP(F2800,'Índice de Preço  INCC-DI FGV'!$A$3:$D$158,4))</f>
        <v/>
      </c>
      <c r="I2800" s="135" t="str">
        <f>IF(F2800="","",($L$2/H2800)-1)</f>
        <v/>
      </c>
      <c r="J2800" s="21"/>
    </row>
    <row r="2801" spans="2:11" ht="22.5" x14ac:dyDescent="0.25">
      <c r="B2801" s="7">
        <f>B2794+1</f>
        <v>400</v>
      </c>
      <c r="C2801" s="8" t="s">
        <v>767</v>
      </c>
      <c r="D2801" s="8"/>
      <c r="E2801" s="9" t="s">
        <v>130</v>
      </c>
      <c r="F2801" s="10"/>
      <c r="G2801" s="10">
        <f>IF(G2803="","Verificar",TRUNC(MEDIAN(G2803:G2806),2))</f>
        <v>27460.14</v>
      </c>
      <c r="H2801" s="123" t="str">
        <f>IF(F2801="","",VLOOKUP(F2801,'Índice de Preço  INCC-DI FGV'!$A$3:$D$158,4))</f>
        <v/>
      </c>
      <c r="I2801" s="133" t="str">
        <f>IF(F2801="","",($L$2/H2801)-1)</f>
        <v/>
      </c>
      <c r="J2801" s="11">
        <f>IF(J2803="","Verificar",TRUNC(MEDIAN(J2803:J2806),2))</f>
        <v>27824.62</v>
      </c>
      <c r="K2801" s="2">
        <f>COUNTA(C2803:C2807)</f>
        <v>2</v>
      </c>
    </row>
    <row r="2802" spans="2:11" x14ac:dyDescent="0.25">
      <c r="B2802" s="12" t="s">
        <v>10</v>
      </c>
      <c r="C2802" s="13" t="s">
        <v>11</v>
      </c>
      <c r="D2802" s="13" t="s">
        <v>12</v>
      </c>
      <c r="E2802" s="14" t="s">
        <v>13</v>
      </c>
      <c r="F2802" s="15" t="s">
        <v>14</v>
      </c>
      <c r="G2802" s="14" t="s">
        <v>7</v>
      </c>
      <c r="H2802" s="124"/>
      <c r="I2802" s="134"/>
      <c r="J2802" s="16"/>
    </row>
    <row r="2803" spans="2:11" x14ac:dyDescent="0.25">
      <c r="B2803" s="24" t="s">
        <v>614</v>
      </c>
      <c r="C2803" s="23" t="s">
        <v>615</v>
      </c>
      <c r="D2803" s="23" t="s">
        <v>616</v>
      </c>
      <c r="E2803" s="25" t="s">
        <v>617</v>
      </c>
      <c r="F2803" s="26">
        <v>44994</v>
      </c>
      <c r="G2803" s="101">
        <v>33104.93</v>
      </c>
      <c r="H2803" s="146">
        <f>IF(F2803="","",IF(F2803&gt;$L$3,"",VLOOKUP(F2803,'Índice de Preço  INCC-DI FGV'!$A$3:$D$158,4)))</f>
        <v>1060.116</v>
      </c>
      <c r="I2803" s="147">
        <f t="shared" ref="I2803:I2806" si="820">IF(F2803="","",IF(F2803&gt;$L$3,"",($L$2/H2803)-1))</f>
        <v>7.3605152643674288E-3</v>
      </c>
      <c r="J2803" s="148">
        <f t="shared" ref="J2803:J2806" si="821">IF(G2803="","",IF(F2803&gt;$L$3,G2803,G2803*(1+I2803)))</f>
        <v>33348.599342590816</v>
      </c>
    </row>
    <row r="2804" spans="2:11" x14ac:dyDescent="0.25">
      <c r="B2804" s="24" t="s">
        <v>45</v>
      </c>
      <c r="C2804" s="23" t="s">
        <v>39</v>
      </c>
      <c r="D2804" s="23" t="s">
        <v>859</v>
      </c>
      <c r="E2804" s="25" t="s">
        <v>40</v>
      </c>
      <c r="F2804" s="26">
        <v>44795</v>
      </c>
      <c r="G2804" s="101">
        <v>21815.35</v>
      </c>
      <c r="H2804" s="146">
        <f>IF(F2804="","",IF(F2804&gt;$L$3,"",VLOOKUP(F2804,'Índice de Preço  INCC-DI FGV'!$A$3:$D$158,4)))</f>
        <v>1044.6790000000001</v>
      </c>
      <c r="I2804" s="147">
        <f t="shared" si="820"/>
        <v>2.2246067930914659E-2</v>
      </c>
      <c r="J2804" s="148">
        <f t="shared" si="821"/>
        <v>22300.655758036679</v>
      </c>
    </row>
    <row r="2805" spans="2:11" x14ac:dyDescent="0.25">
      <c r="B2805" s="24"/>
      <c r="C2805" s="23"/>
      <c r="D2805" s="23"/>
      <c r="E2805" s="25"/>
      <c r="F2805" s="26"/>
      <c r="G2805" s="101"/>
      <c r="H2805" s="146" t="str">
        <f>IF(F2805="","",IF(F2805&gt;$L$3,"",VLOOKUP(F2805,'Índice de Preço  INCC-DI FGV'!$A$3:$D$158,4)))</f>
        <v/>
      </c>
      <c r="I2805" s="147" t="str">
        <f t="shared" si="820"/>
        <v/>
      </c>
      <c r="J2805" s="148" t="str">
        <f t="shared" si="821"/>
        <v/>
      </c>
    </row>
    <row r="2806" spans="2:11" x14ac:dyDescent="0.25">
      <c r="B2806" s="24"/>
      <c r="C2806" s="23"/>
      <c r="D2806" s="23"/>
      <c r="E2806" s="25"/>
      <c r="F2806" s="26"/>
      <c r="G2806" s="101"/>
      <c r="H2806" s="146" t="str">
        <f>IF(F2806="","",IF(F2806&gt;$L$3,"",VLOOKUP(F2806,'Índice de Preço  INCC-DI FGV'!$A$3:$D$158,4)))</f>
        <v/>
      </c>
      <c r="I2806" s="147" t="str">
        <f t="shared" si="820"/>
        <v/>
      </c>
      <c r="J2806" s="148" t="str">
        <f t="shared" si="821"/>
        <v/>
      </c>
    </row>
    <row r="2807" spans="2:11" x14ac:dyDescent="0.25">
      <c r="B2807" s="17" t="s">
        <v>22</v>
      </c>
      <c r="C2807" s="18"/>
      <c r="D2807" s="19"/>
      <c r="E2807" s="20"/>
      <c r="F2807" s="20"/>
      <c r="G2807" s="20"/>
      <c r="H2807" s="125" t="str">
        <f>IF(F2807="","",VLOOKUP(F2807,'Índice de Preço  INCC-DI FGV'!$A$3:$D$158,4))</f>
        <v/>
      </c>
      <c r="I2807" s="135" t="str">
        <f>IF(F2807="","",($L$2/H2807)-1)</f>
        <v/>
      </c>
      <c r="J2807" s="21"/>
    </row>
    <row r="2808" spans="2:11" ht="22.5" x14ac:dyDescent="0.25">
      <c r="B2808" s="7">
        <f>B2801+1</f>
        <v>401</v>
      </c>
      <c r="C2808" s="8" t="s">
        <v>768</v>
      </c>
      <c r="D2808" s="8"/>
      <c r="E2808" s="9" t="s">
        <v>130</v>
      </c>
      <c r="F2808" s="10"/>
      <c r="G2808" s="10">
        <f>IF(G2810="","Verificar",TRUNC(MEDIAN(G2810:G2813),2))</f>
        <v>27460.14</v>
      </c>
      <c r="H2808" s="123" t="str">
        <f>IF(F2808="","",VLOOKUP(F2808,'Índice de Preço  INCC-DI FGV'!$A$3:$D$158,4))</f>
        <v/>
      </c>
      <c r="I2808" s="133" t="str">
        <f>IF(F2808="","",($L$2/H2808)-1)</f>
        <v/>
      </c>
      <c r="J2808" s="11">
        <f>IF(J2810="","Verificar",TRUNC(MEDIAN(J2810:J2813),2))</f>
        <v>27824.62</v>
      </c>
      <c r="K2808" s="2">
        <f>COUNTA(C2810:C2814)</f>
        <v>2</v>
      </c>
    </row>
    <row r="2809" spans="2:11" x14ac:dyDescent="0.25">
      <c r="B2809" s="12" t="s">
        <v>10</v>
      </c>
      <c r="C2809" s="13" t="s">
        <v>11</v>
      </c>
      <c r="D2809" s="13" t="s">
        <v>12</v>
      </c>
      <c r="E2809" s="14" t="s">
        <v>13</v>
      </c>
      <c r="F2809" s="15" t="s">
        <v>14</v>
      </c>
      <c r="G2809" s="14" t="s">
        <v>7</v>
      </c>
      <c r="H2809" s="124"/>
      <c r="I2809" s="134"/>
      <c r="J2809" s="16"/>
    </row>
    <row r="2810" spans="2:11" x14ac:dyDescent="0.25">
      <c r="B2810" s="24" t="s">
        <v>45</v>
      </c>
      <c r="C2810" s="23" t="s">
        <v>39</v>
      </c>
      <c r="D2810" s="23" t="s">
        <v>859</v>
      </c>
      <c r="E2810" s="25" t="s">
        <v>40</v>
      </c>
      <c r="F2810" s="26">
        <v>44795</v>
      </c>
      <c r="G2810" s="101">
        <v>21815.35</v>
      </c>
      <c r="H2810" s="146">
        <f>IF(F2810="","",IF(F2810&gt;$L$3,"",VLOOKUP(F2810,'Índice de Preço  INCC-DI FGV'!$A$3:$D$158,4)))</f>
        <v>1044.6790000000001</v>
      </c>
      <c r="I2810" s="147">
        <f t="shared" ref="I2810:I2813" si="822">IF(F2810="","",IF(F2810&gt;$L$3,"",($L$2/H2810)-1))</f>
        <v>2.2246067930914659E-2</v>
      </c>
      <c r="J2810" s="148">
        <f t="shared" ref="J2810:J2813" si="823">IF(G2810="","",IF(F2810&gt;$L$3,G2810,G2810*(1+I2810)))</f>
        <v>22300.655758036679</v>
      </c>
    </row>
    <row r="2811" spans="2:11" x14ac:dyDescent="0.25">
      <c r="B2811" s="24" t="s">
        <v>614</v>
      </c>
      <c r="C2811" s="23" t="s">
        <v>615</v>
      </c>
      <c r="D2811" s="23" t="s">
        <v>616</v>
      </c>
      <c r="E2811" s="25" t="s">
        <v>617</v>
      </c>
      <c r="F2811" s="26">
        <v>44994</v>
      </c>
      <c r="G2811" s="101">
        <v>33104.93</v>
      </c>
      <c r="H2811" s="146">
        <f>IF(F2811="","",IF(F2811&gt;$L$3,"",VLOOKUP(F2811,'Índice de Preço  INCC-DI FGV'!$A$3:$D$158,4)))</f>
        <v>1060.116</v>
      </c>
      <c r="I2811" s="147">
        <f t="shared" si="822"/>
        <v>7.3605152643674288E-3</v>
      </c>
      <c r="J2811" s="148">
        <f t="shared" si="823"/>
        <v>33348.599342590816</v>
      </c>
    </row>
    <row r="2812" spans="2:11" x14ac:dyDescent="0.25">
      <c r="B2812" s="24"/>
      <c r="C2812" s="23"/>
      <c r="D2812" s="23"/>
      <c r="E2812" s="25"/>
      <c r="F2812" s="26"/>
      <c r="G2812" s="101"/>
      <c r="H2812" s="146" t="str">
        <f>IF(F2812="","",IF(F2812&gt;$L$3,"",VLOOKUP(F2812,'Índice de Preço  INCC-DI FGV'!$A$3:$D$158,4)))</f>
        <v/>
      </c>
      <c r="I2812" s="147" t="str">
        <f t="shared" si="822"/>
        <v/>
      </c>
      <c r="J2812" s="148" t="str">
        <f t="shared" si="823"/>
        <v/>
      </c>
    </row>
    <row r="2813" spans="2:11" x14ac:dyDescent="0.25">
      <c r="B2813" s="24"/>
      <c r="C2813" s="23"/>
      <c r="D2813" s="23"/>
      <c r="E2813" s="25"/>
      <c r="F2813" s="26"/>
      <c r="G2813" s="101"/>
      <c r="H2813" s="146" t="str">
        <f>IF(F2813="","",IF(F2813&gt;$L$3,"",VLOOKUP(F2813,'Índice de Preço  INCC-DI FGV'!$A$3:$D$158,4)))</f>
        <v/>
      </c>
      <c r="I2813" s="147" t="str">
        <f t="shared" si="822"/>
        <v/>
      </c>
      <c r="J2813" s="148" t="str">
        <f t="shared" si="823"/>
        <v/>
      </c>
    </row>
    <row r="2814" spans="2:11" x14ac:dyDescent="0.25">
      <c r="B2814" s="17" t="s">
        <v>22</v>
      </c>
      <c r="C2814" s="18"/>
      <c r="D2814" s="19"/>
      <c r="E2814" s="20"/>
      <c r="F2814" s="20"/>
      <c r="G2814" s="20"/>
      <c r="H2814" s="125" t="str">
        <f>IF(F2814="","",VLOOKUP(F2814,'Índice de Preço  INCC-DI FGV'!$A$3:$D$158,4))</f>
        <v/>
      </c>
      <c r="I2814" s="135" t="str">
        <f>IF(F2814="","",($L$2/H2814)-1)</f>
        <v/>
      </c>
      <c r="J2814" s="21"/>
    </row>
    <row r="2815" spans="2:11" ht="22.5" x14ac:dyDescent="0.25">
      <c r="B2815" s="7">
        <f>B2808+1</f>
        <v>402</v>
      </c>
      <c r="C2815" s="8" t="s">
        <v>769</v>
      </c>
      <c r="D2815" s="8"/>
      <c r="E2815" s="9" t="s">
        <v>130</v>
      </c>
      <c r="F2815" s="10"/>
      <c r="G2815" s="10">
        <f>IF(G2817="","Verificar",TRUNC(MEDIAN(G2817:G2820),2))</f>
        <v>40805.599999999999</v>
      </c>
      <c r="H2815" s="123" t="str">
        <f>IF(F2815="","",VLOOKUP(F2815,'Índice de Preço  INCC-DI FGV'!$A$3:$D$158,4))</f>
        <v/>
      </c>
      <c r="I2815" s="133" t="str">
        <f>IF(F2815="","",($L$2/H2815)-1)</f>
        <v/>
      </c>
      <c r="J2815" s="11">
        <f>IF(J2817="","Verificar",TRUNC(MEDIAN(J2817:J2820),2))</f>
        <v>41342.22</v>
      </c>
      <c r="K2815" s="2">
        <f>COUNTA(C2817:C2821)</f>
        <v>2</v>
      </c>
    </row>
    <row r="2816" spans="2:11" x14ac:dyDescent="0.25">
      <c r="B2816" s="12" t="s">
        <v>10</v>
      </c>
      <c r="C2816" s="13" t="s">
        <v>11</v>
      </c>
      <c r="D2816" s="13" t="s">
        <v>12</v>
      </c>
      <c r="E2816" s="14" t="s">
        <v>13</v>
      </c>
      <c r="F2816" s="15" t="s">
        <v>14</v>
      </c>
      <c r="G2816" s="14" t="s">
        <v>7</v>
      </c>
      <c r="H2816" s="124"/>
      <c r="I2816" s="134"/>
      <c r="J2816" s="16"/>
    </row>
    <row r="2817" spans="2:11" x14ac:dyDescent="0.25">
      <c r="B2817" s="24" t="s">
        <v>45</v>
      </c>
      <c r="C2817" s="23" t="s">
        <v>39</v>
      </c>
      <c r="D2817" s="23" t="s">
        <v>859</v>
      </c>
      <c r="E2817" s="25" t="s">
        <v>40</v>
      </c>
      <c r="F2817" s="26">
        <v>44795</v>
      </c>
      <c r="G2817" s="101">
        <v>31744.77</v>
      </c>
      <c r="H2817" s="146">
        <f>IF(F2817="","",IF(F2817&gt;$L$3,"",VLOOKUP(F2817,'Índice de Preço  INCC-DI FGV'!$A$3:$D$158,4)))</f>
        <v>1044.6790000000001</v>
      </c>
      <c r="I2817" s="147">
        <f t="shared" ref="I2817:I2820" si="824">IF(F2817="","",IF(F2817&gt;$L$3,"",($L$2/H2817)-1))</f>
        <v>2.2246067930914659E-2</v>
      </c>
      <c r="J2817" s="148">
        <f t="shared" ref="J2817:J2820" si="825">IF(G2817="","",IF(F2817&gt;$L$3,G2817,G2817*(1+I2817)))</f>
        <v>32450.966309871263</v>
      </c>
    </row>
    <row r="2818" spans="2:11" x14ac:dyDescent="0.25">
      <c r="B2818" s="24" t="s">
        <v>614</v>
      </c>
      <c r="C2818" s="23" t="s">
        <v>615</v>
      </c>
      <c r="D2818" s="23" t="s">
        <v>616</v>
      </c>
      <c r="E2818" s="25" t="s">
        <v>617</v>
      </c>
      <c r="F2818" s="26">
        <v>44994</v>
      </c>
      <c r="G2818" s="101">
        <v>49866.44</v>
      </c>
      <c r="H2818" s="146">
        <f>IF(F2818="","",IF(F2818&gt;$L$3,"",VLOOKUP(F2818,'Índice de Preço  INCC-DI FGV'!$A$3:$D$158,4)))</f>
        <v>1060.116</v>
      </c>
      <c r="I2818" s="147">
        <f t="shared" si="824"/>
        <v>7.3605152643674288E-3</v>
      </c>
      <c r="J2818" s="148">
        <f t="shared" si="825"/>
        <v>50233.482692799662</v>
      </c>
    </row>
    <row r="2819" spans="2:11" x14ac:dyDescent="0.25">
      <c r="B2819" s="24"/>
      <c r="C2819" s="23"/>
      <c r="D2819" s="23"/>
      <c r="E2819" s="25"/>
      <c r="F2819" s="26"/>
      <c r="G2819" s="101"/>
      <c r="H2819" s="146" t="str">
        <f>IF(F2819="","",IF(F2819&gt;$L$3,"",VLOOKUP(F2819,'Índice de Preço  INCC-DI FGV'!$A$3:$D$158,4)))</f>
        <v/>
      </c>
      <c r="I2819" s="147" t="str">
        <f t="shared" si="824"/>
        <v/>
      </c>
      <c r="J2819" s="148" t="str">
        <f t="shared" si="825"/>
        <v/>
      </c>
    </row>
    <row r="2820" spans="2:11" x14ac:dyDescent="0.25">
      <c r="B2820" s="24"/>
      <c r="C2820" s="23"/>
      <c r="D2820" s="23"/>
      <c r="E2820" s="25"/>
      <c r="F2820" s="26"/>
      <c r="G2820" s="101"/>
      <c r="H2820" s="146" t="str">
        <f>IF(F2820="","",IF(F2820&gt;$L$3,"",VLOOKUP(F2820,'Índice de Preço  INCC-DI FGV'!$A$3:$D$158,4)))</f>
        <v/>
      </c>
      <c r="I2820" s="147" t="str">
        <f t="shared" si="824"/>
        <v/>
      </c>
      <c r="J2820" s="148" t="str">
        <f t="shared" si="825"/>
        <v/>
      </c>
    </row>
    <row r="2821" spans="2:11" x14ac:dyDescent="0.25">
      <c r="B2821" s="17" t="s">
        <v>22</v>
      </c>
      <c r="C2821" s="18"/>
      <c r="D2821" s="19"/>
      <c r="E2821" s="20"/>
      <c r="F2821" s="20"/>
      <c r="G2821" s="20"/>
      <c r="H2821" s="125" t="str">
        <f>IF(F2821="","",VLOOKUP(F2821,'Índice de Preço  INCC-DI FGV'!$A$3:$D$158,4))</f>
        <v/>
      </c>
      <c r="I2821" s="135" t="str">
        <f>IF(F2821="","",($L$2/H2821)-1)</f>
        <v/>
      </c>
      <c r="J2821" s="21"/>
    </row>
    <row r="2822" spans="2:11" ht="22.5" x14ac:dyDescent="0.25">
      <c r="B2822" s="7">
        <f>B2815+1</f>
        <v>403</v>
      </c>
      <c r="C2822" s="8" t="s">
        <v>770</v>
      </c>
      <c r="D2822" s="8"/>
      <c r="E2822" s="9" t="s">
        <v>130</v>
      </c>
      <c r="F2822" s="10"/>
      <c r="G2822" s="10">
        <f>IF(G2824="","Verificar",TRUNC(MEDIAN(G2824:G2827),2))</f>
        <v>1164.22</v>
      </c>
      <c r="H2822" s="123" t="str">
        <f>IF(F2822="","",VLOOKUP(F2822,'Índice de Preço  INCC-DI FGV'!$A$3:$D$158,4))</f>
        <v/>
      </c>
      <c r="I2822" s="133" t="str">
        <f>IF(F2822="","",($L$2/H2822)-1)</f>
        <v/>
      </c>
      <c r="J2822" s="11">
        <f>IF(J2824="","Verificar",TRUNC(MEDIAN(J2824:J2827),2))</f>
        <v>1181.7</v>
      </c>
      <c r="K2822" s="2">
        <f>COUNTA(C2824:C2828)</f>
        <v>2</v>
      </c>
    </row>
    <row r="2823" spans="2:11" x14ac:dyDescent="0.25">
      <c r="B2823" s="12" t="s">
        <v>10</v>
      </c>
      <c r="C2823" s="13" t="s">
        <v>11</v>
      </c>
      <c r="D2823" s="13" t="s">
        <v>12</v>
      </c>
      <c r="E2823" s="14" t="s">
        <v>13</v>
      </c>
      <c r="F2823" s="15" t="s">
        <v>14</v>
      </c>
      <c r="G2823" s="14" t="s">
        <v>7</v>
      </c>
      <c r="H2823" s="124"/>
      <c r="I2823" s="134"/>
      <c r="J2823" s="16"/>
    </row>
    <row r="2824" spans="2:11" x14ac:dyDescent="0.25">
      <c r="B2824" s="24" t="s">
        <v>45</v>
      </c>
      <c r="C2824" s="23" t="s">
        <v>39</v>
      </c>
      <c r="D2824" s="23" t="s">
        <v>859</v>
      </c>
      <c r="E2824" s="25" t="s">
        <v>40</v>
      </c>
      <c r="F2824" s="26">
        <v>44795</v>
      </c>
      <c r="G2824" s="101">
        <v>1197.1500000000001</v>
      </c>
      <c r="H2824" s="146">
        <f>IF(F2824="","",IF(F2824&gt;$L$3,"",VLOOKUP(F2824,'Índice de Preço  INCC-DI FGV'!$A$3:$D$158,4)))</f>
        <v>1044.6790000000001</v>
      </c>
      <c r="I2824" s="147">
        <f t="shared" ref="I2824:I2827" si="826">IF(F2824="","",IF(F2824&gt;$L$3,"",($L$2/H2824)-1))</f>
        <v>2.2246067930914659E-2</v>
      </c>
      <c r="J2824" s="148">
        <f t="shared" ref="J2824:J2827" si="827">IF(G2824="","",IF(F2824&gt;$L$3,G2824,G2824*(1+I2824)))</f>
        <v>1223.7818802234947</v>
      </c>
    </row>
    <row r="2825" spans="2:11" x14ac:dyDescent="0.25">
      <c r="B2825" s="24" t="s">
        <v>614</v>
      </c>
      <c r="C2825" s="23" t="s">
        <v>615</v>
      </c>
      <c r="D2825" s="23" t="s">
        <v>616</v>
      </c>
      <c r="E2825" s="25" t="s">
        <v>617</v>
      </c>
      <c r="F2825" s="26">
        <v>44994</v>
      </c>
      <c r="G2825" s="101">
        <v>1131.3</v>
      </c>
      <c r="H2825" s="146">
        <f>IF(F2825="","",IF(F2825&gt;$L$3,"",VLOOKUP(F2825,'Índice de Preço  INCC-DI FGV'!$A$3:$D$158,4)))</f>
        <v>1060.116</v>
      </c>
      <c r="I2825" s="147">
        <f t="shared" si="826"/>
        <v>7.3605152643674288E-3</v>
      </c>
      <c r="J2825" s="148">
        <f t="shared" si="827"/>
        <v>1139.6269509185788</v>
      </c>
    </row>
    <row r="2826" spans="2:11" x14ac:dyDescent="0.25">
      <c r="B2826" s="24"/>
      <c r="C2826" s="23"/>
      <c r="D2826" s="23"/>
      <c r="E2826" s="25"/>
      <c r="F2826" s="26"/>
      <c r="G2826" s="101"/>
      <c r="H2826" s="146" t="str">
        <f>IF(F2826="","",IF(F2826&gt;$L$3,"",VLOOKUP(F2826,'Índice de Preço  INCC-DI FGV'!$A$3:$D$158,4)))</f>
        <v/>
      </c>
      <c r="I2826" s="147" t="str">
        <f t="shared" si="826"/>
        <v/>
      </c>
      <c r="J2826" s="148" t="str">
        <f t="shared" si="827"/>
        <v/>
      </c>
    </row>
    <row r="2827" spans="2:11" x14ac:dyDescent="0.25">
      <c r="B2827" s="24"/>
      <c r="C2827" s="23"/>
      <c r="D2827" s="23"/>
      <c r="E2827" s="25"/>
      <c r="F2827" s="26"/>
      <c r="G2827" s="101"/>
      <c r="H2827" s="146" t="str">
        <f>IF(F2827="","",IF(F2827&gt;$L$3,"",VLOOKUP(F2827,'Índice de Preço  INCC-DI FGV'!$A$3:$D$158,4)))</f>
        <v/>
      </c>
      <c r="I2827" s="147" t="str">
        <f t="shared" si="826"/>
        <v/>
      </c>
      <c r="J2827" s="148" t="str">
        <f t="shared" si="827"/>
        <v/>
      </c>
    </row>
    <row r="2828" spans="2:11" x14ac:dyDescent="0.25">
      <c r="B2828" s="17" t="s">
        <v>22</v>
      </c>
      <c r="C2828" s="18"/>
      <c r="D2828" s="19"/>
      <c r="E2828" s="20"/>
      <c r="F2828" s="20"/>
      <c r="G2828" s="20"/>
      <c r="H2828" s="125" t="str">
        <f>IF(F2828="","",VLOOKUP(F2828,'Índice de Preço  INCC-DI FGV'!$A$3:$D$158,4))</f>
        <v/>
      </c>
      <c r="I2828" s="135" t="str">
        <f>IF(F2828="","",($L$2/H2828)-1)</f>
        <v/>
      </c>
      <c r="J2828" s="21"/>
    </row>
    <row r="2829" spans="2:11" ht="22.5" x14ac:dyDescent="0.25">
      <c r="B2829" s="7">
        <f>B2822+1</f>
        <v>404</v>
      </c>
      <c r="C2829" s="8" t="s">
        <v>771</v>
      </c>
      <c r="D2829" s="8"/>
      <c r="E2829" s="9" t="s">
        <v>130</v>
      </c>
      <c r="F2829" s="10"/>
      <c r="G2829" s="10">
        <f>IF(G2831="","Verificar",TRUNC(MEDIAN(G2831:G2834),2))</f>
        <v>3337.34</v>
      </c>
      <c r="H2829" s="123" t="str">
        <f>IF(F2829="","",VLOOKUP(F2829,'Índice de Preço  INCC-DI FGV'!$A$3:$D$158,4))</f>
        <v/>
      </c>
      <c r="I2829" s="133" t="str">
        <f>IF(F2829="","",($L$2/H2829)-1)</f>
        <v/>
      </c>
      <c r="J2829" s="11">
        <f>IF(J2831="","Verificar",TRUNC(MEDIAN(J2831:J2834),2))</f>
        <v>3382.63</v>
      </c>
      <c r="K2829" s="2">
        <f>COUNTA(C2831:C2835)</f>
        <v>2</v>
      </c>
    </row>
    <row r="2830" spans="2:11" x14ac:dyDescent="0.25">
      <c r="B2830" s="12" t="s">
        <v>10</v>
      </c>
      <c r="C2830" s="13" t="s">
        <v>11</v>
      </c>
      <c r="D2830" s="13" t="s">
        <v>12</v>
      </c>
      <c r="E2830" s="14" t="s">
        <v>13</v>
      </c>
      <c r="F2830" s="15" t="s">
        <v>14</v>
      </c>
      <c r="G2830" s="14" t="s">
        <v>7</v>
      </c>
      <c r="H2830" s="124"/>
      <c r="I2830" s="134"/>
      <c r="J2830" s="16"/>
    </row>
    <row r="2831" spans="2:11" x14ac:dyDescent="0.25">
      <c r="B2831" s="24" t="s">
        <v>45</v>
      </c>
      <c r="C2831" s="23" t="s">
        <v>39</v>
      </c>
      <c r="D2831" s="23" t="s">
        <v>859</v>
      </c>
      <c r="E2831" s="25" t="s">
        <v>40</v>
      </c>
      <c r="F2831" s="26">
        <v>44795</v>
      </c>
      <c r="G2831" s="101">
        <v>2785.86</v>
      </c>
      <c r="H2831" s="146">
        <f>IF(F2831="","",IF(F2831&gt;$L$3,"",VLOOKUP(F2831,'Índice de Preço  INCC-DI FGV'!$A$3:$D$158,4)))</f>
        <v>1044.6790000000001</v>
      </c>
      <c r="I2831" s="147">
        <f t="shared" ref="I2831:I2834" si="828">IF(F2831="","",IF(F2831&gt;$L$3,"",($L$2/H2831)-1))</f>
        <v>2.2246067930914659E-2</v>
      </c>
      <c r="J2831" s="148">
        <f t="shared" ref="J2831:J2834" si="829">IF(G2831="","",IF(F2831&gt;$L$3,G2831,G2831*(1+I2831)))</f>
        <v>2847.8344308060182</v>
      </c>
    </row>
    <row r="2832" spans="2:11" x14ac:dyDescent="0.25">
      <c r="B2832" s="24" t="s">
        <v>614</v>
      </c>
      <c r="C2832" s="23" t="s">
        <v>615</v>
      </c>
      <c r="D2832" s="23" t="s">
        <v>616</v>
      </c>
      <c r="E2832" s="25" t="s">
        <v>617</v>
      </c>
      <c r="F2832" s="26">
        <v>44994</v>
      </c>
      <c r="G2832" s="101">
        <v>3888.82</v>
      </c>
      <c r="H2832" s="146">
        <f>IF(F2832="","",IF(F2832&gt;$L$3,"",VLOOKUP(F2832,'Índice de Preço  INCC-DI FGV'!$A$3:$D$158,4)))</f>
        <v>1060.116</v>
      </c>
      <c r="I2832" s="147">
        <f t="shared" si="828"/>
        <v>7.3605152643674288E-3</v>
      </c>
      <c r="J2832" s="148">
        <f t="shared" si="829"/>
        <v>3917.4437189703776</v>
      </c>
    </row>
    <row r="2833" spans="2:11" x14ac:dyDescent="0.25">
      <c r="B2833" s="24"/>
      <c r="C2833" s="23"/>
      <c r="D2833" s="23"/>
      <c r="E2833" s="25"/>
      <c r="F2833" s="26"/>
      <c r="G2833" s="101"/>
      <c r="H2833" s="146" t="str">
        <f>IF(F2833="","",IF(F2833&gt;$L$3,"",VLOOKUP(F2833,'Índice de Preço  INCC-DI FGV'!$A$3:$D$158,4)))</f>
        <v/>
      </c>
      <c r="I2833" s="147" t="str">
        <f t="shared" si="828"/>
        <v/>
      </c>
      <c r="J2833" s="148" t="str">
        <f t="shared" si="829"/>
        <v/>
      </c>
    </row>
    <row r="2834" spans="2:11" x14ac:dyDescent="0.25">
      <c r="B2834" s="24"/>
      <c r="C2834" s="23"/>
      <c r="D2834" s="23"/>
      <c r="E2834" s="25"/>
      <c r="F2834" s="26"/>
      <c r="G2834" s="101"/>
      <c r="H2834" s="146" t="str">
        <f>IF(F2834="","",IF(F2834&gt;$L$3,"",VLOOKUP(F2834,'Índice de Preço  INCC-DI FGV'!$A$3:$D$158,4)))</f>
        <v/>
      </c>
      <c r="I2834" s="147" t="str">
        <f t="shared" si="828"/>
        <v/>
      </c>
      <c r="J2834" s="148" t="str">
        <f t="shared" si="829"/>
        <v/>
      </c>
    </row>
    <row r="2835" spans="2:11" x14ac:dyDescent="0.25">
      <c r="B2835" s="17" t="s">
        <v>22</v>
      </c>
      <c r="C2835" s="18"/>
      <c r="D2835" s="19"/>
      <c r="E2835" s="20"/>
      <c r="F2835" s="20"/>
      <c r="G2835" s="20"/>
      <c r="H2835" s="125" t="str">
        <f>IF(F2835="","",VLOOKUP(F2835,'Índice de Preço  INCC-DI FGV'!$A$3:$D$158,4))</f>
        <v/>
      </c>
      <c r="I2835" s="135" t="str">
        <f>IF(F2835="","",($L$2/H2835)-1)</f>
        <v/>
      </c>
      <c r="J2835" s="21"/>
    </row>
    <row r="2836" spans="2:11" ht="22.5" x14ac:dyDescent="0.25">
      <c r="B2836" s="7">
        <f>B2829+1</f>
        <v>405</v>
      </c>
      <c r="C2836" s="8" t="s">
        <v>772</v>
      </c>
      <c r="D2836" s="8"/>
      <c r="E2836" s="9" t="s">
        <v>130</v>
      </c>
      <c r="F2836" s="10"/>
      <c r="G2836" s="10">
        <f>IF(G2838="","Verificar",TRUNC(MEDIAN(G2838:G2841),2))</f>
        <v>3337.34</v>
      </c>
      <c r="H2836" s="123" t="str">
        <f>IF(F2836="","",VLOOKUP(F2836,'Índice de Preço  INCC-DI FGV'!$A$3:$D$158,4))</f>
        <v/>
      </c>
      <c r="I2836" s="133" t="str">
        <f>IF(F2836="","",($L$2/H2836)-1)</f>
        <v/>
      </c>
      <c r="J2836" s="11">
        <f>IF(J2838="","Verificar",TRUNC(MEDIAN(J2838:J2841),2))</f>
        <v>3382.63</v>
      </c>
      <c r="K2836" s="2">
        <f>COUNTA(C2838:C2842)</f>
        <v>2</v>
      </c>
    </row>
    <row r="2837" spans="2:11" x14ac:dyDescent="0.25">
      <c r="B2837" s="12" t="s">
        <v>10</v>
      </c>
      <c r="C2837" s="13" t="s">
        <v>11</v>
      </c>
      <c r="D2837" s="13" t="s">
        <v>12</v>
      </c>
      <c r="E2837" s="14" t="s">
        <v>13</v>
      </c>
      <c r="F2837" s="15" t="s">
        <v>14</v>
      </c>
      <c r="G2837" s="14" t="s">
        <v>7</v>
      </c>
      <c r="H2837" s="124"/>
      <c r="I2837" s="134"/>
      <c r="J2837" s="16"/>
    </row>
    <row r="2838" spans="2:11" x14ac:dyDescent="0.25">
      <c r="B2838" s="24" t="s">
        <v>45</v>
      </c>
      <c r="C2838" s="23" t="s">
        <v>39</v>
      </c>
      <c r="D2838" s="23" t="s">
        <v>859</v>
      </c>
      <c r="E2838" s="25" t="s">
        <v>40</v>
      </c>
      <c r="F2838" s="26">
        <v>44795</v>
      </c>
      <c r="G2838" s="101">
        <v>2785.86</v>
      </c>
      <c r="H2838" s="146">
        <f>IF(F2838="","",IF(F2838&gt;$L$3,"",VLOOKUP(F2838,'Índice de Preço  INCC-DI FGV'!$A$3:$D$158,4)))</f>
        <v>1044.6790000000001</v>
      </c>
      <c r="I2838" s="147">
        <f t="shared" ref="I2838:I2841" si="830">IF(F2838="","",IF(F2838&gt;$L$3,"",($L$2/H2838)-1))</f>
        <v>2.2246067930914659E-2</v>
      </c>
      <c r="J2838" s="148">
        <f t="shared" ref="J2838:J2841" si="831">IF(G2838="","",IF(F2838&gt;$L$3,G2838,G2838*(1+I2838)))</f>
        <v>2847.8344308060182</v>
      </c>
    </row>
    <row r="2839" spans="2:11" x14ac:dyDescent="0.25">
      <c r="B2839" s="24" t="s">
        <v>614</v>
      </c>
      <c r="C2839" s="23" t="s">
        <v>615</v>
      </c>
      <c r="D2839" s="23" t="s">
        <v>616</v>
      </c>
      <c r="E2839" s="25" t="s">
        <v>617</v>
      </c>
      <c r="F2839" s="26">
        <v>44994</v>
      </c>
      <c r="G2839" s="101">
        <v>3888.82</v>
      </c>
      <c r="H2839" s="146">
        <f>IF(F2839="","",IF(F2839&gt;$L$3,"",VLOOKUP(F2839,'Índice de Preço  INCC-DI FGV'!$A$3:$D$158,4)))</f>
        <v>1060.116</v>
      </c>
      <c r="I2839" s="147">
        <f t="shared" si="830"/>
        <v>7.3605152643674288E-3</v>
      </c>
      <c r="J2839" s="148">
        <f t="shared" si="831"/>
        <v>3917.4437189703776</v>
      </c>
    </row>
    <row r="2840" spans="2:11" x14ac:dyDescent="0.25">
      <c r="B2840" s="24"/>
      <c r="C2840" s="23"/>
      <c r="D2840" s="23"/>
      <c r="E2840" s="25"/>
      <c r="F2840" s="26"/>
      <c r="G2840" s="101"/>
      <c r="H2840" s="146" t="str">
        <f>IF(F2840="","",IF(F2840&gt;$L$3,"",VLOOKUP(F2840,'Índice de Preço  INCC-DI FGV'!$A$3:$D$158,4)))</f>
        <v/>
      </c>
      <c r="I2840" s="147" t="str">
        <f t="shared" si="830"/>
        <v/>
      </c>
      <c r="J2840" s="148" t="str">
        <f t="shared" si="831"/>
        <v/>
      </c>
    </row>
    <row r="2841" spans="2:11" x14ac:dyDescent="0.25">
      <c r="B2841" s="24"/>
      <c r="C2841" s="23"/>
      <c r="D2841" s="23"/>
      <c r="E2841" s="25"/>
      <c r="F2841" s="26"/>
      <c r="G2841" s="101"/>
      <c r="H2841" s="146" t="str">
        <f>IF(F2841="","",IF(F2841&gt;$L$3,"",VLOOKUP(F2841,'Índice de Preço  INCC-DI FGV'!$A$3:$D$158,4)))</f>
        <v/>
      </c>
      <c r="I2841" s="147" t="str">
        <f t="shared" si="830"/>
        <v/>
      </c>
      <c r="J2841" s="148" t="str">
        <f t="shared" si="831"/>
        <v/>
      </c>
    </row>
    <row r="2842" spans="2:11" x14ac:dyDescent="0.25">
      <c r="B2842" s="17" t="s">
        <v>22</v>
      </c>
      <c r="C2842" s="18"/>
      <c r="D2842" s="19"/>
      <c r="E2842" s="20"/>
      <c r="F2842" s="20"/>
      <c r="G2842" s="20"/>
      <c r="H2842" s="125" t="str">
        <f>IF(F2842="","",VLOOKUP(F2842,'Índice de Preço  INCC-DI FGV'!$A$3:$D$158,4))</f>
        <v/>
      </c>
      <c r="I2842" s="135" t="str">
        <f>IF(F2842="","",($L$2/H2842)-1)</f>
        <v/>
      </c>
      <c r="J2842" s="21"/>
    </row>
    <row r="2843" spans="2:11" ht="22.5" x14ac:dyDescent="0.25">
      <c r="B2843" s="7">
        <f>B2836+1</f>
        <v>406</v>
      </c>
      <c r="C2843" s="8" t="s">
        <v>773</v>
      </c>
      <c r="D2843" s="8"/>
      <c r="E2843" s="9" t="s">
        <v>130</v>
      </c>
      <c r="F2843" s="10"/>
      <c r="G2843" s="10">
        <f>IF(G2845="","Verificar",TRUNC(MEDIAN(G2845:G2848),2))</f>
        <v>3337.34</v>
      </c>
      <c r="H2843" s="123" t="str">
        <f>IF(F2843="","",VLOOKUP(F2843,'Índice de Preço  INCC-DI FGV'!$A$3:$D$158,4))</f>
        <v/>
      </c>
      <c r="I2843" s="133" t="str">
        <f>IF(F2843="","",($L$2/H2843)-1)</f>
        <v/>
      </c>
      <c r="J2843" s="11">
        <f>IF(J2845="","Verificar",TRUNC(MEDIAN(J2845:J2848),2))</f>
        <v>3382.63</v>
      </c>
      <c r="K2843" s="2">
        <f>COUNTA(C2845:C2849)</f>
        <v>2</v>
      </c>
    </row>
    <row r="2844" spans="2:11" x14ac:dyDescent="0.25">
      <c r="B2844" s="12" t="s">
        <v>10</v>
      </c>
      <c r="C2844" s="13" t="s">
        <v>11</v>
      </c>
      <c r="D2844" s="13" t="s">
        <v>12</v>
      </c>
      <c r="E2844" s="14" t="s">
        <v>13</v>
      </c>
      <c r="F2844" s="15" t="s">
        <v>14</v>
      </c>
      <c r="G2844" s="14" t="s">
        <v>7</v>
      </c>
      <c r="H2844" s="124"/>
      <c r="I2844" s="134"/>
      <c r="J2844" s="16"/>
    </row>
    <row r="2845" spans="2:11" x14ac:dyDescent="0.25">
      <c r="B2845" s="24" t="s">
        <v>45</v>
      </c>
      <c r="C2845" s="23" t="s">
        <v>39</v>
      </c>
      <c r="D2845" s="23" t="s">
        <v>859</v>
      </c>
      <c r="E2845" s="25" t="s">
        <v>40</v>
      </c>
      <c r="F2845" s="26">
        <v>44795</v>
      </c>
      <c r="G2845" s="101">
        <v>2785.86</v>
      </c>
      <c r="H2845" s="146">
        <f>IF(F2845="","",IF(F2845&gt;$L$3,"",VLOOKUP(F2845,'Índice de Preço  INCC-DI FGV'!$A$3:$D$158,4)))</f>
        <v>1044.6790000000001</v>
      </c>
      <c r="I2845" s="147">
        <f t="shared" ref="I2845:I2848" si="832">IF(F2845="","",IF(F2845&gt;$L$3,"",($L$2/H2845)-1))</f>
        <v>2.2246067930914659E-2</v>
      </c>
      <c r="J2845" s="148">
        <f t="shared" ref="J2845:J2848" si="833">IF(G2845="","",IF(F2845&gt;$L$3,G2845,G2845*(1+I2845)))</f>
        <v>2847.8344308060182</v>
      </c>
    </row>
    <row r="2846" spans="2:11" x14ac:dyDescent="0.25">
      <c r="B2846" s="24" t="s">
        <v>614</v>
      </c>
      <c r="C2846" s="23" t="s">
        <v>615</v>
      </c>
      <c r="D2846" s="23" t="s">
        <v>616</v>
      </c>
      <c r="E2846" s="25" t="s">
        <v>617</v>
      </c>
      <c r="F2846" s="26">
        <v>44994</v>
      </c>
      <c r="G2846" s="101">
        <v>3888.82</v>
      </c>
      <c r="H2846" s="146">
        <f>IF(F2846="","",IF(F2846&gt;$L$3,"",VLOOKUP(F2846,'Índice de Preço  INCC-DI FGV'!$A$3:$D$158,4)))</f>
        <v>1060.116</v>
      </c>
      <c r="I2846" s="147">
        <f t="shared" si="832"/>
        <v>7.3605152643674288E-3</v>
      </c>
      <c r="J2846" s="148">
        <f t="shared" si="833"/>
        <v>3917.4437189703776</v>
      </c>
    </row>
    <row r="2847" spans="2:11" x14ac:dyDescent="0.25">
      <c r="B2847" s="24"/>
      <c r="C2847" s="23"/>
      <c r="D2847" s="23"/>
      <c r="E2847" s="25"/>
      <c r="F2847" s="26"/>
      <c r="G2847" s="101"/>
      <c r="H2847" s="146" t="str">
        <f>IF(F2847="","",IF(F2847&gt;$L$3,"",VLOOKUP(F2847,'Índice de Preço  INCC-DI FGV'!$A$3:$D$158,4)))</f>
        <v/>
      </c>
      <c r="I2847" s="147" t="str">
        <f t="shared" si="832"/>
        <v/>
      </c>
      <c r="J2847" s="148" t="str">
        <f t="shared" si="833"/>
        <v/>
      </c>
    </row>
    <row r="2848" spans="2:11" x14ac:dyDescent="0.25">
      <c r="B2848" s="24"/>
      <c r="C2848" s="23"/>
      <c r="D2848" s="23"/>
      <c r="E2848" s="25"/>
      <c r="F2848" s="26"/>
      <c r="G2848" s="101"/>
      <c r="H2848" s="146" t="str">
        <f>IF(F2848="","",IF(F2848&gt;$L$3,"",VLOOKUP(F2848,'Índice de Preço  INCC-DI FGV'!$A$3:$D$158,4)))</f>
        <v/>
      </c>
      <c r="I2848" s="147" t="str">
        <f t="shared" si="832"/>
        <v/>
      </c>
      <c r="J2848" s="148" t="str">
        <f t="shared" si="833"/>
        <v/>
      </c>
    </row>
    <row r="2849" spans="2:11" x14ac:dyDescent="0.25">
      <c r="B2849" s="17" t="s">
        <v>22</v>
      </c>
      <c r="C2849" s="18"/>
      <c r="D2849" s="19"/>
      <c r="E2849" s="20"/>
      <c r="F2849" s="20"/>
      <c r="G2849" s="20"/>
      <c r="H2849" s="125" t="str">
        <f>IF(F2849="","",VLOOKUP(F2849,'Índice de Preço  INCC-DI FGV'!$A$3:$D$158,4))</f>
        <v/>
      </c>
      <c r="I2849" s="135" t="str">
        <f>IF(F2849="","",($L$2/H2849)-1)</f>
        <v/>
      </c>
      <c r="J2849" s="21"/>
    </row>
    <row r="2850" spans="2:11" ht="22.5" x14ac:dyDescent="0.25">
      <c r="B2850" s="7">
        <f>B2843+1</f>
        <v>407</v>
      </c>
      <c r="C2850" s="8" t="s">
        <v>774</v>
      </c>
      <c r="D2850" s="8"/>
      <c r="E2850" s="9" t="s">
        <v>130</v>
      </c>
      <c r="F2850" s="10"/>
      <c r="G2850" s="10">
        <f>IF(G2852="","Verificar",TRUNC(MEDIAN(G2852:G2855),2))</f>
        <v>3795.5</v>
      </c>
      <c r="H2850" s="123" t="str">
        <f>IF(F2850="","",VLOOKUP(F2850,'Índice de Preço  INCC-DI FGV'!$A$3:$D$158,4))</f>
        <v/>
      </c>
      <c r="I2850" s="133" t="str">
        <f>IF(F2850="","",($L$2/H2850)-1)</f>
        <v/>
      </c>
      <c r="J2850" s="11">
        <f>IF(J2852="","Verificar",TRUNC(MEDIAN(J2852:J2855),2))</f>
        <v>3846.93</v>
      </c>
      <c r="K2850" s="2">
        <f>COUNTA(C2852:C2856)</f>
        <v>2</v>
      </c>
    </row>
    <row r="2851" spans="2:11" x14ac:dyDescent="0.25">
      <c r="B2851" s="12" t="s">
        <v>10</v>
      </c>
      <c r="C2851" s="13" t="s">
        <v>11</v>
      </c>
      <c r="D2851" s="13" t="s">
        <v>12</v>
      </c>
      <c r="E2851" s="14" t="s">
        <v>13</v>
      </c>
      <c r="F2851" s="15" t="s">
        <v>14</v>
      </c>
      <c r="G2851" s="14" t="s">
        <v>7</v>
      </c>
      <c r="H2851" s="124"/>
      <c r="I2851" s="134"/>
      <c r="J2851" s="16"/>
    </row>
    <row r="2852" spans="2:11" x14ac:dyDescent="0.25">
      <c r="B2852" s="24" t="s">
        <v>45</v>
      </c>
      <c r="C2852" s="23" t="s">
        <v>39</v>
      </c>
      <c r="D2852" s="23" t="s">
        <v>859</v>
      </c>
      <c r="E2852" s="25" t="s">
        <v>40</v>
      </c>
      <c r="F2852" s="26">
        <v>44795</v>
      </c>
      <c r="G2852" s="101">
        <v>3155.89</v>
      </c>
      <c r="H2852" s="146">
        <f>IF(F2852="","",IF(F2852&gt;$L$3,"",VLOOKUP(F2852,'Índice de Preço  INCC-DI FGV'!$A$3:$D$158,4)))</f>
        <v>1044.6790000000001</v>
      </c>
      <c r="I2852" s="147">
        <f t="shared" ref="I2852:I2855" si="834">IF(F2852="","",IF(F2852&gt;$L$3,"",($L$2/H2852)-1))</f>
        <v>2.2246067930914659E-2</v>
      </c>
      <c r="J2852" s="148">
        <f t="shared" ref="J2852:J2855" si="835">IF(G2852="","",IF(F2852&gt;$L$3,G2852,G2852*(1+I2852)))</f>
        <v>3226.0961433224943</v>
      </c>
    </row>
    <row r="2853" spans="2:11" x14ac:dyDescent="0.25">
      <c r="B2853" s="24" t="s">
        <v>614</v>
      </c>
      <c r="C2853" s="23" t="s">
        <v>615</v>
      </c>
      <c r="D2853" s="23" t="s">
        <v>616</v>
      </c>
      <c r="E2853" s="25" t="s">
        <v>617</v>
      </c>
      <c r="F2853" s="26">
        <v>44994</v>
      </c>
      <c r="G2853" s="101">
        <v>4435.12</v>
      </c>
      <c r="H2853" s="146">
        <f>IF(F2853="","",IF(F2853&gt;$L$3,"",VLOOKUP(F2853,'Índice de Preço  INCC-DI FGV'!$A$3:$D$158,4)))</f>
        <v>1060.116</v>
      </c>
      <c r="I2853" s="147">
        <f t="shared" si="834"/>
        <v>7.3605152643674288E-3</v>
      </c>
      <c r="J2853" s="148">
        <f t="shared" si="835"/>
        <v>4467.7647684593012</v>
      </c>
    </row>
    <row r="2854" spans="2:11" x14ac:dyDescent="0.25">
      <c r="B2854" s="24"/>
      <c r="C2854" s="23"/>
      <c r="D2854" s="23"/>
      <c r="E2854" s="25"/>
      <c r="F2854" s="26"/>
      <c r="G2854" s="101"/>
      <c r="H2854" s="146" t="str">
        <f>IF(F2854="","",IF(F2854&gt;$L$3,"",VLOOKUP(F2854,'Índice de Preço  INCC-DI FGV'!$A$3:$D$158,4)))</f>
        <v/>
      </c>
      <c r="I2854" s="147" t="str">
        <f t="shared" si="834"/>
        <v/>
      </c>
      <c r="J2854" s="148" t="str">
        <f t="shared" si="835"/>
        <v/>
      </c>
    </row>
    <row r="2855" spans="2:11" x14ac:dyDescent="0.25">
      <c r="B2855" s="24"/>
      <c r="C2855" s="23"/>
      <c r="D2855" s="23"/>
      <c r="E2855" s="25"/>
      <c r="F2855" s="26"/>
      <c r="G2855" s="101"/>
      <c r="H2855" s="146" t="str">
        <f>IF(F2855="","",IF(F2855&gt;$L$3,"",VLOOKUP(F2855,'Índice de Preço  INCC-DI FGV'!$A$3:$D$158,4)))</f>
        <v/>
      </c>
      <c r="I2855" s="147" t="str">
        <f t="shared" si="834"/>
        <v/>
      </c>
      <c r="J2855" s="148" t="str">
        <f t="shared" si="835"/>
        <v/>
      </c>
    </row>
    <row r="2856" spans="2:11" x14ac:dyDescent="0.25">
      <c r="B2856" s="17" t="s">
        <v>22</v>
      </c>
      <c r="C2856" s="18"/>
      <c r="D2856" s="19"/>
      <c r="E2856" s="20"/>
      <c r="F2856" s="20"/>
      <c r="G2856" s="20"/>
      <c r="H2856" s="125" t="str">
        <f>IF(F2856="","",VLOOKUP(F2856,'Índice de Preço  INCC-DI FGV'!$A$3:$D$158,4))</f>
        <v/>
      </c>
      <c r="I2856" s="135" t="str">
        <f>IF(F2856="","",($L$2/H2856)-1)</f>
        <v/>
      </c>
      <c r="J2856" s="21"/>
    </row>
    <row r="2857" spans="2:11" ht="22.5" x14ac:dyDescent="0.25">
      <c r="B2857" s="7">
        <f>B2850+1</f>
        <v>408</v>
      </c>
      <c r="C2857" s="8" t="s">
        <v>775</v>
      </c>
      <c r="D2857" s="8"/>
      <c r="E2857" s="9" t="s">
        <v>130</v>
      </c>
      <c r="F2857" s="10"/>
      <c r="G2857" s="10">
        <f>IF(G2859="","Verificar",TRUNC(MEDIAN(G2859:G2862),2))</f>
        <v>3795.5</v>
      </c>
      <c r="H2857" s="123" t="str">
        <f>IF(F2857="","",VLOOKUP(F2857,'Índice de Preço  INCC-DI FGV'!$A$3:$D$158,4))</f>
        <v/>
      </c>
      <c r="I2857" s="133" t="str">
        <f>IF(F2857="","",($L$2/H2857)-1)</f>
        <v/>
      </c>
      <c r="J2857" s="11">
        <f>IF(J2859="","Verificar",TRUNC(MEDIAN(J2859:J2862),2))</f>
        <v>3846.93</v>
      </c>
      <c r="K2857" s="2">
        <f>COUNTA(C2859:C2863)</f>
        <v>2</v>
      </c>
    </row>
    <row r="2858" spans="2:11" x14ac:dyDescent="0.25">
      <c r="B2858" s="12" t="s">
        <v>10</v>
      </c>
      <c r="C2858" s="13" t="s">
        <v>11</v>
      </c>
      <c r="D2858" s="13" t="s">
        <v>12</v>
      </c>
      <c r="E2858" s="14" t="s">
        <v>13</v>
      </c>
      <c r="F2858" s="15" t="s">
        <v>14</v>
      </c>
      <c r="G2858" s="14" t="s">
        <v>7</v>
      </c>
      <c r="H2858" s="124"/>
      <c r="I2858" s="134"/>
      <c r="J2858" s="16"/>
    </row>
    <row r="2859" spans="2:11" x14ac:dyDescent="0.25">
      <c r="B2859" s="24" t="s">
        <v>45</v>
      </c>
      <c r="C2859" s="23" t="s">
        <v>39</v>
      </c>
      <c r="D2859" s="23" t="s">
        <v>859</v>
      </c>
      <c r="E2859" s="25" t="s">
        <v>40</v>
      </c>
      <c r="F2859" s="26">
        <v>44795</v>
      </c>
      <c r="G2859" s="101">
        <v>3155.89</v>
      </c>
      <c r="H2859" s="146">
        <f>IF(F2859="","",IF(F2859&gt;$L$3,"",VLOOKUP(F2859,'Índice de Preço  INCC-DI FGV'!$A$3:$D$158,4)))</f>
        <v>1044.6790000000001</v>
      </c>
      <c r="I2859" s="147">
        <f t="shared" ref="I2859:I2862" si="836">IF(F2859="","",IF(F2859&gt;$L$3,"",($L$2/H2859)-1))</f>
        <v>2.2246067930914659E-2</v>
      </c>
      <c r="J2859" s="148">
        <f t="shared" ref="J2859:J2862" si="837">IF(G2859="","",IF(F2859&gt;$L$3,G2859,G2859*(1+I2859)))</f>
        <v>3226.0961433224943</v>
      </c>
    </row>
    <row r="2860" spans="2:11" x14ac:dyDescent="0.25">
      <c r="B2860" s="24" t="s">
        <v>614</v>
      </c>
      <c r="C2860" s="23" t="s">
        <v>615</v>
      </c>
      <c r="D2860" s="23" t="s">
        <v>616</v>
      </c>
      <c r="E2860" s="25" t="s">
        <v>617</v>
      </c>
      <c r="F2860" s="26">
        <v>44994</v>
      </c>
      <c r="G2860" s="101">
        <v>4435.12</v>
      </c>
      <c r="H2860" s="146">
        <f>IF(F2860="","",IF(F2860&gt;$L$3,"",VLOOKUP(F2860,'Índice de Preço  INCC-DI FGV'!$A$3:$D$158,4)))</f>
        <v>1060.116</v>
      </c>
      <c r="I2860" s="147">
        <f t="shared" si="836"/>
        <v>7.3605152643674288E-3</v>
      </c>
      <c r="J2860" s="148">
        <f t="shared" si="837"/>
        <v>4467.7647684593012</v>
      </c>
    </row>
    <row r="2861" spans="2:11" x14ac:dyDescent="0.25">
      <c r="B2861" s="24"/>
      <c r="C2861" s="23"/>
      <c r="D2861" s="23"/>
      <c r="E2861" s="25"/>
      <c r="F2861" s="26"/>
      <c r="G2861" s="101"/>
      <c r="H2861" s="146" t="str">
        <f>IF(F2861="","",IF(F2861&gt;$L$3,"",VLOOKUP(F2861,'Índice de Preço  INCC-DI FGV'!$A$3:$D$158,4)))</f>
        <v/>
      </c>
      <c r="I2861" s="147" t="str">
        <f t="shared" si="836"/>
        <v/>
      </c>
      <c r="J2861" s="148" t="str">
        <f t="shared" si="837"/>
        <v/>
      </c>
    </row>
    <row r="2862" spans="2:11" x14ac:dyDescent="0.25">
      <c r="B2862" s="24"/>
      <c r="C2862" s="23"/>
      <c r="D2862" s="23"/>
      <c r="E2862" s="25"/>
      <c r="F2862" s="26"/>
      <c r="G2862" s="101"/>
      <c r="H2862" s="146" t="str">
        <f>IF(F2862="","",IF(F2862&gt;$L$3,"",VLOOKUP(F2862,'Índice de Preço  INCC-DI FGV'!$A$3:$D$158,4)))</f>
        <v/>
      </c>
      <c r="I2862" s="147" t="str">
        <f t="shared" si="836"/>
        <v/>
      </c>
      <c r="J2862" s="148" t="str">
        <f t="shared" si="837"/>
        <v/>
      </c>
    </row>
    <row r="2863" spans="2:11" x14ac:dyDescent="0.25">
      <c r="B2863" s="17" t="s">
        <v>22</v>
      </c>
      <c r="C2863" s="18"/>
      <c r="D2863" s="19"/>
      <c r="E2863" s="20"/>
      <c r="F2863" s="20"/>
      <c r="G2863" s="20"/>
      <c r="H2863" s="125" t="str">
        <f>IF(F2863="","",VLOOKUP(F2863,'Índice de Preço  INCC-DI FGV'!$A$3:$D$158,4))</f>
        <v/>
      </c>
      <c r="I2863" s="135" t="str">
        <f>IF(F2863="","",($L$2/H2863)-1)</f>
        <v/>
      </c>
      <c r="J2863" s="21"/>
    </row>
    <row r="2864" spans="2:11" ht="22.5" x14ac:dyDescent="0.25">
      <c r="B2864" s="7">
        <f>B2857+1</f>
        <v>409</v>
      </c>
      <c r="C2864" s="8" t="s">
        <v>776</v>
      </c>
      <c r="D2864" s="8"/>
      <c r="E2864" s="9" t="s">
        <v>130</v>
      </c>
      <c r="F2864" s="10"/>
      <c r="G2864" s="10">
        <f>IF(G2866="","Verificar",TRUNC(MEDIAN(G2866:G2869),2))</f>
        <v>3795.5</v>
      </c>
      <c r="H2864" s="123" t="str">
        <f>IF(F2864="","",VLOOKUP(F2864,'Índice de Preço  INCC-DI FGV'!$A$3:$D$158,4))</f>
        <v/>
      </c>
      <c r="I2864" s="133" t="str">
        <f>IF(F2864="","",($L$2/H2864)-1)</f>
        <v/>
      </c>
      <c r="J2864" s="11">
        <f>IF(J2866="","Verificar",TRUNC(MEDIAN(J2866:J2869),2))</f>
        <v>3846.93</v>
      </c>
      <c r="K2864" s="2">
        <f>COUNTA(C2866:C2870)</f>
        <v>2</v>
      </c>
    </row>
    <row r="2865" spans="2:11" x14ac:dyDescent="0.25">
      <c r="B2865" s="12" t="s">
        <v>10</v>
      </c>
      <c r="C2865" s="13" t="s">
        <v>11</v>
      </c>
      <c r="D2865" s="13" t="s">
        <v>12</v>
      </c>
      <c r="E2865" s="14" t="s">
        <v>13</v>
      </c>
      <c r="F2865" s="15" t="s">
        <v>14</v>
      </c>
      <c r="G2865" s="14" t="s">
        <v>7</v>
      </c>
      <c r="H2865" s="124"/>
      <c r="I2865" s="134"/>
      <c r="J2865" s="16"/>
    </row>
    <row r="2866" spans="2:11" x14ac:dyDescent="0.25">
      <c r="B2866" s="24" t="s">
        <v>45</v>
      </c>
      <c r="C2866" s="23" t="s">
        <v>39</v>
      </c>
      <c r="D2866" s="23" t="s">
        <v>859</v>
      </c>
      <c r="E2866" s="25" t="s">
        <v>40</v>
      </c>
      <c r="F2866" s="26">
        <v>44795</v>
      </c>
      <c r="G2866" s="101">
        <v>3155.89</v>
      </c>
      <c r="H2866" s="146">
        <f>IF(F2866="","",IF(F2866&gt;$L$3,"",VLOOKUP(F2866,'Índice de Preço  INCC-DI FGV'!$A$3:$D$158,4)))</f>
        <v>1044.6790000000001</v>
      </c>
      <c r="I2866" s="147">
        <f t="shared" ref="I2866:I2869" si="838">IF(F2866="","",IF(F2866&gt;$L$3,"",($L$2/H2866)-1))</f>
        <v>2.2246067930914659E-2</v>
      </c>
      <c r="J2866" s="148">
        <f t="shared" ref="J2866:J2869" si="839">IF(G2866="","",IF(F2866&gt;$L$3,G2866,G2866*(1+I2866)))</f>
        <v>3226.0961433224943</v>
      </c>
    </row>
    <row r="2867" spans="2:11" x14ac:dyDescent="0.25">
      <c r="B2867" s="24" t="s">
        <v>614</v>
      </c>
      <c r="C2867" s="23" t="s">
        <v>615</v>
      </c>
      <c r="D2867" s="23" t="s">
        <v>616</v>
      </c>
      <c r="E2867" s="25" t="s">
        <v>617</v>
      </c>
      <c r="F2867" s="26">
        <v>44994</v>
      </c>
      <c r="G2867" s="101">
        <v>4435.12</v>
      </c>
      <c r="H2867" s="146">
        <f>IF(F2867="","",IF(F2867&gt;$L$3,"",VLOOKUP(F2867,'Índice de Preço  INCC-DI FGV'!$A$3:$D$158,4)))</f>
        <v>1060.116</v>
      </c>
      <c r="I2867" s="147">
        <f t="shared" si="838"/>
        <v>7.3605152643674288E-3</v>
      </c>
      <c r="J2867" s="148">
        <f t="shared" si="839"/>
        <v>4467.7647684593012</v>
      </c>
    </row>
    <row r="2868" spans="2:11" x14ac:dyDescent="0.25">
      <c r="B2868" s="24"/>
      <c r="C2868" s="23"/>
      <c r="D2868" s="23"/>
      <c r="E2868" s="25"/>
      <c r="F2868" s="26"/>
      <c r="G2868" s="101"/>
      <c r="H2868" s="146" t="str">
        <f>IF(F2868="","",IF(F2868&gt;$L$3,"",VLOOKUP(F2868,'Índice de Preço  INCC-DI FGV'!$A$3:$D$158,4)))</f>
        <v/>
      </c>
      <c r="I2868" s="147" t="str">
        <f t="shared" si="838"/>
        <v/>
      </c>
      <c r="J2868" s="148" t="str">
        <f t="shared" si="839"/>
        <v/>
      </c>
    </row>
    <row r="2869" spans="2:11" x14ac:dyDescent="0.25">
      <c r="B2869" s="24"/>
      <c r="C2869" s="23"/>
      <c r="D2869" s="23"/>
      <c r="E2869" s="25"/>
      <c r="F2869" s="26"/>
      <c r="G2869" s="101"/>
      <c r="H2869" s="146" t="str">
        <f>IF(F2869="","",IF(F2869&gt;$L$3,"",VLOOKUP(F2869,'Índice de Preço  INCC-DI FGV'!$A$3:$D$158,4)))</f>
        <v/>
      </c>
      <c r="I2869" s="147" t="str">
        <f t="shared" si="838"/>
        <v/>
      </c>
      <c r="J2869" s="148" t="str">
        <f t="shared" si="839"/>
        <v/>
      </c>
    </row>
    <row r="2870" spans="2:11" x14ac:dyDescent="0.25">
      <c r="B2870" s="17" t="s">
        <v>22</v>
      </c>
      <c r="C2870" s="18"/>
      <c r="D2870" s="19"/>
      <c r="E2870" s="20"/>
      <c r="F2870" s="20"/>
      <c r="G2870" s="20"/>
      <c r="H2870" s="125" t="str">
        <f>IF(F2870="","",VLOOKUP(F2870,'Índice de Preço  INCC-DI FGV'!$A$3:$D$158,4))</f>
        <v/>
      </c>
      <c r="I2870" s="135" t="str">
        <f>IF(F2870="","",($L$2/H2870)-1)</f>
        <v/>
      </c>
      <c r="J2870" s="21"/>
    </row>
    <row r="2871" spans="2:11" x14ac:dyDescent="0.25">
      <c r="B2871" s="7">
        <f>B2864+1</f>
        <v>410</v>
      </c>
      <c r="C2871" s="8" t="s">
        <v>777</v>
      </c>
      <c r="D2871" s="8"/>
      <c r="E2871" s="9" t="s">
        <v>130</v>
      </c>
      <c r="F2871" s="10"/>
      <c r="G2871" s="10">
        <f>IF(G2873="","Verificar",TRUNC(MEDIAN(G2873:G2876),2))</f>
        <v>12228.6</v>
      </c>
      <c r="H2871" s="123" t="str">
        <f>IF(F2871="","",VLOOKUP(F2871,'Índice de Preço  INCC-DI FGV'!$A$3:$D$158,4))</f>
        <v/>
      </c>
      <c r="I2871" s="133" t="str">
        <f>IF(F2871="","",($L$2/H2871)-1)</f>
        <v/>
      </c>
      <c r="J2871" s="11">
        <f>IF(J2873="","Verificar",TRUNC(MEDIAN(J2873:J2876),2))</f>
        <v>12500.63</v>
      </c>
      <c r="K2871" s="2">
        <f>COUNTA(C2873:C2877)</f>
        <v>1</v>
      </c>
    </row>
    <row r="2872" spans="2:11" x14ac:dyDescent="0.25">
      <c r="B2872" s="12" t="s">
        <v>10</v>
      </c>
      <c r="C2872" s="13" t="s">
        <v>11</v>
      </c>
      <c r="D2872" s="13" t="s">
        <v>12</v>
      </c>
      <c r="E2872" s="14" t="s">
        <v>13</v>
      </c>
      <c r="F2872" s="15" t="s">
        <v>14</v>
      </c>
      <c r="G2872" s="14" t="s">
        <v>7</v>
      </c>
      <c r="H2872" s="124"/>
      <c r="I2872" s="134"/>
      <c r="J2872" s="16"/>
    </row>
    <row r="2873" spans="2:11" x14ac:dyDescent="0.25">
      <c r="B2873" s="24" t="s">
        <v>1025</v>
      </c>
      <c r="C2873" s="23" t="s">
        <v>48</v>
      </c>
      <c r="D2873" s="23" t="s">
        <v>692</v>
      </c>
      <c r="E2873" s="25" t="s">
        <v>693</v>
      </c>
      <c r="F2873" s="26">
        <v>44798</v>
      </c>
      <c r="G2873" s="101">
        <v>12228.6</v>
      </c>
      <c r="H2873" s="146">
        <f>IF(F2873="","",IF(F2873&gt;$L$3,"",VLOOKUP(F2873,'Índice de Preço  INCC-DI FGV'!$A$3:$D$158,4)))</f>
        <v>1044.6790000000001</v>
      </c>
      <c r="I2873" s="147">
        <f t="shared" ref="I2873:I2876" si="840">IF(F2873="","",IF(F2873&gt;$L$3,"",($L$2/H2873)-1))</f>
        <v>2.2246067930914659E-2</v>
      </c>
      <c r="J2873" s="148">
        <f t="shared" ref="J2873:J2876" si="841">IF(G2873="","",IF(F2873&gt;$L$3,G2873,G2873*(1+I2873)))</f>
        <v>12500.638266299984</v>
      </c>
    </row>
    <row r="2874" spans="2:11" x14ac:dyDescent="0.25">
      <c r="B2874" s="24"/>
      <c r="C2874" s="23"/>
      <c r="D2874" s="23"/>
      <c r="E2874" s="25"/>
      <c r="F2874" s="26"/>
      <c r="G2874" s="101"/>
      <c r="H2874" s="146" t="str">
        <f>IF(F2874="","",IF(F2874&gt;$L$3,"",VLOOKUP(F2874,'Índice de Preço  INCC-DI FGV'!$A$3:$D$158,4)))</f>
        <v/>
      </c>
      <c r="I2874" s="147" t="str">
        <f t="shared" si="840"/>
        <v/>
      </c>
      <c r="J2874" s="148" t="str">
        <f t="shared" si="841"/>
        <v/>
      </c>
    </row>
    <row r="2875" spans="2:11" x14ac:dyDescent="0.25">
      <c r="B2875" s="24"/>
      <c r="C2875" s="23"/>
      <c r="D2875" s="23"/>
      <c r="E2875" s="25"/>
      <c r="F2875" s="26"/>
      <c r="G2875" s="101"/>
      <c r="H2875" s="146" t="str">
        <f>IF(F2875="","",IF(F2875&gt;$L$3,"",VLOOKUP(F2875,'Índice de Preço  INCC-DI FGV'!$A$3:$D$158,4)))</f>
        <v/>
      </c>
      <c r="I2875" s="147" t="str">
        <f t="shared" si="840"/>
        <v/>
      </c>
      <c r="J2875" s="148" t="str">
        <f t="shared" si="841"/>
        <v/>
      </c>
    </row>
    <row r="2876" spans="2:11" x14ac:dyDescent="0.25">
      <c r="B2876" s="24"/>
      <c r="C2876" s="23"/>
      <c r="D2876" s="23"/>
      <c r="E2876" s="25"/>
      <c r="F2876" s="26"/>
      <c r="G2876" s="101"/>
      <c r="H2876" s="146" t="str">
        <f>IF(F2876="","",IF(F2876&gt;$L$3,"",VLOOKUP(F2876,'Índice de Preço  INCC-DI FGV'!$A$3:$D$158,4)))</f>
        <v/>
      </c>
      <c r="I2876" s="147" t="str">
        <f t="shared" si="840"/>
        <v/>
      </c>
      <c r="J2876" s="148" t="str">
        <f t="shared" si="841"/>
        <v/>
      </c>
    </row>
    <row r="2877" spans="2:11" x14ac:dyDescent="0.25">
      <c r="B2877" s="17" t="s">
        <v>22</v>
      </c>
      <c r="C2877" s="18"/>
      <c r="D2877" s="19"/>
      <c r="E2877" s="20"/>
      <c r="F2877" s="20"/>
      <c r="G2877" s="20"/>
      <c r="H2877" s="125" t="str">
        <f>IF(F2877="","",VLOOKUP(F2877,'Índice de Preço  INCC-DI FGV'!$A$3:$D$158,4))</f>
        <v/>
      </c>
      <c r="I2877" s="135" t="str">
        <f>IF(F2877="","",($L$2/H2877)-1)</f>
        <v/>
      </c>
      <c r="J2877" s="21"/>
    </row>
    <row r="2878" spans="2:11" ht="22.5" x14ac:dyDescent="0.25">
      <c r="B2878" s="7">
        <f>B2871+1</f>
        <v>411</v>
      </c>
      <c r="C2878" s="8" t="s">
        <v>778</v>
      </c>
      <c r="D2878" s="8"/>
      <c r="E2878" s="9" t="s">
        <v>130</v>
      </c>
      <c r="F2878" s="10"/>
      <c r="G2878" s="10">
        <f>IF(G2880="","Verificar",TRUNC(MEDIAN(G2880:G2883),2))</f>
        <v>5288.84</v>
      </c>
      <c r="H2878" s="123" t="str">
        <f>IF(F2878="","",VLOOKUP(F2878,'Índice de Preço  INCC-DI FGV'!$A$3:$D$158,4))</f>
        <v/>
      </c>
      <c r="I2878" s="133" t="str">
        <f>IF(F2878="","",($L$2/H2878)-1)</f>
        <v/>
      </c>
      <c r="J2878" s="11">
        <f>IF(J2880="","Verificar",TRUNC(MEDIAN(J2880:J2883),2))</f>
        <v>5360.97</v>
      </c>
      <c r="K2878" s="2">
        <f>COUNTA(C2880:C2884)</f>
        <v>2</v>
      </c>
    </row>
    <row r="2879" spans="2:11" x14ac:dyDescent="0.25">
      <c r="B2879" s="12" t="s">
        <v>10</v>
      </c>
      <c r="C2879" s="13" t="s">
        <v>11</v>
      </c>
      <c r="D2879" s="13" t="s">
        <v>12</v>
      </c>
      <c r="E2879" s="14" t="s">
        <v>13</v>
      </c>
      <c r="F2879" s="15" t="s">
        <v>14</v>
      </c>
      <c r="G2879" s="14" t="s">
        <v>7</v>
      </c>
      <c r="H2879" s="124"/>
      <c r="I2879" s="134"/>
      <c r="J2879" s="16"/>
    </row>
    <row r="2880" spans="2:11" x14ac:dyDescent="0.25">
      <c r="B2880" s="24" t="s">
        <v>45</v>
      </c>
      <c r="C2880" s="23" t="s">
        <v>39</v>
      </c>
      <c r="D2880" s="23" t="s">
        <v>859</v>
      </c>
      <c r="E2880" s="25" t="s">
        <v>40</v>
      </c>
      <c r="F2880" s="26">
        <v>44795</v>
      </c>
      <c r="G2880" s="101">
        <v>4462.0600000000004</v>
      </c>
      <c r="H2880" s="146">
        <f>IF(F2880="","",IF(F2880&gt;$L$3,"",VLOOKUP(F2880,'Índice de Preço  INCC-DI FGV'!$A$3:$D$158,4)))</f>
        <v>1044.6790000000001</v>
      </c>
      <c r="I2880" s="147">
        <f t="shared" ref="I2880:I2883" si="842">IF(F2880="","",IF(F2880&gt;$L$3,"",($L$2/H2880)-1))</f>
        <v>2.2246067930914659E-2</v>
      </c>
      <c r="J2880" s="148">
        <f t="shared" ref="J2880:J2883" si="843">IF(G2880="","",IF(F2880&gt;$L$3,G2880,G2880*(1+I2880)))</f>
        <v>4561.3232898718179</v>
      </c>
    </row>
    <row r="2881" spans="2:11" x14ac:dyDescent="0.25">
      <c r="B2881" s="24" t="s">
        <v>614</v>
      </c>
      <c r="C2881" s="23" t="s">
        <v>615</v>
      </c>
      <c r="D2881" s="23" t="s">
        <v>616</v>
      </c>
      <c r="E2881" s="25" t="s">
        <v>617</v>
      </c>
      <c r="F2881" s="26">
        <v>44994</v>
      </c>
      <c r="G2881" s="101">
        <v>6115.62</v>
      </c>
      <c r="H2881" s="146">
        <f>IF(F2881="","",IF(F2881&gt;$L$3,"",VLOOKUP(F2881,'Índice de Preço  INCC-DI FGV'!$A$3:$D$158,4)))</f>
        <v>1060.116</v>
      </c>
      <c r="I2881" s="147">
        <f t="shared" si="842"/>
        <v>7.3605152643674288E-3</v>
      </c>
      <c r="J2881" s="148">
        <f t="shared" si="843"/>
        <v>6160.6341143610707</v>
      </c>
    </row>
    <row r="2882" spans="2:11" x14ac:dyDescent="0.25">
      <c r="B2882" s="24"/>
      <c r="C2882" s="23"/>
      <c r="D2882" s="23"/>
      <c r="E2882" s="25"/>
      <c r="F2882" s="26"/>
      <c r="G2882" s="101"/>
      <c r="H2882" s="146" t="str">
        <f>IF(F2882="","",IF(F2882&gt;$L$3,"",VLOOKUP(F2882,'Índice de Preço  INCC-DI FGV'!$A$3:$D$158,4)))</f>
        <v/>
      </c>
      <c r="I2882" s="147" t="str">
        <f t="shared" si="842"/>
        <v/>
      </c>
      <c r="J2882" s="148" t="str">
        <f t="shared" si="843"/>
        <v/>
      </c>
    </row>
    <row r="2883" spans="2:11" x14ac:dyDescent="0.25">
      <c r="B2883" s="24"/>
      <c r="C2883" s="23"/>
      <c r="D2883" s="23"/>
      <c r="E2883" s="25"/>
      <c r="F2883" s="26"/>
      <c r="G2883" s="101"/>
      <c r="H2883" s="146" t="str">
        <f>IF(F2883="","",IF(F2883&gt;$L$3,"",VLOOKUP(F2883,'Índice de Preço  INCC-DI FGV'!$A$3:$D$158,4)))</f>
        <v/>
      </c>
      <c r="I2883" s="147" t="str">
        <f t="shared" si="842"/>
        <v/>
      </c>
      <c r="J2883" s="148" t="str">
        <f t="shared" si="843"/>
        <v/>
      </c>
    </row>
    <row r="2884" spans="2:11" x14ac:dyDescent="0.25">
      <c r="B2884" s="17" t="s">
        <v>22</v>
      </c>
      <c r="C2884" s="18"/>
      <c r="D2884" s="19"/>
      <c r="E2884" s="20"/>
      <c r="F2884" s="20"/>
      <c r="G2884" s="20"/>
      <c r="H2884" s="125" t="str">
        <f>IF(F2884="","",VLOOKUP(F2884,'Índice de Preço  INCC-DI FGV'!$A$3:$D$158,4))</f>
        <v/>
      </c>
      <c r="I2884" s="135" t="str">
        <f>IF(F2884="","",($L$2/H2884)-1)</f>
        <v/>
      </c>
      <c r="J2884" s="21"/>
    </row>
    <row r="2885" spans="2:11" x14ac:dyDescent="0.25">
      <c r="B2885" s="7">
        <f>B2878+1</f>
        <v>412</v>
      </c>
      <c r="C2885" s="8" t="s">
        <v>779</v>
      </c>
      <c r="D2885" s="8"/>
      <c r="E2885" s="9" t="s">
        <v>130</v>
      </c>
      <c r="F2885" s="10"/>
      <c r="G2885" s="10">
        <f>IF(G2887="","Verificar",TRUNC(MEDIAN(G2887:G2890),2))</f>
        <v>16314.37</v>
      </c>
      <c r="H2885" s="123" t="str">
        <f>IF(F2885="","",VLOOKUP(F2885,'Índice de Preço  INCC-DI FGV'!$A$3:$D$158,4))</f>
        <v/>
      </c>
      <c r="I2885" s="133" t="str">
        <f>IF(F2885="","",($L$2/H2885)-1)</f>
        <v/>
      </c>
      <c r="J2885" s="11">
        <f>IF(J2887="","Verificar",TRUNC(MEDIAN(J2887:J2890),2))</f>
        <v>16541.560000000001</v>
      </c>
      <c r="K2885" s="2">
        <f>COUNTA(C2887:C2891)</f>
        <v>2</v>
      </c>
    </row>
    <row r="2886" spans="2:11" x14ac:dyDescent="0.25">
      <c r="B2886" s="12" t="s">
        <v>10</v>
      </c>
      <c r="C2886" s="13" t="s">
        <v>11</v>
      </c>
      <c r="D2886" s="13" t="s">
        <v>12</v>
      </c>
      <c r="E2886" s="14" t="s">
        <v>13</v>
      </c>
      <c r="F2886" s="15" t="s">
        <v>14</v>
      </c>
      <c r="G2886" s="14" t="s">
        <v>7</v>
      </c>
      <c r="H2886" s="124"/>
      <c r="I2886" s="134"/>
      <c r="J2886" s="16"/>
    </row>
    <row r="2887" spans="2:11" x14ac:dyDescent="0.25">
      <c r="B2887" s="24" t="s">
        <v>45</v>
      </c>
      <c r="C2887" s="23" t="s">
        <v>39</v>
      </c>
      <c r="D2887" s="23" t="s">
        <v>859</v>
      </c>
      <c r="E2887" s="25" t="s">
        <v>40</v>
      </c>
      <c r="F2887" s="26">
        <v>44795</v>
      </c>
      <c r="G2887" s="101">
        <v>14390.48</v>
      </c>
      <c r="H2887" s="146">
        <f>IF(F2887="","",IF(F2887&gt;$L$3,"",VLOOKUP(F2887,'Índice de Preço  INCC-DI FGV'!$A$3:$D$158,4)))</f>
        <v>1044.6790000000001</v>
      </c>
      <c r="I2887" s="147">
        <f t="shared" ref="I2887:I2890" si="844">IF(F2887="","",IF(F2887&gt;$L$3,"",($L$2/H2887)-1))</f>
        <v>2.2246067930914659E-2</v>
      </c>
      <c r="J2887" s="148">
        <f t="shared" ref="J2887:J2890" si="845">IF(G2887="","",IF(F2887&gt;$L$3,G2887,G2887*(1+I2887)))</f>
        <v>14710.611595638469</v>
      </c>
    </row>
    <row r="2888" spans="2:11" x14ac:dyDescent="0.25">
      <c r="B2888" s="24" t="s">
        <v>614</v>
      </c>
      <c r="C2888" s="23" t="s">
        <v>615</v>
      </c>
      <c r="D2888" s="23" t="s">
        <v>616</v>
      </c>
      <c r="E2888" s="25" t="s">
        <v>617</v>
      </c>
      <c r="F2888" s="26">
        <v>44994</v>
      </c>
      <c r="G2888" s="101">
        <v>18238.27</v>
      </c>
      <c r="H2888" s="146">
        <f>IF(F2888="","",IF(F2888&gt;$L$3,"",VLOOKUP(F2888,'Índice de Preço  INCC-DI FGV'!$A$3:$D$158,4)))</f>
        <v>1060.116</v>
      </c>
      <c r="I2888" s="147">
        <f t="shared" si="844"/>
        <v>7.3605152643674288E-3</v>
      </c>
      <c r="J2888" s="148">
        <f t="shared" si="845"/>
        <v>18372.513064730654</v>
      </c>
    </row>
    <row r="2889" spans="2:11" x14ac:dyDescent="0.25">
      <c r="B2889" s="24"/>
      <c r="C2889" s="23"/>
      <c r="D2889" s="23"/>
      <c r="E2889" s="25"/>
      <c r="F2889" s="26"/>
      <c r="G2889" s="101"/>
      <c r="H2889" s="146" t="str">
        <f>IF(F2889="","",IF(F2889&gt;$L$3,"",VLOOKUP(F2889,'Índice de Preço  INCC-DI FGV'!$A$3:$D$158,4)))</f>
        <v/>
      </c>
      <c r="I2889" s="147" t="str">
        <f t="shared" si="844"/>
        <v/>
      </c>
      <c r="J2889" s="148" t="str">
        <f t="shared" si="845"/>
        <v/>
      </c>
    </row>
    <row r="2890" spans="2:11" x14ac:dyDescent="0.25">
      <c r="B2890" s="24"/>
      <c r="C2890" s="23"/>
      <c r="D2890" s="23"/>
      <c r="E2890" s="25"/>
      <c r="F2890" s="26"/>
      <c r="G2890" s="101"/>
      <c r="H2890" s="146" t="str">
        <f>IF(F2890="","",IF(F2890&gt;$L$3,"",VLOOKUP(F2890,'Índice de Preço  INCC-DI FGV'!$A$3:$D$158,4)))</f>
        <v/>
      </c>
      <c r="I2890" s="147" t="str">
        <f t="shared" si="844"/>
        <v/>
      </c>
      <c r="J2890" s="148" t="str">
        <f t="shared" si="845"/>
        <v/>
      </c>
    </row>
    <row r="2891" spans="2:11" x14ac:dyDescent="0.25">
      <c r="B2891" s="17" t="s">
        <v>22</v>
      </c>
      <c r="C2891" s="18"/>
      <c r="D2891" s="19"/>
      <c r="E2891" s="20"/>
      <c r="F2891" s="20"/>
      <c r="G2891" s="20"/>
      <c r="H2891" s="125" t="str">
        <f>IF(F2891="","",VLOOKUP(F2891,'Índice de Preço  INCC-DI FGV'!$A$3:$D$158,4))</f>
        <v/>
      </c>
      <c r="I2891" s="135" t="str">
        <f>IF(F2891="","",($L$2/H2891)-1)</f>
        <v/>
      </c>
      <c r="J2891" s="21"/>
    </row>
    <row r="2892" spans="2:11" ht="22.5" x14ac:dyDescent="0.25">
      <c r="B2892" s="7">
        <f>B2885+1</f>
        <v>413</v>
      </c>
      <c r="C2892" s="8" t="s">
        <v>780</v>
      </c>
      <c r="D2892" s="8"/>
      <c r="E2892" s="9" t="s">
        <v>130</v>
      </c>
      <c r="F2892" s="10"/>
      <c r="G2892" s="10">
        <f>IF(G2894="","Verificar",TRUNC(MEDIAN(G2894:G2897),2))</f>
        <v>12308.45</v>
      </c>
      <c r="H2892" s="123" t="str">
        <f>IF(F2892="","",VLOOKUP(F2892,'Índice de Preço  INCC-DI FGV'!$A$3:$D$158,4))</f>
        <v/>
      </c>
      <c r="I2892" s="133" t="str">
        <f>IF(F2892="","",($L$2/H2892)-1)</f>
        <v/>
      </c>
      <c r="J2892" s="11">
        <f>IF(J2894="","Verificar",TRUNC(MEDIAN(J2894:J2897),2))</f>
        <v>12479.44</v>
      </c>
      <c r="K2892" s="2">
        <f>COUNTA(C2894:C2898)</f>
        <v>2</v>
      </c>
    </row>
    <row r="2893" spans="2:11" x14ac:dyDescent="0.25">
      <c r="B2893" s="12" t="s">
        <v>10</v>
      </c>
      <c r="C2893" s="13" t="s">
        <v>11</v>
      </c>
      <c r="D2893" s="13" t="s">
        <v>12</v>
      </c>
      <c r="E2893" s="14" t="s">
        <v>13</v>
      </c>
      <c r="F2893" s="15" t="s">
        <v>14</v>
      </c>
      <c r="G2893" s="14" t="s">
        <v>7</v>
      </c>
      <c r="H2893" s="124"/>
      <c r="I2893" s="134"/>
      <c r="J2893" s="16"/>
    </row>
    <row r="2894" spans="2:11" x14ac:dyDescent="0.25">
      <c r="B2894" s="24" t="s">
        <v>45</v>
      </c>
      <c r="C2894" s="23" t="s">
        <v>39</v>
      </c>
      <c r="D2894" s="23" t="s">
        <v>859</v>
      </c>
      <c r="E2894" s="25" t="s">
        <v>40</v>
      </c>
      <c r="F2894" s="26">
        <v>44795</v>
      </c>
      <c r="G2894" s="101">
        <v>10802.03</v>
      </c>
      <c r="H2894" s="146">
        <f>IF(F2894="","",IF(F2894&gt;$L$3,"",VLOOKUP(F2894,'Índice de Preço  INCC-DI FGV'!$A$3:$D$158,4)))</f>
        <v>1044.6790000000001</v>
      </c>
      <c r="I2894" s="147">
        <f t="shared" ref="I2894:I2897" si="846">IF(F2894="","",IF(F2894&gt;$L$3,"",($L$2/H2894)-1))</f>
        <v>2.2246067930914659E-2</v>
      </c>
      <c r="J2894" s="148">
        <f t="shared" ref="J2894:J2897" si="847">IF(G2894="","",IF(F2894&gt;$L$3,G2894,G2894*(1+I2894)))</f>
        <v>11042.332693171778</v>
      </c>
    </row>
    <row r="2895" spans="2:11" x14ac:dyDescent="0.25">
      <c r="B2895" s="24" t="s">
        <v>614</v>
      </c>
      <c r="C2895" s="23" t="s">
        <v>615</v>
      </c>
      <c r="D2895" s="23" t="s">
        <v>616</v>
      </c>
      <c r="E2895" s="25" t="s">
        <v>617</v>
      </c>
      <c r="F2895" s="26">
        <v>44994</v>
      </c>
      <c r="G2895" s="101">
        <v>13814.88</v>
      </c>
      <c r="H2895" s="146">
        <f>IF(F2895="","",IF(F2895&gt;$L$3,"",VLOOKUP(F2895,'Índice de Preço  INCC-DI FGV'!$A$3:$D$158,4)))</f>
        <v>1060.116</v>
      </c>
      <c r="I2895" s="147">
        <f t="shared" si="846"/>
        <v>7.3605152643674288E-3</v>
      </c>
      <c r="J2895" s="148">
        <f t="shared" si="847"/>
        <v>13916.564635115403</v>
      </c>
    </row>
    <row r="2896" spans="2:11" x14ac:dyDescent="0.25">
      <c r="B2896" s="24"/>
      <c r="C2896" s="23"/>
      <c r="D2896" s="23"/>
      <c r="E2896" s="25"/>
      <c r="F2896" s="26"/>
      <c r="G2896" s="101"/>
      <c r="H2896" s="146" t="str">
        <f>IF(F2896="","",IF(F2896&gt;$L$3,"",VLOOKUP(F2896,'Índice de Preço  INCC-DI FGV'!$A$3:$D$158,4)))</f>
        <v/>
      </c>
      <c r="I2896" s="147" t="str">
        <f t="shared" si="846"/>
        <v/>
      </c>
      <c r="J2896" s="148" t="str">
        <f t="shared" si="847"/>
        <v/>
      </c>
    </row>
    <row r="2897" spans="2:11" x14ac:dyDescent="0.25">
      <c r="B2897" s="24"/>
      <c r="C2897" s="23"/>
      <c r="D2897" s="23"/>
      <c r="E2897" s="25"/>
      <c r="F2897" s="26"/>
      <c r="G2897" s="101"/>
      <c r="H2897" s="146" t="str">
        <f>IF(F2897="","",IF(F2897&gt;$L$3,"",VLOOKUP(F2897,'Índice de Preço  INCC-DI FGV'!$A$3:$D$158,4)))</f>
        <v/>
      </c>
      <c r="I2897" s="147" t="str">
        <f t="shared" si="846"/>
        <v/>
      </c>
      <c r="J2897" s="148" t="str">
        <f t="shared" si="847"/>
        <v/>
      </c>
    </row>
    <row r="2898" spans="2:11" x14ac:dyDescent="0.25">
      <c r="B2898" s="17" t="s">
        <v>22</v>
      </c>
      <c r="C2898" s="18"/>
      <c r="D2898" s="19"/>
      <c r="E2898" s="20"/>
      <c r="F2898" s="20"/>
      <c r="G2898" s="20"/>
      <c r="H2898" s="125" t="str">
        <f>IF(F2898="","",VLOOKUP(F2898,'Índice de Preço  INCC-DI FGV'!$A$3:$D$158,4))</f>
        <v/>
      </c>
      <c r="I2898" s="135" t="str">
        <f>IF(F2898="","",($L$2/H2898)-1)</f>
        <v/>
      </c>
      <c r="J2898" s="21"/>
    </row>
    <row r="2899" spans="2:11" ht="22.5" x14ac:dyDescent="0.25">
      <c r="B2899" s="7">
        <f>B2892+1</f>
        <v>414</v>
      </c>
      <c r="C2899" s="8" t="s">
        <v>781</v>
      </c>
      <c r="D2899" s="8"/>
      <c r="E2899" s="9" t="s">
        <v>130</v>
      </c>
      <c r="F2899" s="10"/>
      <c r="G2899" s="10">
        <f>IF(G2901="","Verificar",TRUNC(MEDIAN(G2901:G2904),2))</f>
        <v>14870</v>
      </c>
      <c r="H2899" s="123" t="str">
        <f>IF(F2899="","",VLOOKUP(F2899,'Índice de Preço  INCC-DI FGV'!$A$3:$D$158,4))</f>
        <v/>
      </c>
      <c r="I2899" s="133" t="str">
        <f>IF(F2899="","",($L$2/H2899)-1)</f>
        <v/>
      </c>
      <c r="J2899" s="11">
        <f>IF(J2901="","Verificar",TRUNC(MEDIAN(J2901:J2904),2))</f>
        <v>15072.39</v>
      </c>
      <c r="K2899" s="2">
        <f>COUNTA(C2901:C2905)</f>
        <v>2</v>
      </c>
    </row>
    <row r="2900" spans="2:11" x14ac:dyDescent="0.25">
      <c r="B2900" s="12" t="s">
        <v>10</v>
      </c>
      <c r="C2900" s="13" t="s">
        <v>11</v>
      </c>
      <c r="D2900" s="13" t="s">
        <v>12</v>
      </c>
      <c r="E2900" s="14" t="s">
        <v>13</v>
      </c>
      <c r="F2900" s="15" t="s">
        <v>14</v>
      </c>
      <c r="G2900" s="14" t="s">
        <v>7</v>
      </c>
      <c r="H2900" s="124"/>
      <c r="I2900" s="134"/>
      <c r="J2900" s="16"/>
    </row>
    <row r="2901" spans="2:11" x14ac:dyDescent="0.25">
      <c r="B2901" s="24" t="s">
        <v>45</v>
      </c>
      <c r="C2901" s="23" t="s">
        <v>39</v>
      </c>
      <c r="D2901" s="23" t="s">
        <v>859</v>
      </c>
      <c r="E2901" s="25" t="s">
        <v>40</v>
      </c>
      <c r="F2901" s="26">
        <v>44795</v>
      </c>
      <c r="G2901" s="101">
        <v>12488.44</v>
      </c>
      <c r="H2901" s="146">
        <f>IF(F2901="","",IF(F2901&gt;$L$3,"",VLOOKUP(F2901,'Índice de Preço  INCC-DI FGV'!$A$3:$D$158,4)))</f>
        <v>1044.6790000000001</v>
      </c>
      <c r="I2901" s="147">
        <f t="shared" ref="I2901:I2904" si="848">IF(F2901="","",IF(F2901&gt;$L$3,"",($L$2/H2901)-1))</f>
        <v>2.2246067930914659E-2</v>
      </c>
      <c r="J2901" s="148">
        <f t="shared" ref="J2901:J2904" si="849">IF(G2901="","",IF(F2901&gt;$L$3,G2901,G2901*(1+I2901)))</f>
        <v>12766.258684591152</v>
      </c>
    </row>
    <row r="2902" spans="2:11" x14ac:dyDescent="0.25">
      <c r="B2902" s="24" t="s">
        <v>614</v>
      </c>
      <c r="C2902" s="23" t="s">
        <v>615</v>
      </c>
      <c r="D2902" s="23" t="s">
        <v>616</v>
      </c>
      <c r="E2902" s="25" t="s">
        <v>617</v>
      </c>
      <c r="F2902" s="26">
        <v>44994</v>
      </c>
      <c r="G2902" s="101">
        <v>17251.560000000001</v>
      </c>
      <c r="H2902" s="146">
        <f>IF(F2902="","",IF(F2902&gt;$L$3,"",VLOOKUP(F2902,'Índice de Preço  INCC-DI FGV'!$A$3:$D$158,4)))</f>
        <v>1060.116</v>
      </c>
      <c r="I2902" s="147">
        <f t="shared" si="848"/>
        <v>7.3605152643674288E-3</v>
      </c>
      <c r="J2902" s="148">
        <f t="shared" si="849"/>
        <v>17378.540370714152</v>
      </c>
    </row>
    <row r="2903" spans="2:11" x14ac:dyDescent="0.25">
      <c r="B2903" s="24"/>
      <c r="C2903" s="23"/>
      <c r="D2903" s="23"/>
      <c r="E2903" s="25"/>
      <c r="F2903" s="26"/>
      <c r="G2903" s="101"/>
      <c r="H2903" s="146" t="str">
        <f>IF(F2903="","",IF(F2903&gt;$L$3,"",VLOOKUP(F2903,'Índice de Preço  INCC-DI FGV'!$A$3:$D$158,4)))</f>
        <v/>
      </c>
      <c r="I2903" s="147" t="str">
        <f t="shared" si="848"/>
        <v/>
      </c>
      <c r="J2903" s="148" t="str">
        <f t="shared" si="849"/>
        <v/>
      </c>
    </row>
    <row r="2904" spans="2:11" x14ac:dyDescent="0.25">
      <c r="B2904" s="24"/>
      <c r="C2904" s="23"/>
      <c r="D2904" s="23"/>
      <c r="E2904" s="25"/>
      <c r="F2904" s="26"/>
      <c r="G2904" s="101"/>
      <c r="H2904" s="146" t="str">
        <f>IF(F2904="","",IF(F2904&gt;$L$3,"",VLOOKUP(F2904,'Índice de Preço  INCC-DI FGV'!$A$3:$D$158,4)))</f>
        <v/>
      </c>
      <c r="I2904" s="147" t="str">
        <f t="shared" si="848"/>
        <v/>
      </c>
      <c r="J2904" s="148" t="str">
        <f t="shared" si="849"/>
        <v/>
      </c>
    </row>
    <row r="2905" spans="2:11" x14ac:dyDescent="0.25">
      <c r="B2905" s="17" t="s">
        <v>22</v>
      </c>
      <c r="C2905" s="18"/>
      <c r="D2905" s="19"/>
      <c r="E2905" s="20"/>
      <c r="F2905" s="20"/>
      <c r="G2905" s="20"/>
      <c r="H2905" s="125" t="str">
        <f>IF(F2905="","",VLOOKUP(F2905,'Índice de Preço  INCC-DI FGV'!$A$3:$D$158,4))</f>
        <v/>
      </c>
      <c r="I2905" s="135" t="str">
        <f>IF(F2905="","",($L$2/H2905)-1)</f>
        <v/>
      </c>
      <c r="J2905" s="21"/>
    </row>
    <row r="2906" spans="2:11" ht="22.5" x14ac:dyDescent="0.25">
      <c r="B2906" s="7">
        <f>B2899+1</f>
        <v>415</v>
      </c>
      <c r="C2906" s="8" t="s">
        <v>782</v>
      </c>
      <c r="D2906" s="8"/>
      <c r="E2906" s="9" t="s">
        <v>130</v>
      </c>
      <c r="F2906" s="10"/>
      <c r="G2906" s="10">
        <f>IF(G2908="","Verificar",TRUNC(MEDIAN(G2908:G2911),2))</f>
        <v>7117.04</v>
      </c>
      <c r="H2906" s="123" t="str">
        <f>IF(F2906="","",VLOOKUP(F2906,'Índice de Preço  INCC-DI FGV'!$A$3:$D$158,4))</f>
        <v/>
      </c>
      <c r="I2906" s="133" t="str">
        <f>IF(F2906="","",($L$2/H2906)-1)</f>
        <v/>
      </c>
      <c r="J2906" s="11">
        <f>IF(J2908="","Verificar",TRUNC(MEDIAN(J2908:J2911),2))</f>
        <v>7192.91</v>
      </c>
      <c r="K2906" s="2">
        <f>COUNTA(C2908:C2912)</f>
        <v>2</v>
      </c>
    </row>
    <row r="2907" spans="2:11" x14ac:dyDescent="0.25">
      <c r="B2907" s="12" t="s">
        <v>10</v>
      </c>
      <c r="C2907" s="13" t="s">
        <v>11</v>
      </c>
      <c r="D2907" s="13" t="s">
        <v>12</v>
      </c>
      <c r="E2907" s="14" t="s">
        <v>13</v>
      </c>
      <c r="F2907" s="15" t="s">
        <v>14</v>
      </c>
      <c r="G2907" s="14" t="s">
        <v>7</v>
      </c>
      <c r="H2907" s="124"/>
      <c r="I2907" s="134"/>
      <c r="J2907" s="16"/>
    </row>
    <row r="2908" spans="2:11" x14ac:dyDescent="0.25">
      <c r="B2908" s="24" t="s">
        <v>45</v>
      </c>
      <c r="C2908" s="23" t="s">
        <v>39</v>
      </c>
      <c r="D2908" s="23" t="s">
        <v>859</v>
      </c>
      <c r="E2908" s="25" t="s">
        <v>40</v>
      </c>
      <c r="F2908" s="26">
        <v>44795</v>
      </c>
      <c r="G2908" s="101">
        <v>3155.89</v>
      </c>
      <c r="H2908" s="146">
        <f>IF(F2908="","",IF(F2908&gt;$L$3,"",VLOOKUP(F2908,'Índice de Preço  INCC-DI FGV'!$A$3:$D$158,4)))</f>
        <v>1044.6790000000001</v>
      </c>
      <c r="I2908" s="147">
        <f t="shared" ref="I2908:I2911" si="850">IF(F2908="","",IF(F2908&gt;$L$3,"",($L$2/H2908)-1))</f>
        <v>2.2246067930914659E-2</v>
      </c>
      <c r="J2908" s="148">
        <f t="shared" ref="J2908:J2911" si="851">IF(G2908="","",IF(F2908&gt;$L$3,G2908,G2908*(1+I2908)))</f>
        <v>3226.0961433224943</v>
      </c>
    </row>
    <row r="2909" spans="2:11" x14ac:dyDescent="0.25">
      <c r="B2909" s="24" t="s">
        <v>614</v>
      </c>
      <c r="C2909" s="23" t="s">
        <v>615</v>
      </c>
      <c r="D2909" s="23" t="s">
        <v>616</v>
      </c>
      <c r="E2909" s="25" t="s">
        <v>617</v>
      </c>
      <c r="F2909" s="26">
        <v>44994</v>
      </c>
      <c r="G2909" s="101">
        <v>11078.2</v>
      </c>
      <c r="H2909" s="146">
        <f>IF(F2909="","",IF(F2909&gt;$L$3,"",VLOOKUP(F2909,'Índice de Preço  INCC-DI FGV'!$A$3:$D$158,4)))</f>
        <v>1060.116</v>
      </c>
      <c r="I2909" s="147">
        <f t="shared" si="850"/>
        <v>7.3605152643674288E-3</v>
      </c>
      <c r="J2909" s="148">
        <f t="shared" si="851"/>
        <v>11159.741260201716</v>
      </c>
    </row>
    <row r="2910" spans="2:11" x14ac:dyDescent="0.25">
      <c r="B2910" s="24"/>
      <c r="C2910" s="23"/>
      <c r="D2910" s="23"/>
      <c r="E2910" s="25"/>
      <c r="F2910" s="26"/>
      <c r="G2910" s="101"/>
      <c r="H2910" s="146" t="str">
        <f>IF(F2910="","",IF(F2910&gt;$L$3,"",VLOOKUP(F2910,'Índice de Preço  INCC-DI FGV'!$A$3:$D$158,4)))</f>
        <v/>
      </c>
      <c r="I2910" s="147" t="str">
        <f t="shared" si="850"/>
        <v/>
      </c>
      <c r="J2910" s="148" t="str">
        <f t="shared" si="851"/>
        <v/>
      </c>
    </row>
    <row r="2911" spans="2:11" x14ac:dyDescent="0.25">
      <c r="B2911" s="24"/>
      <c r="C2911" s="23"/>
      <c r="D2911" s="23"/>
      <c r="E2911" s="25"/>
      <c r="F2911" s="26"/>
      <c r="G2911" s="101"/>
      <c r="H2911" s="146" t="str">
        <f>IF(F2911="","",IF(F2911&gt;$L$3,"",VLOOKUP(F2911,'Índice de Preço  INCC-DI FGV'!$A$3:$D$158,4)))</f>
        <v/>
      </c>
      <c r="I2911" s="147" t="str">
        <f t="shared" si="850"/>
        <v/>
      </c>
      <c r="J2911" s="148" t="str">
        <f t="shared" si="851"/>
        <v/>
      </c>
    </row>
    <row r="2912" spans="2:11" x14ac:dyDescent="0.25">
      <c r="B2912" s="17" t="s">
        <v>22</v>
      </c>
      <c r="C2912" s="18"/>
      <c r="D2912" s="19"/>
      <c r="E2912" s="20"/>
      <c r="F2912" s="20"/>
      <c r="G2912" s="20"/>
      <c r="H2912" s="125" t="str">
        <f>IF(F2912="","",VLOOKUP(F2912,'Índice de Preço  INCC-DI FGV'!$A$3:$D$158,4))</f>
        <v/>
      </c>
      <c r="I2912" s="135" t="str">
        <f>IF(F2912="","",($L$2/H2912)-1)</f>
        <v/>
      </c>
      <c r="J2912" s="21"/>
    </row>
    <row r="2913" spans="2:11" ht="22.5" x14ac:dyDescent="0.25">
      <c r="B2913" s="7">
        <f>B2906+1</f>
        <v>416</v>
      </c>
      <c r="C2913" s="8" t="s">
        <v>783</v>
      </c>
      <c r="D2913" s="8"/>
      <c r="E2913" s="9" t="s">
        <v>130</v>
      </c>
      <c r="F2913" s="10"/>
      <c r="G2913" s="10">
        <f>IF(G2915="","Verificar",TRUNC(MEDIAN(G2915:G2918),2))</f>
        <v>7117.04</v>
      </c>
      <c r="H2913" s="123" t="str">
        <f>IF(F2913="","",VLOOKUP(F2913,'Índice de Preço  INCC-DI FGV'!$A$3:$D$158,4))</f>
        <v/>
      </c>
      <c r="I2913" s="133" t="str">
        <f>IF(F2913="","",($L$2/H2913)-1)</f>
        <v/>
      </c>
      <c r="J2913" s="11">
        <f>IF(J2915="","Verificar",TRUNC(MEDIAN(J2915:J2918),2))</f>
        <v>7192.91</v>
      </c>
      <c r="K2913" s="2">
        <f>COUNTA(C2915:C2919)</f>
        <v>2</v>
      </c>
    </row>
    <row r="2914" spans="2:11" x14ac:dyDescent="0.25">
      <c r="B2914" s="12" t="s">
        <v>10</v>
      </c>
      <c r="C2914" s="13" t="s">
        <v>11</v>
      </c>
      <c r="D2914" s="13" t="s">
        <v>12</v>
      </c>
      <c r="E2914" s="14" t="s">
        <v>13</v>
      </c>
      <c r="F2914" s="15" t="s">
        <v>14</v>
      </c>
      <c r="G2914" s="14" t="s">
        <v>7</v>
      </c>
      <c r="H2914" s="124"/>
      <c r="I2914" s="134"/>
      <c r="J2914" s="16"/>
    </row>
    <row r="2915" spans="2:11" x14ac:dyDescent="0.25">
      <c r="B2915" s="24" t="s">
        <v>45</v>
      </c>
      <c r="C2915" s="23" t="s">
        <v>39</v>
      </c>
      <c r="D2915" s="23" t="s">
        <v>859</v>
      </c>
      <c r="E2915" s="25" t="s">
        <v>40</v>
      </c>
      <c r="F2915" s="26">
        <v>44795</v>
      </c>
      <c r="G2915" s="101">
        <v>3155.89</v>
      </c>
      <c r="H2915" s="146">
        <f>IF(F2915="","",IF(F2915&gt;$L$3,"",VLOOKUP(F2915,'Índice de Preço  INCC-DI FGV'!$A$3:$D$158,4)))</f>
        <v>1044.6790000000001</v>
      </c>
      <c r="I2915" s="147">
        <f t="shared" ref="I2915:I2918" si="852">IF(F2915="","",IF(F2915&gt;$L$3,"",($L$2/H2915)-1))</f>
        <v>2.2246067930914659E-2</v>
      </c>
      <c r="J2915" s="148">
        <f t="shared" ref="J2915:J2918" si="853">IF(G2915="","",IF(F2915&gt;$L$3,G2915,G2915*(1+I2915)))</f>
        <v>3226.0961433224943</v>
      </c>
    </row>
    <row r="2916" spans="2:11" x14ac:dyDescent="0.25">
      <c r="B2916" s="24" t="s">
        <v>614</v>
      </c>
      <c r="C2916" s="23" t="s">
        <v>615</v>
      </c>
      <c r="D2916" s="23" t="s">
        <v>616</v>
      </c>
      <c r="E2916" s="25" t="s">
        <v>617</v>
      </c>
      <c r="F2916" s="26">
        <v>44994</v>
      </c>
      <c r="G2916" s="101">
        <v>11078.2</v>
      </c>
      <c r="H2916" s="146">
        <f>IF(F2916="","",IF(F2916&gt;$L$3,"",VLOOKUP(F2916,'Índice de Preço  INCC-DI FGV'!$A$3:$D$158,4)))</f>
        <v>1060.116</v>
      </c>
      <c r="I2916" s="147">
        <f t="shared" si="852"/>
        <v>7.3605152643674288E-3</v>
      </c>
      <c r="J2916" s="148">
        <f t="shared" si="853"/>
        <v>11159.741260201716</v>
      </c>
    </row>
    <row r="2917" spans="2:11" x14ac:dyDescent="0.25">
      <c r="B2917" s="24"/>
      <c r="C2917" s="23"/>
      <c r="D2917" s="23"/>
      <c r="E2917" s="25"/>
      <c r="F2917" s="26"/>
      <c r="G2917" s="101"/>
      <c r="H2917" s="146" t="str">
        <f>IF(F2917="","",IF(F2917&gt;$L$3,"",VLOOKUP(F2917,'Índice de Preço  INCC-DI FGV'!$A$3:$D$158,4)))</f>
        <v/>
      </c>
      <c r="I2917" s="147" t="str">
        <f t="shared" si="852"/>
        <v/>
      </c>
      <c r="J2917" s="148" t="str">
        <f t="shared" si="853"/>
        <v/>
      </c>
    </row>
    <row r="2918" spans="2:11" x14ac:dyDescent="0.25">
      <c r="B2918" s="24"/>
      <c r="C2918" s="23"/>
      <c r="D2918" s="23"/>
      <c r="E2918" s="25"/>
      <c r="F2918" s="26"/>
      <c r="G2918" s="101"/>
      <c r="H2918" s="146" t="str">
        <f>IF(F2918="","",IF(F2918&gt;$L$3,"",VLOOKUP(F2918,'Índice de Preço  INCC-DI FGV'!$A$3:$D$158,4)))</f>
        <v/>
      </c>
      <c r="I2918" s="147" t="str">
        <f t="shared" si="852"/>
        <v/>
      </c>
      <c r="J2918" s="148" t="str">
        <f t="shared" si="853"/>
        <v/>
      </c>
    </row>
    <row r="2919" spans="2:11" x14ac:dyDescent="0.25">
      <c r="B2919" s="17" t="s">
        <v>22</v>
      </c>
      <c r="C2919" s="18"/>
      <c r="D2919" s="19"/>
      <c r="E2919" s="20"/>
      <c r="F2919" s="20"/>
      <c r="G2919" s="20"/>
      <c r="H2919" s="125" t="str">
        <f>IF(F2919="","",VLOOKUP(F2919,'Índice de Preço  INCC-DI FGV'!$A$3:$D$158,4))</f>
        <v/>
      </c>
      <c r="I2919" s="135" t="str">
        <f>IF(F2919="","",($L$2/H2919)-1)</f>
        <v/>
      </c>
      <c r="J2919" s="21"/>
    </row>
    <row r="2920" spans="2:11" ht="22.5" x14ac:dyDescent="0.25">
      <c r="B2920" s="7">
        <f>B2913+1</f>
        <v>417</v>
      </c>
      <c r="C2920" s="8" t="s">
        <v>784</v>
      </c>
      <c r="D2920" s="8"/>
      <c r="E2920" s="9" t="s">
        <v>130</v>
      </c>
      <c r="F2920" s="10"/>
      <c r="G2920" s="10">
        <f>IF(G2922="","Verificar",TRUNC(MEDIAN(G2922:G2925),2))</f>
        <v>12851.12</v>
      </c>
      <c r="H2920" s="123" t="str">
        <f>IF(F2920="","",VLOOKUP(F2920,'Índice de Preço  INCC-DI FGV'!$A$3:$D$158,4))</f>
        <v/>
      </c>
      <c r="I2920" s="133" t="str">
        <f>IF(F2920="","",($L$2/H2920)-1)</f>
        <v/>
      </c>
      <c r="J2920" s="11">
        <f>IF(J2922="","Verificar",TRUNC(MEDIAN(J2922:J2925),2))</f>
        <v>13027.35</v>
      </c>
      <c r="K2920" s="2">
        <f>COUNTA(C2922:C2926)</f>
        <v>2</v>
      </c>
    </row>
    <row r="2921" spans="2:11" x14ac:dyDescent="0.25">
      <c r="B2921" s="12" t="s">
        <v>10</v>
      </c>
      <c r="C2921" s="13" t="s">
        <v>11</v>
      </c>
      <c r="D2921" s="13" t="s">
        <v>12</v>
      </c>
      <c r="E2921" s="14" t="s">
        <v>13</v>
      </c>
      <c r="F2921" s="15" t="s">
        <v>14</v>
      </c>
      <c r="G2921" s="14" t="s">
        <v>7</v>
      </c>
      <c r="H2921" s="124"/>
      <c r="I2921" s="134"/>
      <c r="J2921" s="16"/>
    </row>
    <row r="2922" spans="2:11" x14ac:dyDescent="0.25">
      <c r="B2922" s="24" t="s">
        <v>45</v>
      </c>
      <c r="C2922" s="23" t="s">
        <v>39</v>
      </c>
      <c r="D2922" s="23" t="s">
        <v>859</v>
      </c>
      <c r="E2922" s="25" t="s">
        <v>40</v>
      </c>
      <c r="F2922" s="26">
        <v>44795</v>
      </c>
      <c r="G2922" s="101">
        <v>10969.08</v>
      </c>
      <c r="H2922" s="146">
        <f>IF(F2922="","",IF(F2922&gt;$L$3,"",VLOOKUP(F2922,'Índice de Preço  INCC-DI FGV'!$A$3:$D$158,4)))</f>
        <v>1044.6790000000001</v>
      </c>
      <c r="I2922" s="147">
        <f t="shared" ref="I2922:I2925" si="854">IF(F2922="","",IF(F2922&gt;$L$3,"",($L$2/H2922)-1))</f>
        <v>2.2246067930914659E-2</v>
      </c>
      <c r="J2922" s="148">
        <f t="shared" ref="J2922:J2925" si="855">IF(G2922="","",IF(F2922&gt;$L$3,G2922,G2922*(1+I2922)))</f>
        <v>11213.098898819637</v>
      </c>
    </row>
    <row r="2923" spans="2:11" x14ac:dyDescent="0.25">
      <c r="B2923" s="24" t="s">
        <v>614</v>
      </c>
      <c r="C2923" s="23" t="s">
        <v>615</v>
      </c>
      <c r="D2923" s="23" t="s">
        <v>616</v>
      </c>
      <c r="E2923" s="25" t="s">
        <v>617</v>
      </c>
      <c r="F2923" s="26">
        <v>44994</v>
      </c>
      <c r="G2923" s="101">
        <v>14733.17</v>
      </c>
      <c r="H2923" s="146">
        <f>IF(F2923="","",IF(F2923&gt;$L$3,"",VLOOKUP(F2923,'Índice de Preço  INCC-DI FGV'!$A$3:$D$158,4)))</f>
        <v>1060.116</v>
      </c>
      <c r="I2923" s="147">
        <f t="shared" si="854"/>
        <v>7.3605152643674288E-3</v>
      </c>
      <c r="J2923" s="148">
        <f t="shared" si="855"/>
        <v>14841.613722677521</v>
      </c>
    </row>
    <row r="2924" spans="2:11" x14ac:dyDescent="0.25">
      <c r="B2924" s="24"/>
      <c r="C2924" s="23"/>
      <c r="D2924" s="23"/>
      <c r="E2924" s="25"/>
      <c r="F2924" s="26"/>
      <c r="G2924" s="101"/>
      <c r="H2924" s="146" t="str">
        <f>IF(F2924="","",IF(F2924&gt;$L$3,"",VLOOKUP(F2924,'Índice de Preço  INCC-DI FGV'!$A$3:$D$158,4)))</f>
        <v/>
      </c>
      <c r="I2924" s="147" t="str">
        <f t="shared" si="854"/>
        <v/>
      </c>
      <c r="J2924" s="148" t="str">
        <f t="shared" si="855"/>
        <v/>
      </c>
    </row>
    <row r="2925" spans="2:11" x14ac:dyDescent="0.25">
      <c r="B2925" s="24"/>
      <c r="C2925" s="23"/>
      <c r="D2925" s="23"/>
      <c r="E2925" s="25"/>
      <c r="F2925" s="26"/>
      <c r="G2925" s="101"/>
      <c r="H2925" s="146" t="str">
        <f>IF(F2925="","",IF(F2925&gt;$L$3,"",VLOOKUP(F2925,'Índice de Preço  INCC-DI FGV'!$A$3:$D$158,4)))</f>
        <v/>
      </c>
      <c r="I2925" s="147" t="str">
        <f t="shared" si="854"/>
        <v/>
      </c>
      <c r="J2925" s="148" t="str">
        <f t="shared" si="855"/>
        <v/>
      </c>
    </row>
    <row r="2926" spans="2:11" x14ac:dyDescent="0.25">
      <c r="B2926" s="17" t="s">
        <v>22</v>
      </c>
      <c r="C2926" s="18"/>
      <c r="D2926" s="19"/>
      <c r="E2926" s="20"/>
      <c r="F2926" s="20"/>
      <c r="G2926" s="20"/>
      <c r="H2926" s="125" t="str">
        <f>IF(F2926="","",VLOOKUP(F2926,'Índice de Preço  INCC-DI FGV'!$A$3:$D$158,4))</f>
        <v/>
      </c>
      <c r="I2926" s="135" t="str">
        <f>IF(F2926="","",($L$2/H2926)-1)</f>
        <v/>
      </c>
      <c r="J2926" s="21"/>
    </row>
    <row r="2927" spans="2:11" ht="22.5" x14ac:dyDescent="0.25">
      <c r="B2927" s="7">
        <f>B2920+1</f>
        <v>418</v>
      </c>
      <c r="C2927" s="8" t="s">
        <v>785</v>
      </c>
      <c r="D2927" s="8"/>
      <c r="E2927" s="9" t="s">
        <v>130</v>
      </c>
      <c r="F2927" s="10"/>
      <c r="G2927" s="10">
        <f>IF(G2929="","Verificar",TRUNC(MEDIAN(G2929:G2932),2))</f>
        <v>12851.12</v>
      </c>
      <c r="H2927" s="123" t="str">
        <f>IF(F2927="","",VLOOKUP(F2927,'Índice de Preço  INCC-DI FGV'!$A$3:$D$158,4))</f>
        <v/>
      </c>
      <c r="I2927" s="133" t="str">
        <f>IF(F2927="","",($L$2/H2927)-1)</f>
        <v/>
      </c>
      <c r="J2927" s="11">
        <f>IF(J2929="","Verificar",TRUNC(MEDIAN(J2929:J2932),2))</f>
        <v>13027.35</v>
      </c>
      <c r="K2927" s="2">
        <f>COUNTA(C2929:C2933)</f>
        <v>2</v>
      </c>
    </row>
    <row r="2928" spans="2:11" x14ac:dyDescent="0.25">
      <c r="B2928" s="12" t="s">
        <v>10</v>
      </c>
      <c r="C2928" s="13" t="s">
        <v>11</v>
      </c>
      <c r="D2928" s="13" t="s">
        <v>12</v>
      </c>
      <c r="E2928" s="14" t="s">
        <v>13</v>
      </c>
      <c r="F2928" s="15" t="s">
        <v>14</v>
      </c>
      <c r="G2928" s="14" t="s">
        <v>7</v>
      </c>
      <c r="H2928" s="124"/>
      <c r="I2928" s="134"/>
      <c r="J2928" s="16"/>
    </row>
    <row r="2929" spans="2:11" x14ac:dyDescent="0.25">
      <c r="B2929" s="24" t="s">
        <v>45</v>
      </c>
      <c r="C2929" s="23" t="s">
        <v>39</v>
      </c>
      <c r="D2929" s="23" t="s">
        <v>859</v>
      </c>
      <c r="E2929" s="25" t="s">
        <v>40</v>
      </c>
      <c r="F2929" s="26">
        <v>44795</v>
      </c>
      <c r="G2929" s="101">
        <v>10969.08</v>
      </c>
      <c r="H2929" s="146">
        <f>IF(F2929="","",IF(F2929&gt;$L$3,"",VLOOKUP(F2929,'Índice de Preço  INCC-DI FGV'!$A$3:$D$158,4)))</f>
        <v>1044.6790000000001</v>
      </c>
      <c r="I2929" s="147">
        <f t="shared" ref="I2929:I2932" si="856">IF(F2929="","",IF(F2929&gt;$L$3,"",($L$2/H2929)-1))</f>
        <v>2.2246067930914659E-2</v>
      </c>
      <c r="J2929" s="148">
        <f t="shared" ref="J2929:J2932" si="857">IF(G2929="","",IF(F2929&gt;$L$3,G2929,G2929*(1+I2929)))</f>
        <v>11213.098898819637</v>
      </c>
    </row>
    <row r="2930" spans="2:11" x14ac:dyDescent="0.25">
      <c r="B2930" s="24" t="s">
        <v>614</v>
      </c>
      <c r="C2930" s="23" t="s">
        <v>615</v>
      </c>
      <c r="D2930" s="23" t="s">
        <v>616</v>
      </c>
      <c r="E2930" s="25" t="s">
        <v>617</v>
      </c>
      <c r="F2930" s="26">
        <v>44994</v>
      </c>
      <c r="G2930" s="101">
        <v>14733.17</v>
      </c>
      <c r="H2930" s="146">
        <f>IF(F2930="","",IF(F2930&gt;$L$3,"",VLOOKUP(F2930,'Índice de Preço  INCC-DI FGV'!$A$3:$D$158,4)))</f>
        <v>1060.116</v>
      </c>
      <c r="I2930" s="147">
        <f t="shared" si="856"/>
        <v>7.3605152643674288E-3</v>
      </c>
      <c r="J2930" s="148">
        <f t="shared" si="857"/>
        <v>14841.613722677521</v>
      </c>
    </row>
    <row r="2931" spans="2:11" x14ac:dyDescent="0.25">
      <c r="B2931" s="24"/>
      <c r="C2931" s="23"/>
      <c r="D2931" s="23"/>
      <c r="E2931" s="25"/>
      <c r="F2931" s="26"/>
      <c r="G2931" s="101"/>
      <c r="H2931" s="146" t="str">
        <f>IF(F2931="","",IF(F2931&gt;$L$3,"",VLOOKUP(F2931,'Índice de Preço  INCC-DI FGV'!$A$3:$D$158,4)))</f>
        <v/>
      </c>
      <c r="I2931" s="147" t="str">
        <f t="shared" si="856"/>
        <v/>
      </c>
      <c r="J2931" s="148" t="str">
        <f t="shared" si="857"/>
        <v/>
      </c>
    </row>
    <row r="2932" spans="2:11" x14ac:dyDescent="0.25">
      <c r="B2932" s="24"/>
      <c r="C2932" s="23"/>
      <c r="D2932" s="23"/>
      <c r="E2932" s="25"/>
      <c r="F2932" s="26"/>
      <c r="G2932" s="101"/>
      <c r="H2932" s="146" t="str">
        <f>IF(F2932="","",IF(F2932&gt;$L$3,"",VLOOKUP(F2932,'Índice de Preço  INCC-DI FGV'!$A$3:$D$158,4)))</f>
        <v/>
      </c>
      <c r="I2932" s="147" t="str">
        <f t="shared" si="856"/>
        <v/>
      </c>
      <c r="J2932" s="148" t="str">
        <f t="shared" si="857"/>
        <v/>
      </c>
    </row>
    <row r="2933" spans="2:11" x14ac:dyDescent="0.25">
      <c r="B2933" s="17" t="s">
        <v>22</v>
      </c>
      <c r="C2933" s="18"/>
      <c r="D2933" s="19"/>
      <c r="E2933" s="20"/>
      <c r="F2933" s="20"/>
      <c r="G2933" s="20"/>
      <c r="H2933" s="125" t="str">
        <f>IF(F2933="","",VLOOKUP(F2933,'Índice de Preço  INCC-DI FGV'!$A$3:$D$158,4))</f>
        <v/>
      </c>
      <c r="I2933" s="135" t="str">
        <f>IF(F2933="","",($L$2/H2933)-1)</f>
        <v/>
      </c>
      <c r="J2933" s="21"/>
    </row>
    <row r="2934" spans="2:11" ht="22.5" x14ac:dyDescent="0.25">
      <c r="B2934" s="7">
        <f>B2927+1</f>
        <v>419</v>
      </c>
      <c r="C2934" s="8" t="s">
        <v>786</v>
      </c>
      <c r="D2934" s="8"/>
      <c r="E2934" s="9" t="s">
        <v>130</v>
      </c>
      <c r="F2934" s="10"/>
      <c r="G2934" s="10">
        <f>IF(G2936="","Verificar",TRUNC(MEDIAN(G2936:G2939),2))</f>
        <v>36417.43</v>
      </c>
      <c r="H2934" s="123" t="str">
        <f>IF(F2934="","",VLOOKUP(F2934,'Índice de Preço  INCC-DI FGV'!$A$3:$D$158,4))</f>
        <v/>
      </c>
      <c r="I2934" s="133" t="str">
        <f>IF(F2934="","",($L$2/H2934)-1)</f>
        <v/>
      </c>
      <c r="J2934" s="11">
        <f>IF(J2936="","Verificar",TRUNC(MEDIAN(J2936:J2939),2))</f>
        <v>36838.959999999999</v>
      </c>
      <c r="K2934" s="2">
        <f>COUNTA(C2936:C2940)</f>
        <v>2</v>
      </c>
    </row>
    <row r="2935" spans="2:11" x14ac:dyDescent="0.25">
      <c r="B2935" s="12" t="s">
        <v>10</v>
      </c>
      <c r="C2935" s="13" t="s">
        <v>11</v>
      </c>
      <c r="D2935" s="13" t="s">
        <v>12</v>
      </c>
      <c r="E2935" s="14" t="s">
        <v>13</v>
      </c>
      <c r="F2935" s="15" t="s">
        <v>14</v>
      </c>
      <c r="G2935" s="14" t="s">
        <v>7</v>
      </c>
      <c r="H2935" s="124"/>
      <c r="I2935" s="134"/>
      <c r="J2935" s="16"/>
    </row>
    <row r="2936" spans="2:11" x14ac:dyDescent="0.25">
      <c r="B2936" s="24" t="s">
        <v>45</v>
      </c>
      <c r="C2936" s="23" t="s">
        <v>39</v>
      </c>
      <c r="D2936" s="23" t="s">
        <v>859</v>
      </c>
      <c r="E2936" s="25" t="s">
        <v>40</v>
      </c>
      <c r="F2936" s="26">
        <v>44795</v>
      </c>
      <c r="G2936" s="101">
        <v>20620.45</v>
      </c>
      <c r="H2936" s="146">
        <f>IF(F2936="","",IF(F2936&gt;$L$3,"",VLOOKUP(F2936,'Índice de Preço  INCC-DI FGV'!$A$3:$D$158,4)))</f>
        <v>1044.6790000000001</v>
      </c>
      <c r="I2936" s="147">
        <f t="shared" ref="I2936:I2939" si="858">IF(F2936="","",IF(F2936&gt;$L$3,"",($L$2/H2936)-1))</f>
        <v>2.2246067930914659E-2</v>
      </c>
      <c r="J2936" s="148">
        <f t="shared" ref="J2936:J2939" si="859">IF(G2936="","",IF(F2936&gt;$L$3,G2936,G2936*(1+I2936)))</f>
        <v>21079.17393146603</v>
      </c>
    </row>
    <row r="2937" spans="2:11" x14ac:dyDescent="0.25">
      <c r="B2937" s="24" t="s">
        <v>614</v>
      </c>
      <c r="C2937" s="23" t="s">
        <v>615</v>
      </c>
      <c r="D2937" s="23" t="s">
        <v>616</v>
      </c>
      <c r="E2937" s="25" t="s">
        <v>617</v>
      </c>
      <c r="F2937" s="26">
        <v>44994</v>
      </c>
      <c r="G2937" s="101">
        <f>14733.17/1693*6000</f>
        <v>52214.424099232128</v>
      </c>
      <c r="H2937" s="146">
        <f>IF(F2937="","",IF(F2937&gt;$L$3,"",VLOOKUP(F2937,'Índice de Preço  INCC-DI FGV'!$A$3:$D$158,4)))</f>
        <v>1060.116</v>
      </c>
      <c r="I2937" s="147">
        <f t="shared" si="858"/>
        <v>7.3605152643674288E-3</v>
      </c>
      <c r="J2937" s="148">
        <f t="shared" si="859"/>
        <v>52598.749164834684</v>
      </c>
    </row>
    <row r="2938" spans="2:11" x14ac:dyDescent="0.25">
      <c r="B2938" s="24"/>
      <c r="C2938" s="23"/>
      <c r="D2938" s="23"/>
      <c r="E2938" s="25"/>
      <c r="F2938" s="26"/>
      <c r="G2938" s="101"/>
      <c r="H2938" s="146" t="str">
        <f>IF(F2938="","",IF(F2938&gt;$L$3,"",VLOOKUP(F2938,'Índice de Preço  INCC-DI FGV'!$A$3:$D$158,4)))</f>
        <v/>
      </c>
      <c r="I2938" s="147" t="str">
        <f t="shared" si="858"/>
        <v/>
      </c>
      <c r="J2938" s="148" t="str">
        <f t="shared" si="859"/>
        <v/>
      </c>
    </row>
    <row r="2939" spans="2:11" x14ac:dyDescent="0.25">
      <c r="B2939" s="24"/>
      <c r="C2939" s="23"/>
      <c r="D2939" s="23"/>
      <c r="E2939" s="25"/>
      <c r="F2939" s="26"/>
      <c r="G2939" s="101"/>
      <c r="H2939" s="146" t="str">
        <f>IF(F2939="","",IF(F2939&gt;$L$3,"",VLOOKUP(F2939,'Índice de Preço  INCC-DI FGV'!$A$3:$D$158,4)))</f>
        <v/>
      </c>
      <c r="I2939" s="147" t="str">
        <f t="shared" si="858"/>
        <v/>
      </c>
      <c r="J2939" s="148" t="str">
        <f t="shared" si="859"/>
        <v/>
      </c>
    </row>
    <row r="2940" spans="2:11" x14ac:dyDescent="0.25">
      <c r="B2940" s="17" t="s">
        <v>22</v>
      </c>
      <c r="C2940" s="18"/>
      <c r="D2940" s="19"/>
      <c r="E2940" s="20"/>
      <c r="F2940" s="20"/>
      <c r="G2940" s="20"/>
      <c r="H2940" s="125" t="str">
        <f>IF(F2940="","",VLOOKUP(F2940,'Índice de Preço  INCC-DI FGV'!$A$3:$D$158,4))</f>
        <v/>
      </c>
      <c r="I2940" s="135" t="str">
        <f>IF(F2940="","",($L$2/H2940)-1)</f>
        <v/>
      </c>
      <c r="J2940" s="21"/>
    </row>
    <row r="2941" spans="2:11" x14ac:dyDescent="0.25">
      <c r="B2941" s="7">
        <f>B2934+1</f>
        <v>420</v>
      </c>
      <c r="C2941" s="8" t="s">
        <v>787</v>
      </c>
      <c r="D2941" s="8"/>
      <c r="E2941" s="9" t="s">
        <v>130</v>
      </c>
      <c r="F2941" s="10"/>
      <c r="G2941" s="10">
        <f>IF(G2943="","Verificar",TRUNC(MEDIAN(G2943:G2946),2))</f>
        <v>1282.79</v>
      </c>
      <c r="H2941" s="123" t="str">
        <f>IF(F2941="","",VLOOKUP(F2941,'Índice de Preço  INCC-DI FGV'!$A$3:$D$158,4))</f>
        <v/>
      </c>
      <c r="I2941" s="133" t="str">
        <f>IF(F2941="","",($L$2/H2941)-1)</f>
        <v/>
      </c>
      <c r="J2941" s="11">
        <f>IF(J2943="","Verificar",TRUNC(MEDIAN(J2943:J2946),2))</f>
        <v>1311.32</v>
      </c>
      <c r="K2941" s="2">
        <f>COUNTA(C2943:C2947)</f>
        <v>1</v>
      </c>
    </row>
    <row r="2942" spans="2:11" x14ac:dyDescent="0.25">
      <c r="B2942" s="12" t="s">
        <v>10</v>
      </c>
      <c r="C2942" s="13" t="s">
        <v>11</v>
      </c>
      <c r="D2942" s="13" t="s">
        <v>12</v>
      </c>
      <c r="E2942" s="14" t="s">
        <v>13</v>
      </c>
      <c r="F2942" s="15" t="s">
        <v>14</v>
      </c>
      <c r="G2942" s="14" t="s">
        <v>7</v>
      </c>
      <c r="H2942" s="124"/>
      <c r="I2942" s="134"/>
      <c r="J2942" s="16"/>
    </row>
    <row r="2943" spans="2:11" x14ac:dyDescent="0.25">
      <c r="B2943" s="24"/>
      <c r="C2943" s="23" t="s">
        <v>788</v>
      </c>
      <c r="D2943" s="23"/>
      <c r="E2943" s="25"/>
      <c r="F2943" s="26">
        <v>44792</v>
      </c>
      <c r="G2943" s="101">
        <v>1282.79</v>
      </c>
      <c r="H2943" s="146">
        <f>IF(F2943="","",IF(F2943&gt;$L$3,"",VLOOKUP(F2943,'Índice de Preço  INCC-DI FGV'!$A$3:$D$158,4)))</f>
        <v>1044.6790000000001</v>
      </c>
      <c r="I2943" s="147">
        <f t="shared" ref="I2943:I2946" si="860">IF(F2943="","",IF(F2943&gt;$L$3,"",($L$2/H2943)-1))</f>
        <v>2.2246067930914659E-2</v>
      </c>
      <c r="J2943" s="148">
        <f t="shared" ref="J2943:J2946" si="861">IF(G2943="","",IF(F2943&gt;$L$3,G2943,G2943*(1+I2943)))</f>
        <v>1311.3270334810979</v>
      </c>
    </row>
    <row r="2944" spans="2:11" x14ac:dyDescent="0.25">
      <c r="B2944" s="24"/>
      <c r="C2944" s="23"/>
      <c r="D2944" s="23"/>
      <c r="E2944" s="25"/>
      <c r="F2944" s="26"/>
      <c r="G2944" s="101"/>
      <c r="H2944" s="146" t="str">
        <f>IF(F2944="","",IF(F2944&gt;$L$3,"",VLOOKUP(F2944,'Índice de Preço  INCC-DI FGV'!$A$3:$D$158,4)))</f>
        <v/>
      </c>
      <c r="I2944" s="147" t="str">
        <f t="shared" si="860"/>
        <v/>
      </c>
      <c r="J2944" s="148" t="str">
        <f t="shared" si="861"/>
        <v/>
      </c>
    </row>
    <row r="2945" spans="2:11" x14ac:dyDescent="0.25">
      <c r="B2945" s="24"/>
      <c r="C2945" s="23"/>
      <c r="D2945" s="23"/>
      <c r="E2945" s="25"/>
      <c r="F2945" s="26"/>
      <c r="G2945" s="101"/>
      <c r="H2945" s="146" t="str">
        <f>IF(F2945="","",IF(F2945&gt;$L$3,"",VLOOKUP(F2945,'Índice de Preço  INCC-DI FGV'!$A$3:$D$158,4)))</f>
        <v/>
      </c>
      <c r="I2945" s="147" t="str">
        <f t="shared" si="860"/>
        <v/>
      </c>
      <c r="J2945" s="148" t="str">
        <f t="shared" si="861"/>
        <v/>
      </c>
    </row>
    <row r="2946" spans="2:11" x14ac:dyDescent="0.25">
      <c r="B2946" s="24"/>
      <c r="C2946" s="23"/>
      <c r="D2946" s="23"/>
      <c r="E2946" s="25"/>
      <c r="F2946" s="26"/>
      <c r="G2946" s="101"/>
      <c r="H2946" s="146" t="str">
        <f>IF(F2946="","",IF(F2946&gt;$L$3,"",VLOOKUP(F2946,'Índice de Preço  INCC-DI FGV'!$A$3:$D$158,4)))</f>
        <v/>
      </c>
      <c r="I2946" s="147" t="str">
        <f t="shared" si="860"/>
        <v/>
      </c>
      <c r="J2946" s="148" t="str">
        <f t="shared" si="861"/>
        <v/>
      </c>
    </row>
    <row r="2947" spans="2:11" x14ac:dyDescent="0.25">
      <c r="B2947" s="17" t="s">
        <v>22</v>
      </c>
      <c r="C2947" s="18"/>
      <c r="D2947" s="19"/>
      <c r="E2947" s="20"/>
      <c r="F2947" s="20"/>
      <c r="G2947" s="20"/>
      <c r="H2947" s="125" t="str">
        <f>IF(F2947="","",VLOOKUP(F2947,'Índice de Preço  INCC-DI FGV'!$A$3:$D$158,4))</f>
        <v/>
      </c>
      <c r="I2947" s="135" t="str">
        <f>IF(F2947="","",($L$2/H2947)-1)</f>
        <v/>
      </c>
      <c r="J2947" s="21"/>
    </row>
    <row r="2948" spans="2:11" x14ac:dyDescent="0.25">
      <c r="B2948" s="7">
        <f>B2941+1</f>
        <v>421</v>
      </c>
      <c r="C2948" s="8" t="s">
        <v>790</v>
      </c>
      <c r="D2948" s="8"/>
      <c r="E2948" s="9" t="s">
        <v>130</v>
      </c>
      <c r="F2948" s="10"/>
      <c r="G2948" s="10">
        <f>IF(G2950="","Verificar",TRUNC(MEDIAN(G2950:G2953),2))</f>
        <v>3469.69</v>
      </c>
      <c r="H2948" s="123" t="str">
        <f>IF(F2948="","",VLOOKUP(F2948,'Índice de Preço  INCC-DI FGV'!$A$3:$D$158,4))</f>
        <v/>
      </c>
      <c r="I2948" s="133" t="str">
        <f>IF(F2948="","",($L$2/H2948)-1)</f>
        <v/>
      </c>
      <c r="J2948" s="11">
        <f>IF(J2950="","Verificar",TRUNC(MEDIAN(J2950:J2953),2))</f>
        <v>3548.42</v>
      </c>
      <c r="K2948" s="2">
        <f>COUNTA(C2950:C2954)</f>
        <v>2</v>
      </c>
    </row>
    <row r="2949" spans="2:11" x14ac:dyDescent="0.25">
      <c r="B2949" s="12" t="s">
        <v>10</v>
      </c>
      <c r="C2949" s="13" t="s">
        <v>11</v>
      </c>
      <c r="D2949" s="13" t="s">
        <v>12</v>
      </c>
      <c r="E2949" s="14" t="s">
        <v>13</v>
      </c>
      <c r="F2949" s="15" t="s">
        <v>14</v>
      </c>
      <c r="G2949" s="14" t="s">
        <v>7</v>
      </c>
      <c r="H2949" s="124"/>
      <c r="I2949" s="134"/>
      <c r="J2949" s="16"/>
    </row>
    <row r="2950" spans="2:11" x14ac:dyDescent="0.25">
      <c r="B2950" s="24" t="s">
        <v>912</v>
      </c>
      <c r="C2950" s="23" t="s">
        <v>789</v>
      </c>
      <c r="D2950" s="23">
        <v>5134929785</v>
      </c>
      <c r="E2950" s="25" t="s">
        <v>1121</v>
      </c>
      <c r="F2950" s="26">
        <v>44746</v>
      </c>
      <c r="G2950" s="101">
        <v>3436</v>
      </c>
      <c r="H2950" s="146">
        <f>IF(F2950="","",IF(F2950&gt;$L$3,"",VLOOKUP(F2950,'Índice de Preço  INCC-DI FGV'!$A$3:$D$158,4)))</f>
        <v>1043.76</v>
      </c>
      <c r="I2950" s="147">
        <f t="shared" ref="I2950:I2953" si="862">IF(F2950="","",IF(F2950&gt;$L$3,"",($L$2/H2950)-1))</f>
        <v>2.3146125546102736E-2</v>
      </c>
      <c r="J2950" s="148">
        <f t="shared" ref="J2950:J2953" si="863">IF(G2950="","",IF(F2950&gt;$L$3,G2950,G2950*(1+I2950)))</f>
        <v>3515.530087376409</v>
      </c>
    </row>
    <row r="2951" spans="2:11" x14ac:dyDescent="0.25">
      <c r="B2951" s="24" t="s">
        <v>1025</v>
      </c>
      <c r="C2951" s="23" t="s">
        <v>48</v>
      </c>
      <c r="D2951" s="23" t="s">
        <v>692</v>
      </c>
      <c r="E2951" s="25" t="s">
        <v>693</v>
      </c>
      <c r="F2951" s="26">
        <v>44798</v>
      </c>
      <c r="G2951" s="101">
        <v>3503.39</v>
      </c>
      <c r="H2951" s="146">
        <f>IF(F2951="","",IF(F2951&gt;$L$3,"",VLOOKUP(F2951,'Índice de Preço  INCC-DI FGV'!$A$3:$D$158,4)))</f>
        <v>1044.6790000000001</v>
      </c>
      <c r="I2951" s="147">
        <f t="shared" si="862"/>
        <v>2.2246067930914659E-2</v>
      </c>
      <c r="J2951" s="148">
        <f t="shared" si="863"/>
        <v>3581.3266519284871</v>
      </c>
    </row>
    <row r="2952" spans="2:11" x14ac:dyDescent="0.25">
      <c r="B2952" s="24"/>
      <c r="C2952" s="23"/>
      <c r="D2952" s="23"/>
      <c r="E2952" s="25"/>
      <c r="F2952" s="26"/>
      <c r="G2952" s="101"/>
      <c r="H2952" s="146" t="str">
        <f>IF(F2952="","",IF(F2952&gt;$L$3,"",VLOOKUP(F2952,'Índice de Preço  INCC-DI FGV'!$A$3:$D$158,4)))</f>
        <v/>
      </c>
      <c r="I2952" s="147" t="str">
        <f t="shared" si="862"/>
        <v/>
      </c>
      <c r="J2952" s="148" t="str">
        <f t="shared" si="863"/>
        <v/>
      </c>
    </row>
    <row r="2953" spans="2:11" x14ac:dyDescent="0.25">
      <c r="B2953" s="24"/>
      <c r="C2953" s="23"/>
      <c r="D2953" s="23"/>
      <c r="E2953" s="25"/>
      <c r="F2953" s="26"/>
      <c r="G2953" s="101"/>
      <c r="H2953" s="146" t="str">
        <f>IF(F2953="","",IF(F2953&gt;$L$3,"",VLOOKUP(F2953,'Índice de Preço  INCC-DI FGV'!$A$3:$D$158,4)))</f>
        <v/>
      </c>
      <c r="I2953" s="147" t="str">
        <f t="shared" si="862"/>
        <v/>
      </c>
      <c r="J2953" s="148" t="str">
        <f t="shared" si="863"/>
        <v/>
      </c>
    </row>
    <row r="2954" spans="2:11" x14ac:dyDescent="0.25">
      <c r="B2954" s="17" t="s">
        <v>22</v>
      </c>
      <c r="C2954" s="18"/>
      <c r="D2954" s="19"/>
      <c r="E2954" s="20"/>
      <c r="F2954" s="20"/>
      <c r="G2954" s="20"/>
      <c r="H2954" s="125" t="str">
        <f>IF(F2954="","",VLOOKUP(F2954,'Índice de Preço  INCC-DI FGV'!$A$3:$D$158,4))</f>
        <v/>
      </c>
      <c r="I2954" s="135" t="str">
        <f>IF(F2954="","",($L$2/H2954)-1)</f>
        <v/>
      </c>
      <c r="J2954" s="21"/>
    </row>
    <row r="2955" spans="2:11" x14ac:dyDescent="0.25">
      <c r="B2955" s="7">
        <f>B2948+1</f>
        <v>422</v>
      </c>
      <c r="C2955" s="8" t="s">
        <v>791</v>
      </c>
      <c r="D2955" s="8"/>
      <c r="E2955" s="9" t="s">
        <v>130</v>
      </c>
      <c r="F2955" s="10"/>
      <c r="G2955" s="10">
        <f>IF(G2957="","Verificar",TRUNC(MEDIAN(G2957:G2960),2))</f>
        <v>3591.79</v>
      </c>
      <c r="H2955" s="123" t="str">
        <f>IF(F2955="","",VLOOKUP(F2955,'Índice de Preço  INCC-DI FGV'!$A$3:$D$158,4))</f>
        <v/>
      </c>
      <c r="I2955" s="133" t="str">
        <f>IF(F2955="","",($L$2/H2955)-1)</f>
        <v/>
      </c>
      <c r="J2955" s="11">
        <f>IF(J2957="","Verificar",TRUNC(MEDIAN(J2957:J2960),2))</f>
        <v>3673.31</v>
      </c>
      <c r="K2955" s="2">
        <f>COUNTA(C2957:C2961)</f>
        <v>2</v>
      </c>
    </row>
    <row r="2956" spans="2:11" x14ac:dyDescent="0.25">
      <c r="B2956" s="12" t="s">
        <v>10</v>
      </c>
      <c r="C2956" s="13" t="s">
        <v>11</v>
      </c>
      <c r="D2956" s="13" t="s">
        <v>12</v>
      </c>
      <c r="E2956" s="14" t="s">
        <v>13</v>
      </c>
      <c r="F2956" s="15" t="s">
        <v>14</v>
      </c>
      <c r="G2956" s="14" t="s">
        <v>7</v>
      </c>
      <c r="H2956" s="124"/>
      <c r="I2956" s="134"/>
      <c r="J2956" s="16"/>
    </row>
    <row r="2957" spans="2:11" x14ac:dyDescent="0.25">
      <c r="B2957" s="24" t="s">
        <v>912</v>
      </c>
      <c r="C2957" s="23" t="s">
        <v>789</v>
      </c>
      <c r="D2957" s="23">
        <v>5134929785</v>
      </c>
      <c r="E2957" s="25" t="s">
        <v>1121</v>
      </c>
      <c r="F2957" s="26">
        <v>44746</v>
      </c>
      <c r="G2957" s="101">
        <v>3597</v>
      </c>
      <c r="H2957" s="146">
        <f>IF(F2957="","",IF(F2957&gt;$L$3,"",VLOOKUP(F2957,'Índice de Preço  INCC-DI FGV'!$A$3:$D$158,4)))</f>
        <v>1043.76</v>
      </c>
      <c r="I2957" s="147">
        <f t="shared" ref="I2957:I2960" si="864">IF(F2957="","",IF(F2957&gt;$L$3,"",($L$2/H2957)-1))</f>
        <v>2.3146125546102736E-2</v>
      </c>
      <c r="J2957" s="148">
        <f t="shared" ref="J2957:J2960" si="865">IF(G2957="","",IF(F2957&gt;$L$3,G2957,G2957*(1+I2957)))</f>
        <v>3680.2566135893317</v>
      </c>
    </row>
    <row r="2958" spans="2:11" x14ac:dyDescent="0.25">
      <c r="B2958" s="24" t="s">
        <v>1025</v>
      </c>
      <c r="C2958" s="23" t="s">
        <v>48</v>
      </c>
      <c r="D2958" s="23" t="s">
        <v>692</v>
      </c>
      <c r="E2958" s="25" t="s">
        <v>693</v>
      </c>
      <c r="F2958" s="26">
        <v>44798</v>
      </c>
      <c r="G2958" s="101">
        <v>3586.58</v>
      </c>
      <c r="H2958" s="146">
        <f>IF(F2958="","",IF(F2958&gt;$L$3,"",VLOOKUP(F2958,'Índice de Preço  INCC-DI FGV'!$A$3:$D$158,4)))</f>
        <v>1044.6790000000001</v>
      </c>
      <c r="I2958" s="147">
        <f t="shared" si="864"/>
        <v>2.2246067930914659E-2</v>
      </c>
      <c r="J2958" s="148">
        <f t="shared" si="865"/>
        <v>3666.3673023196598</v>
      </c>
    </row>
    <row r="2959" spans="2:11" x14ac:dyDescent="0.25">
      <c r="B2959" s="24"/>
      <c r="C2959" s="23"/>
      <c r="D2959" s="23"/>
      <c r="E2959" s="25"/>
      <c r="F2959" s="26"/>
      <c r="G2959" s="101"/>
      <c r="H2959" s="146" t="str">
        <f>IF(F2959="","",IF(F2959&gt;$L$3,"",VLOOKUP(F2959,'Índice de Preço  INCC-DI FGV'!$A$3:$D$158,4)))</f>
        <v/>
      </c>
      <c r="I2959" s="147" t="str">
        <f t="shared" si="864"/>
        <v/>
      </c>
      <c r="J2959" s="148" t="str">
        <f t="shared" si="865"/>
        <v/>
      </c>
    </row>
    <row r="2960" spans="2:11" x14ac:dyDescent="0.25">
      <c r="B2960" s="24"/>
      <c r="C2960" s="23"/>
      <c r="D2960" s="23"/>
      <c r="E2960" s="25"/>
      <c r="F2960" s="26"/>
      <c r="G2960" s="101"/>
      <c r="H2960" s="146" t="str">
        <f>IF(F2960="","",IF(F2960&gt;$L$3,"",VLOOKUP(F2960,'Índice de Preço  INCC-DI FGV'!$A$3:$D$158,4)))</f>
        <v/>
      </c>
      <c r="I2960" s="147" t="str">
        <f t="shared" si="864"/>
        <v/>
      </c>
      <c r="J2960" s="148" t="str">
        <f t="shared" si="865"/>
        <v/>
      </c>
    </row>
    <row r="2961" spans="2:11" x14ac:dyDescent="0.25">
      <c r="B2961" s="17" t="s">
        <v>22</v>
      </c>
      <c r="C2961" s="18"/>
      <c r="D2961" s="19"/>
      <c r="E2961" s="20"/>
      <c r="F2961" s="20"/>
      <c r="G2961" s="20"/>
      <c r="H2961" s="125" t="str">
        <f>IF(F2961="","",VLOOKUP(F2961,'Índice de Preço  INCC-DI FGV'!$A$3:$D$158,4))</f>
        <v/>
      </c>
      <c r="I2961" s="135" t="str">
        <f>IF(F2961="","",($L$2/H2961)-1)</f>
        <v/>
      </c>
      <c r="J2961" s="21"/>
    </row>
    <row r="2962" spans="2:11" x14ac:dyDescent="0.25">
      <c r="B2962" s="7">
        <f>B2955+1</f>
        <v>423</v>
      </c>
      <c r="C2962" s="8" t="s">
        <v>792</v>
      </c>
      <c r="D2962" s="8"/>
      <c r="E2962" s="9" t="s">
        <v>130</v>
      </c>
      <c r="F2962" s="10"/>
      <c r="G2962" s="10">
        <f>IF(G2964="","Verificar",TRUNC(MEDIAN(G2964:G2967),2))</f>
        <v>4228.82</v>
      </c>
      <c r="H2962" s="123" t="str">
        <f>IF(F2962="","",VLOOKUP(F2962,'Índice de Preço  INCC-DI FGV'!$A$3:$D$158,4))</f>
        <v/>
      </c>
      <c r="I2962" s="133" t="str">
        <f>IF(F2962="","",($L$2/H2962)-1)</f>
        <v/>
      </c>
      <c r="J2962" s="11">
        <f>IF(J2964="","Verificar",TRUNC(MEDIAN(J2964:J2967),2))</f>
        <v>4324.8900000000003</v>
      </c>
      <c r="K2962" s="2">
        <f>COUNTA(C2964:C2968)</f>
        <v>2</v>
      </c>
    </row>
    <row r="2963" spans="2:11" x14ac:dyDescent="0.25">
      <c r="B2963" s="12" t="s">
        <v>10</v>
      </c>
      <c r="C2963" s="13" t="s">
        <v>11</v>
      </c>
      <c r="D2963" s="13" t="s">
        <v>12</v>
      </c>
      <c r="E2963" s="14" t="s">
        <v>13</v>
      </c>
      <c r="F2963" s="15" t="s">
        <v>14</v>
      </c>
      <c r="G2963" s="14" t="s">
        <v>7</v>
      </c>
      <c r="H2963" s="124"/>
      <c r="I2963" s="134"/>
      <c r="J2963" s="16"/>
    </row>
    <row r="2964" spans="2:11" x14ac:dyDescent="0.25">
      <c r="B2964" s="24" t="s">
        <v>912</v>
      </c>
      <c r="C2964" s="23" t="s">
        <v>789</v>
      </c>
      <c r="D2964" s="23">
        <v>5134929785</v>
      </c>
      <c r="E2964" s="25" t="s">
        <v>1121</v>
      </c>
      <c r="F2964" s="26">
        <v>44746</v>
      </c>
      <c r="G2964" s="101">
        <v>4444</v>
      </c>
      <c r="H2964" s="146">
        <f>IF(F2964="","",IF(F2964&gt;$L$3,"",VLOOKUP(F2964,'Índice de Preço  INCC-DI FGV'!$A$3:$D$158,4)))</f>
        <v>1043.76</v>
      </c>
      <c r="I2964" s="147">
        <f t="shared" ref="I2964:I2967" si="866">IF(F2964="","",IF(F2964&gt;$L$3,"",($L$2/H2964)-1))</f>
        <v>2.3146125546102736E-2</v>
      </c>
      <c r="J2964" s="148">
        <f t="shared" ref="J2964:J2967" si="867">IF(G2964="","",IF(F2964&gt;$L$3,G2964,G2964*(1+I2964)))</f>
        <v>4546.8613819268803</v>
      </c>
    </row>
    <row r="2965" spans="2:11" x14ac:dyDescent="0.25">
      <c r="B2965" s="24" t="s">
        <v>1025</v>
      </c>
      <c r="C2965" s="23" t="s">
        <v>48</v>
      </c>
      <c r="D2965" s="23" t="s">
        <v>692</v>
      </c>
      <c r="E2965" s="25" t="s">
        <v>693</v>
      </c>
      <c r="F2965" s="26">
        <v>44798</v>
      </c>
      <c r="G2965" s="101">
        <v>4013.64</v>
      </c>
      <c r="H2965" s="146">
        <f>IF(F2965="","",IF(F2965&gt;$L$3,"",VLOOKUP(F2965,'Índice de Preço  INCC-DI FGV'!$A$3:$D$158,4)))</f>
        <v>1044.6790000000001</v>
      </c>
      <c r="I2965" s="147">
        <f t="shared" si="866"/>
        <v>2.2246067930914659E-2</v>
      </c>
      <c r="J2965" s="148">
        <f t="shared" si="867"/>
        <v>4102.9277080902366</v>
      </c>
    </row>
    <row r="2966" spans="2:11" x14ac:dyDescent="0.25">
      <c r="B2966" s="24"/>
      <c r="C2966" s="23"/>
      <c r="D2966" s="23"/>
      <c r="E2966" s="25"/>
      <c r="F2966" s="26"/>
      <c r="G2966" s="101"/>
      <c r="H2966" s="146" t="str">
        <f>IF(F2966="","",IF(F2966&gt;$L$3,"",VLOOKUP(F2966,'Índice de Preço  INCC-DI FGV'!$A$3:$D$158,4)))</f>
        <v/>
      </c>
      <c r="I2966" s="147" t="str">
        <f t="shared" si="866"/>
        <v/>
      </c>
      <c r="J2966" s="148" t="str">
        <f t="shared" si="867"/>
        <v/>
      </c>
    </row>
    <row r="2967" spans="2:11" x14ac:dyDescent="0.25">
      <c r="B2967" s="24"/>
      <c r="C2967" s="23"/>
      <c r="D2967" s="23"/>
      <c r="E2967" s="25"/>
      <c r="F2967" s="26"/>
      <c r="G2967" s="101"/>
      <c r="H2967" s="146" t="str">
        <f>IF(F2967="","",IF(F2967&gt;$L$3,"",VLOOKUP(F2967,'Índice de Preço  INCC-DI FGV'!$A$3:$D$158,4)))</f>
        <v/>
      </c>
      <c r="I2967" s="147" t="str">
        <f t="shared" si="866"/>
        <v/>
      </c>
      <c r="J2967" s="148" t="str">
        <f t="shared" si="867"/>
        <v/>
      </c>
    </row>
    <row r="2968" spans="2:11" x14ac:dyDescent="0.25">
      <c r="B2968" s="17" t="s">
        <v>22</v>
      </c>
      <c r="C2968" s="18"/>
      <c r="D2968" s="19"/>
      <c r="E2968" s="20"/>
      <c r="F2968" s="20"/>
      <c r="G2968" s="20"/>
      <c r="H2968" s="125" t="str">
        <f>IF(F2968="","",VLOOKUP(F2968,'Índice de Preço  INCC-DI FGV'!$A$3:$D$158,4))</f>
        <v/>
      </c>
      <c r="I2968" s="135" t="str">
        <f>IF(F2968="","",($L$2/H2968)-1)</f>
        <v/>
      </c>
      <c r="J2968" s="21"/>
    </row>
    <row r="2969" spans="2:11" x14ac:dyDescent="0.25">
      <c r="B2969" s="7">
        <f>B2962+1</f>
        <v>424</v>
      </c>
      <c r="C2969" s="8" t="s">
        <v>793</v>
      </c>
      <c r="D2969" s="8"/>
      <c r="E2969" s="9" t="s">
        <v>130</v>
      </c>
      <c r="F2969" s="10"/>
      <c r="G2969" s="10">
        <f>IF(G2971="","Verificar",TRUNC(MEDIAN(G2971:G2974),2))</f>
        <v>4609.87</v>
      </c>
      <c r="H2969" s="123" t="str">
        <f>IF(F2969="","",VLOOKUP(F2969,'Índice de Preço  INCC-DI FGV'!$A$3:$D$158,4))</f>
        <v/>
      </c>
      <c r="I2969" s="133" t="str">
        <f>IF(F2969="","",($L$2/H2969)-1)</f>
        <v/>
      </c>
      <c r="J2969" s="11">
        <f>IF(J2971="","Verificar",TRUNC(MEDIAN(J2971:J2974),2))</f>
        <v>4714.4799999999996</v>
      </c>
      <c r="K2969" s="2">
        <f>COUNTA(C2971:C2975)</f>
        <v>2</v>
      </c>
    </row>
    <row r="2970" spans="2:11" x14ac:dyDescent="0.25">
      <c r="B2970" s="12" t="s">
        <v>10</v>
      </c>
      <c r="C2970" s="13" t="s">
        <v>11</v>
      </c>
      <c r="D2970" s="13" t="s">
        <v>12</v>
      </c>
      <c r="E2970" s="14" t="s">
        <v>13</v>
      </c>
      <c r="F2970" s="15" t="s">
        <v>14</v>
      </c>
      <c r="G2970" s="14" t="s">
        <v>7</v>
      </c>
      <c r="H2970" s="124"/>
      <c r="I2970" s="134"/>
      <c r="J2970" s="16"/>
    </row>
    <row r="2971" spans="2:11" x14ac:dyDescent="0.25">
      <c r="B2971" s="24" t="s">
        <v>912</v>
      </c>
      <c r="C2971" s="23" t="s">
        <v>789</v>
      </c>
      <c r="D2971" s="23">
        <v>5134929785</v>
      </c>
      <c r="E2971" s="25" t="s">
        <v>1121</v>
      </c>
      <c r="F2971" s="26">
        <v>44746</v>
      </c>
      <c r="G2971" s="101">
        <f>7328/5547*3465</f>
        <v>4577.5229853975125</v>
      </c>
      <c r="H2971" s="146">
        <f>IF(F2971="","",IF(F2971&gt;$L$3,"",VLOOKUP(F2971,'Índice de Preço  INCC-DI FGV'!$A$3:$D$158,4)))</f>
        <v>1043.76</v>
      </c>
      <c r="I2971" s="147">
        <f t="shared" ref="I2971:I2974" si="868">IF(F2971="","",IF(F2971&gt;$L$3,"",($L$2/H2971)-1))</f>
        <v>2.3146125546102736E-2</v>
      </c>
      <c r="J2971" s="148">
        <f t="shared" ref="J2971:J2974" si="869">IF(G2971="","",IF(F2971&gt;$L$3,G2971,G2971*(1+I2971)))</f>
        <v>4683.474907107694</v>
      </c>
    </row>
    <row r="2972" spans="2:11" x14ac:dyDescent="0.25">
      <c r="B2972" s="24" t="s">
        <v>1025</v>
      </c>
      <c r="C2972" s="23" t="s">
        <v>48</v>
      </c>
      <c r="D2972" s="23" t="s">
        <v>692</v>
      </c>
      <c r="E2972" s="25" t="s">
        <v>693</v>
      </c>
      <c r="F2972" s="26">
        <v>44798</v>
      </c>
      <c r="G2972" s="101">
        <v>4642.22</v>
      </c>
      <c r="H2972" s="146">
        <f>IF(F2972="","",IF(F2972&gt;$L$3,"",VLOOKUP(F2972,'Índice de Preço  INCC-DI FGV'!$A$3:$D$158,4)))</f>
        <v>1044.6790000000001</v>
      </c>
      <c r="I2972" s="147">
        <f t="shared" si="868"/>
        <v>2.2246067930914659E-2</v>
      </c>
      <c r="J2972" s="148">
        <f t="shared" si="869"/>
        <v>4745.491141470251</v>
      </c>
    </row>
    <row r="2973" spans="2:11" x14ac:dyDescent="0.25">
      <c r="B2973" s="24"/>
      <c r="C2973" s="23"/>
      <c r="D2973" s="23"/>
      <c r="E2973" s="25"/>
      <c r="F2973" s="26"/>
      <c r="G2973" s="101"/>
      <c r="H2973" s="146" t="str">
        <f>IF(F2973="","",IF(F2973&gt;$L$3,"",VLOOKUP(F2973,'Índice de Preço  INCC-DI FGV'!$A$3:$D$158,4)))</f>
        <v/>
      </c>
      <c r="I2973" s="147" t="str">
        <f t="shared" si="868"/>
        <v/>
      </c>
      <c r="J2973" s="148" t="str">
        <f t="shared" si="869"/>
        <v/>
      </c>
    </row>
    <row r="2974" spans="2:11" x14ac:dyDescent="0.25">
      <c r="B2974" s="24"/>
      <c r="C2974" s="23"/>
      <c r="D2974" s="23"/>
      <c r="E2974" s="25"/>
      <c r="F2974" s="26"/>
      <c r="G2974" s="101"/>
      <c r="H2974" s="146" t="str">
        <f>IF(F2974="","",IF(F2974&gt;$L$3,"",VLOOKUP(F2974,'Índice de Preço  INCC-DI FGV'!$A$3:$D$158,4)))</f>
        <v/>
      </c>
      <c r="I2974" s="147" t="str">
        <f t="shared" si="868"/>
        <v/>
      </c>
      <c r="J2974" s="148" t="str">
        <f t="shared" si="869"/>
        <v/>
      </c>
    </row>
    <row r="2975" spans="2:11" x14ac:dyDescent="0.25">
      <c r="B2975" s="17" t="s">
        <v>22</v>
      </c>
      <c r="C2975" s="18"/>
      <c r="D2975" s="19"/>
      <c r="E2975" s="20"/>
      <c r="F2975" s="20"/>
      <c r="G2975" s="20"/>
      <c r="H2975" s="125" t="str">
        <f>IF(F2975="","",VLOOKUP(F2975,'Índice de Preço  INCC-DI FGV'!$A$3:$D$158,4))</f>
        <v/>
      </c>
      <c r="I2975" s="135" t="str">
        <f>IF(F2975="","",($L$2/H2975)-1)</f>
        <v/>
      </c>
      <c r="J2975" s="21"/>
    </row>
    <row r="2976" spans="2:11" x14ac:dyDescent="0.25">
      <c r="B2976" s="7">
        <f>B2969+1</f>
        <v>425</v>
      </c>
      <c r="C2976" s="8" t="s">
        <v>794</v>
      </c>
      <c r="D2976" s="8"/>
      <c r="E2976" s="9" t="s">
        <v>130</v>
      </c>
      <c r="F2976" s="10"/>
      <c r="G2976" s="10">
        <f>IF(G2978="","Verificar",TRUNC(MEDIAN(G2978:G2981),2))</f>
        <v>7198.72</v>
      </c>
      <c r="H2976" s="123" t="str">
        <f>IF(F2976="","",VLOOKUP(F2976,'Índice de Preço  INCC-DI FGV'!$A$3:$D$158,4))</f>
        <v/>
      </c>
      <c r="I2976" s="133" t="str">
        <f>IF(F2976="","",($L$2/H2976)-1)</f>
        <v/>
      </c>
      <c r="J2976" s="11">
        <f>IF(J2978="","Verificar",TRUNC(MEDIAN(J2978:J2981),2))</f>
        <v>7362.64</v>
      </c>
      <c r="K2976" s="2">
        <f>COUNTA(C2978:C2982)</f>
        <v>2</v>
      </c>
    </row>
    <row r="2977" spans="2:11" x14ac:dyDescent="0.25">
      <c r="B2977" s="12" t="s">
        <v>10</v>
      </c>
      <c r="C2977" s="13" t="s">
        <v>11</v>
      </c>
      <c r="D2977" s="13" t="s">
        <v>12</v>
      </c>
      <c r="E2977" s="14" t="s">
        <v>13</v>
      </c>
      <c r="F2977" s="15" t="s">
        <v>14</v>
      </c>
      <c r="G2977" s="14" t="s">
        <v>7</v>
      </c>
      <c r="H2977" s="124"/>
      <c r="I2977" s="134"/>
      <c r="J2977" s="16"/>
    </row>
    <row r="2978" spans="2:11" x14ac:dyDescent="0.25">
      <c r="B2978" s="24" t="s">
        <v>912</v>
      </c>
      <c r="C2978" s="23" t="s">
        <v>789</v>
      </c>
      <c r="D2978" s="23">
        <v>5134929785</v>
      </c>
      <c r="E2978" s="25" t="s">
        <v>1121</v>
      </c>
      <c r="F2978" s="26">
        <v>44746</v>
      </c>
      <c r="G2978" s="101">
        <v>8389</v>
      </c>
      <c r="H2978" s="146">
        <f>IF(F2978="","",IF(F2978&gt;$L$3,"",VLOOKUP(F2978,'Índice de Preço  INCC-DI FGV'!$A$3:$D$158,4)))</f>
        <v>1043.76</v>
      </c>
      <c r="I2978" s="147">
        <f t="shared" ref="I2978:I2981" si="870">IF(F2978="","",IF(F2978&gt;$L$3,"",($L$2/H2978)-1))</f>
        <v>2.3146125546102736E-2</v>
      </c>
      <c r="J2978" s="148">
        <f t="shared" ref="J2978:J2981" si="871">IF(G2978="","",IF(F2978&gt;$L$3,G2978,G2978*(1+I2978)))</f>
        <v>8583.172847206255</v>
      </c>
    </row>
    <row r="2979" spans="2:11" x14ac:dyDescent="0.25">
      <c r="B2979" s="24" t="s">
        <v>1025</v>
      </c>
      <c r="C2979" s="23" t="s">
        <v>48</v>
      </c>
      <c r="D2979" s="23" t="s">
        <v>692</v>
      </c>
      <c r="E2979" s="25" t="s">
        <v>693</v>
      </c>
      <c r="F2979" s="26">
        <v>44798</v>
      </c>
      <c r="G2979" s="101">
        <v>6008.45</v>
      </c>
      <c r="H2979" s="146">
        <f>IF(F2979="","",IF(F2979&gt;$L$3,"",VLOOKUP(F2979,'Índice de Preço  INCC-DI FGV'!$A$3:$D$158,4)))</f>
        <v>1044.6790000000001</v>
      </c>
      <c r="I2979" s="147">
        <f t="shared" si="870"/>
        <v>2.2246067930914659E-2</v>
      </c>
      <c r="J2979" s="148">
        <f t="shared" si="871"/>
        <v>6142.1143868595036</v>
      </c>
    </row>
    <row r="2980" spans="2:11" x14ac:dyDescent="0.25">
      <c r="B2980" s="24"/>
      <c r="C2980" s="23"/>
      <c r="D2980" s="23"/>
      <c r="E2980" s="25"/>
      <c r="F2980" s="26"/>
      <c r="G2980" s="101"/>
      <c r="H2980" s="146" t="str">
        <f>IF(F2980="","",IF(F2980&gt;$L$3,"",VLOOKUP(F2980,'Índice de Preço  INCC-DI FGV'!$A$3:$D$158,4)))</f>
        <v/>
      </c>
      <c r="I2980" s="147" t="str">
        <f t="shared" si="870"/>
        <v/>
      </c>
      <c r="J2980" s="148" t="str">
        <f t="shared" si="871"/>
        <v/>
      </c>
    </row>
    <row r="2981" spans="2:11" x14ac:dyDescent="0.25">
      <c r="B2981" s="24"/>
      <c r="C2981" s="23"/>
      <c r="D2981" s="23"/>
      <c r="E2981" s="25"/>
      <c r="F2981" s="26"/>
      <c r="G2981" s="101"/>
      <c r="H2981" s="146" t="str">
        <f>IF(F2981="","",IF(F2981&gt;$L$3,"",VLOOKUP(F2981,'Índice de Preço  INCC-DI FGV'!$A$3:$D$158,4)))</f>
        <v/>
      </c>
      <c r="I2981" s="147" t="str">
        <f t="shared" si="870"/>
        <v/>
      </c>
      <c r="J2981" s="148" t="str">
        <f t="shared" si="871"/>
        <v/>
      </c>
    </row>
    <row r="2982" spans="2:11" x14ac:dyDescent="0.25">
      <c r="B2982" s="17" t="s">
        <v>22</v>
      </c>
      <c r="C2982" s="18"/>
      <c r="D2982" s="19"/>
      <c r="E2982" s="20"/>
      <c r="F2982" s="20"/>
      <c r="G2982" s="20"/>
      <c r="H2982" s="125" t="str">
        <f>IF(F2982="","",VLOOKUP(F2982,'Índice de Preço  INCC-DI FGV'!$A$3:$D$158,4))</f>
        <v/>
      </c>
      <c r="I2982" s="135" t="str">
        <f>IF(F2982="","",($L$2/H2982)-1)</f>
        <v/>
      </c>
      <c r="J2982" s="21"/>
    </row>
    <row r="2983" spans="2:11" ht="22.5" x14ac:dyDescent="0.25">
      <c r="B2983" s="7">
        <f>B2976+1</f>
        <v>426</v>
      </c>
      <c r="C2983" s="8" t="s">
        <v>795</v>
      </c>
      <c r="D2983" s="8"/>
      <c r="E2983" s="9" t="s">
        <v>130</v>
      </c>
      <c r="F2983" s="10"/>
      <c r="G2983" s="10">
        <f>IF(G2985="","Verificar",TRUNC(MEDIAN(G2985:G2988),2))</f>
        <v>145.49</v>
      </c>
      <c r="H2983" s="123" t="str">
        <f>IF(F2983="","",VLOOKUP(F2983,'Índice de Preço  INCC-DI FGV'!$A$3:$D$158,4))</f>
        <v/>
      </c>
      <c r="I2983" s="133" t="str">
        <f>IF(F2983="","",($L$2/H2983)-1)</f>
        <v/>
      </c>
      <c r="J2983" s="11">
        <f>IF(J2985="","Verificar",TRUNC(MEDIAN(J2985:J2988),2))</f>
        <v>147.87</v>
      </c>
      <c r="K2983" s="2">
        <f>COUNTA(C2985:C2989)</f>
        <v>3</v>
      </c>
    </row>
    <row r="2984" spans="2:11" x14ac:dyDescent="0.25">
      <c r="B2984" s="12" t="s">
        <v>10</v>
      </c>
      <c r="C2984" s="13" t="s">
        <v>11</v>
      </c>
      <c r="D2984" s="13" t="s">
        <v>12</v>
      </c>
      <c r="E2984" s="14" t="s">
        <v>13</v>
      </c>
      <c r="F2984" s="15" t="s">
        <v>14</v>
      </c>
      <c r="G2984" s="14" t="s">
        <v>7</v>
      </c>
      <c r="H2984" s="124"/>
      <c r="I2984" s="134"/>
      <c r="J2984" s="16"/>
    </row>
    <row r="2985" spans="2:11" x14ac:dyDescent="0.25">
      <c r="B2985" s="24" t="s">
        <v>1026</v>
      </c>
      <c r="C2985" s="23" t="s">
        <v>148</v>
      </c>
      <c r="D2985" s="23"/>
      <c r="E2985" s="25"/>
      <c r="F2985" s="26">
        <v>44883</v>
      </c>
      <c r="G2985" s="101">
        <f>117.59+(2*4.25)+10.57</f>
        <v>136.66</v>
      </c>
      <c r="H2985" s="146">
        <f>IF(F2985="","",IF(F2985&gt;$L$3,"",VLOOKUP(F2985,'Índice de Preço  INCC-DI FGV'!$A$3:$D$158,4)))</f>
        <v>1050.701</v>
      </c>
      <c r="I2985" s="147">
        <f t="shared" ref="I2985:I2988" si="872">IF(F2985="","",IF(F2985&gt;$L$3,"",($L$2/H2985)-1))</f>
        <v>1.6387154861373654E-2</v>
      </c>
      <c r="J2985" s="148">
        <f t="shared" ref="J2985:J2988" si="873">IF(G2985="","",IF(F2985&gt;$L$3,G2985,G2985*(1+I2985)))</f>
        <v>138.89946858335531</v>
      </c>
    </row>
    <row r="2986" spans="2:11" x14ac:dyDescent="0.25">
      <c r="B2986" s="24" t="s">
        <v>133</v>
      </c>
      <c r="C2986" s="23" t="s">
        <v>134</v>
      </c>
      <c r="D2986" s="23" t="s">
        <v>1020</v>
      </c>
      <c r="E2986" s="25" t="s">
        <v>1021</v>
      </c>
      <c r="F2986" s="26">
        <v>44883</v>
      </c>
      <c r="G2986" s="101">
        <f>4321/28</f>
        <v>154.32142857142858</v>
      </c>
      <c r="H2986" s="146">
        <f>IF(F2986="","",IF(F2986&gt;$L$3,"",VLOOKUP(F2986,'Índice de Preço  INCC-DI FGV'!$A$3:$D$158,4)))</f>
        <v>1050.701</v>
      </c>
      <c r="I2986" s="147">
        <f t="shared" si="872"/>
        <v>1.6387154861373654E-2</v>
      </c>
      <c r="J2986" s="148">
        <f t="shared" si="873"/>
        <v>156.850317719857</v>
      </c>
    </row>
    <row r="2987" spans="2:11" x14ac:dyDescent="0.25">
      <c r="B2987" s="24"/>
      <c r="C2987" s="23"/>
      <c r="D2987" s="23"/>
      <c r="E2987" s="25"/>
      <c r="F2987" s="26"/>
      <c r="G2987" s="101"/>
      <c r="H2987" s="146" t="str">
        <f>IF(F2987="","",IF(F2987&gt;$L$3,"",VLOOKUP(F2987,'Índice de Preço  INCC-DI FGV'!$A$3:$D$158,4)))</f>
        <v/>
      </c>
      <c r="I2987" s="147" t="str">
        <f t="shared" si="872"/>
        <v/>
      </c>
      <c r="J2987" s="148" t="str">
        <f t="shared" si="873"/>
        <v/>
      </c>
    </row>
    <row r="2988" spans="2:11" x14ac:dyDescent="0.25">
      <c r="B2988" s="24"/>
      <c r="C2988" s="23"/>
      <c r="D2988" s="23"/>
      <c r="E2988" s="25"/>
      <c r="F2988" s="26"/>
      <c r="G2988" s="101"/>
      <c r="H2988" s="146" t="str">
        <f>IF(F2988="","",IF(F2988&gt;$L$3,"",VLOOKUP(F2988,'Índice de Preço  INCC-DI FGV'!$A$3:$D$158,4)))</f>
        <v/>
      </c>
      <c r="I2988" s="147" t="str">
        <f t="shared" si="872"/>
        <v/>
      </c>
      <c r="J2988" s="148" t="str">
        <f t="shared" si="873"/>
        <v/>
      </c>
    </row>
    <row r="2989" spans="2:11" x14ac:dyDescent="0.25">
      <c r="B2989" s="17" t="s">
        <v>22</v>
      </c>
      <c r="C2989" s="145" t="s">
        <v>13837</v>
      </c>
      <c r="D2989" s="19"/>
      <c r="E2989" s="20"/>
      <c r="F2989" s="20"/>
      <c r="G2989" s="101"/>
      <c r="H2989" s="159" t="str">
        <f>IF(F2989="","",VLOOKUP(F2989,'Índice de Preço  INCC-DI FGV'!$A$3:$D$158,4))</f>
        <v/>
      </c>
      <c r="I2989" s="147" t="str">
        <f>IF(F2989="","",($L$2/H2989)-1)</f>
        <v/>
      </c>
      <c r="J2989" s="148"/>
    </row>
    <row r="2990" spans="2:11" ht="22.5" x14ac:dyDescent="0.25">
      <c r="B2990" s="7">
        <f>B2983+1</f>
        <v>427</v>
      </c>
      <c r="C2990" s="8" t="s">
        <v>796</v>
      </c>
      <c r="D2990" s="8"/>
      <c r="E2990" s="9" t="s">
        <v>130</v>
      </c>
      <c r="F2990" s="10"/>
      <c r="G2990" s="10">
        <f>IF(G2992="","Verificar",TRUNC(MEDIAN(G2992:G2995),2))</f>
        <v>2926.42</v>
      </c>
      <c r="H2990" s="123" t="str">
        <f>IF(F2990="","",VLOOKUP(F2990,'Índice de Preço  INCC-DI FGV'!$A$3:$D$158,4))</f>
        <v/>
      </c>
      <c r="I2990" s="133" t="str">
        <f>IF(F2990="","",($L$2/H2990)-1)</f>
        <v/>
      </c>
      <c r="J2990" s="11">
        <f>IF(J2992="","Verificar",TRUNC(MEDIAN(J2992:J2995),2))</f>
        <v>2970.06</v>
      </c>
      <c r="K2990" s="2">
        <f>COUNTA(C2992:C2996)</f>
        <v>2</v>
      </c>
    </row>
    <row r="2991" spans="2:11" x14ac:dyDescent="0.25">
      <c r="B2991" s="12" t="s">
        <v>10</v>
      </c>
      <c r="C2991" s="13" t="s">
        <v>11</v>
      </c>
      <c r="D2991" s="13" t="s">
        <v>12</v>
      </c>
      <c r="E2991" s="14" t="s">
        <v>13</v>
      </c>
      <c r="F2991" s="15" t="s">
        <v>14</v>
      </c>
      <c r="G2991" s="14" t="s">
        <v>7</v>
      </c>
      <c r="H2991" s="124"/>
      <c r="I2991" s="134"/>
      <c r="J2991" s="16"/>
    </row>
    <row r="2992" spans="2:11" x14ac:dyDescent="0.25">
      <c r="B2992" s="24" t="s">
        <v>614</v>
      </c>
      <c r="C2992" s="23" t="s">
        <v>615</v>
      </c>
      <c r="D2992" s="23" t="s">
        <v>616</v>
      </c>
      <c r="E2992" s="25" t="s">
        <v>617</v>
      </c>
      <c r="F2992" s="26">
        <v>44994</v>
      </c>
      <c r="G2992" s="101">
        <v>955.2</v>
      </c>
      <c r="H2992" s="146">
        <f>IF(F2992="","",IF(F2992&gt;$L$3,"",VLOOKUP(F2992,'Índice de Preço  INCC-DI FGV'!$A$3:$D$158,4)))</f>
        <v>1060.116</v>
      </c>
      <c r="I2992" s="147">
        <f t="shared" ref="I2992:I2995" si="874">IF(F2992="","",IF(F2992&gt;$L$3,"",($L$2/H2992)-1))</f>
        <v>7.3605152643674288E-3</v>
      </c>
      <c r="J2992" s="148">
        <f t="shared" ref="J2992:J2995" si="875">IF(G2992="","",IF(F2992&gt;$L$3,G2992,G2992*(1+I2992)))</f>
        <v>962.23076418052381</v>
      </c>
    </row>
    <row r="2993" spans="2:11" x14ac:dyDescent="0.25">
      <c r="B2993" s="24" t="s">
        <v>133</v>
      </c>
      <c r="C2993" s="23" t="s">
        <v>134</v>
      </c>
      <c r="D2993" s="23" t="s">
        <v>1020</v>
      </c>
      <c r="E2993" s="25" t="s">
        <v>1021</v>
      </c>
      <c r="F2993" s="26">
        <v>44883</v>
      </c>
      <c r="G2993" s="101">
        <v>4897.6400000000003</v>
      </c>
      <c r="H2993" s="146">
        <f>IF(F2993="","",IF(F2993&gt;$L$3,"",VLOOKUP(F2993,'Índice de Preço  INCC-DI FGV'!$A$3:$D$158,4)))</f>
        <v>1050.701</v>
      </c>
      <c r="I2993" s="147">
        <f t="shared" si="874"/>
        <v>1.6387154861373654E-2</v>
      </c>
      <c r="J2993" s="148">
        <f t="shared" si="875"/>
        <v>4977.8983851352586</v>
      </c>
    </row>
    <row r="2994" spans="2:11" x14ac:dyDescent="0.25">
      <c r="B2994" s="24"/>
      <c r="C2994" s="23"/>
      <c r="D2994" s="23"/>
      <c r="E2994" s="25"/>
      <c r="F2994" s="26"/>
      <c r="G2994" s="101"/>
      <c r="H2994" s="146" t="str">
        <f>IF(F2994="","",IF(F2994&gt;$L$3,"",VLOOKUP(F2994,'Índice de Preço  INCC-DI FGV'!$A$3:$D$158,4)))</f>
        <v/>
      </c>
      <c r="I2994" s="147" t="str">
        <f t="shared" si="874"/>
        <v/>
      </c>
      <c r="J2994" s="148" t="str">
        <f t="shared" si="875"/>
        <v/>
      </c>
    </row>
    <row r="2995" spans="2:11" x14ac:dyDescent="0.25">
      <c r="B2995" s="24"/>
      <c r="C2995" s="23"/>
      <c r="D2995" s="23"/>
      <c r="E2995" s="25"/>
      <c r="F2995" s="26"/>
      <c r="G2995" s="101"/>
      <c r="H2995" s="146" t="str">
        <f>IF(F2995="","",IF(F2995&gt;$L$3,"",VLOOKUP(F2995,'Índice de Preço  INCC-DI FGV'!$A$3:$D$158,4)))</f>
        <v/>
      </c>
      <c r="I2995" s="147" t="str">
        <f t="shared" si="874"/>
        <v/>
      </c>
      <c r="J2995" s="148" t="str">
        <f t="shared" si="875"/>
        <v/>
      </c>
    </row>
    <row r="2996" spans="2:11" x14ac:dyDescent="0.25">
      <c r="B2996" s="17" t="s">
        <v>22</v>
      </c>
      <c r="C2996" s="36"/>
      <c r="D2996" s="19"/>
      <c r="E2996" s="20"/>
      <c r="F2996" s="20"/>
      <c r="G2996" s="101"/>
      <c r="H2996" s="159" t="str">
        <f>IF(F2996="","",VLOOKUP(F2996,'Índice de Preço  INCC-DI FGV'!$A$3:$D$158,4))</f>
        <v/>
      </c>
      <c r="I2996" s="147" t="str">
        <f>IF(F2996="","",($L$2/H2996)-1)</f>
        <v/>
      </c>
      <c r="J2996" s="148"/>
    </row>
    <row r="2997" spans="2:11" ht="33.75" x14ac:dyDescent="0.25">
      <c r="B2997" s="7">
        <f>B2990+1</f>
        <v>428</v>
      </c>
      <c r="C2997" s="8" t="s">
        <v>797</v>
      </c>
      <c r="D2997" s="8"/>
      <c r="E2997" s="9" t="s">
        <v>130</v>
      </c>
      <c r="F2997" s="10"/>
      <c r="G2997" s="10">
        <f>IF(G2999="","Verificar",TRUNC(MEDIAN(G2999:G3002),2))</f>
        <v>1180.25</v>
      </c>
      <c r="H2997" s="123" t="str">
        <f>IF(F2997="","",VLOOKUP(F2997,'Índice de Preço  INCC-DI FGV'!$A$3:$D$158,4))</f>
        <v/>
      </c>
      <c r="I2997" s="133" t="str">
        <f>IF(F2997="","",($L$2/H2997)-1)</f>
        <v/>
      </c>
      <c r="J2997" s="11">
        <f>IF(J2999="","Verificar",TRUNC(MEDIAN(J2999:J3002),2))</f>
        <v>1323.13</v>
      </c>
      <c r="K2997" s="2">
        <f>COUNTA(C2999:C3003)</f>
        <v>1</v>
      </c>
    </row>
    <row r="2998" spans="2:11" x14ac:dyDescent="0.25">
      <c r="B2998" s="12" t="s">
        <v>10</v>
      </c>
      <c r="C2998" s="13" t="s">
        <v>11</v>
      </c>
      <c r="D2998" s="13" t="s">
        <v>12</v>
      </c>
      <c r="E2998" s="14" t="s">
        <v>13</v>
      </c>
      <c r="F2998" s="15" t="s">
        <v>14</v>
      </c>
      <c r="G2998" s="14" t="s">
        <v>7</v>
      </c>
      <c r="H2998" s="124"/>
      <c r="I2998" s="134"/>
      <c r="J2998" s="16"/>
    </row>
    <row r="2999" spans="2:11" x14ac:dyDescent="0.25">
      <c r="B2999" s="24" t="s">
        <v>798</v>
      </c>
      <c r="C2999" s="23" t="s">
        <v>799</v>
      </c>
      <c r="D2999" s="23" t="s">
        <v>800</v>
      </c>
      <c r="E2999" s="25" t="s">
        <v>801</v>
      </c>
      <c r="F2999" s="26">
        <v>44498</v>
      </c>
      <c r="G2999" s="101">
        <v>1180.25</v>
      </c>
      <c r="H2999" s="146">
        <f>IF(F2999="","",IF(F2999&gt;$L$3,"",VLOOKUP(F2999,'Índice de Preço  INCC-DI FGV'!$A$3:$D$158,4)))</f>
        <v>952.596</v>
      </c>
      <c r="I2999" s="147">
        <f t="shared" ref="I2999:I3002" si="876">IF(F2999="","",IF(F2999&gt;$L$3,"",($L$2/H2999)-1))</f>
        <v>0.12106181424234408</v>
      </c>
      <c r="J2999" s="148">
        <f t="shared" ref="J2999:J3002" si="877">IF(G2999="","",IF(F2999&gt;$L$3,G2999,G2999*(1+I2999)))</f>
        <v>1323.1332062595266</v>
      </c>
    </row>
    <row r="3000" spans="2:11" x14ac:dyDescent="0.25">
      <c r="B3000" s="24"/>
      <c r="C3000" s="23"/>
      <c r="D3000" s="23"/>
      <c r="E3000" s="25"/>
      <c r="F3000" s="26"/>
      <c r="G3000" s="101"/>
      <c r="H3000" s="146" t="str">
        <f>IF(F3000="","",IF(F3000&gt;$L$3,"",VLOOKUP(F3000,'Índice de Preço  INCC-DI FGV'!$A$3:$D$158,4)))</f>
        <v/>
      </c>
      <c r="I3000" s="147" t="str">
        <f t="shared" si="876"/>
        <v/>
      </c>
      <c r="J3000" s="148" t="str">
        <f t="shared" si="877"/>
        <v/>
      </c>
    </row>
    <row r="3001" spans="2:11" x14ac:dyDescent="0.25">
      <c r="B3001" s="24"/>
      <c r="C3001" s="23"/>
      <c r="D3001" s="23"/>
      <c r="E3001" s="25"/>
      <c r="F3001" s="26"/>
      <c r="G3001" s="101"/>
      <c r="H3001" s="146" t="str">
        <f>IF(F3001="","",IF(F3001&gt;$L$3,"",VLOOKUP(F3001,'Índice de Preço  INCC-DI FGV'!$A$3:$D$158,4)))</f>
        <v/>
      </c>
      <c r="I3001" s="147" t="str">
        <f t="shared" si="876"/>
        <v/>
      </c>
      <c r="J3001" s="148" t="str">
        <f t="shared" si="877"/>
        <v/>
      </c>
    </row>
    <row r="3002" spans="2:11" x14ac:dyDescent="0.25">
      <c r="B3002" s="24"/>
      <c r="C3002" s="23"/>
      <c r="D3002" s="23"/>
      <c r="E3002" s="25"/>
      <c r="F3002" s="26"/>
      <c r="G3002" s="101"/>
      <c r="H3002" s="146" t="str">
        <f>IF(F3002="","",IF(F3002&gt;$L$3,"",VLOOKUP(F3002,'Índice de Preço  INCC-DI FGV'!$A$3:$D$158,4)))</f>
        <v/>
      </c>
      <c r="I3002" s="147" t="str">
        <f t="shared" si="876"/>
        <v/>
      </c>
      <c r="J3002" s="148" t="str">
        <f t="shared" si="877"/>
        <v/>
      </c>
    </row>
    <row r="3003" spans="2:11" x14ac:dyDescent="0.25">
      <c r="B3003" s="17" t="s">
        <v>22</v>
      </c>
      <c r="C3003" s="18"/>
      <c r="D3003" s="19"/>
      <c r="E3003" s="20"/>
      <c r="F3003" s="20"/>
      <c r="G3003" s="20"/>
      <c r="H3003" s="125" t="str">
        <f>IF(F3003="","",VLOOKUP(F3003,'Índice de Preço  INCC-DI FGV'!$A$3:$D$158,4))</f>
        <v/>
      </c>
      <c r="I3003" s="135" t="str">
        <f>IF(F3003="","",($L$2/H3003)-1)</f>
        <v/>
      </c>
      <c r="J3003" s="21"/>
    </row>
    <row r="3004" spans="2:11" x14ac:dyDescent="0.25">
      <c r="B3004" s="29">
        <f>B2997+1</f>
        <v>429</v>
      </c>
      <c r="C3004" s="8" t="s">
        <v>802</v>
      </c>
      <c r="D3004" s="8"/>
      <c r="E3004" s="30" t="s">
        <v>130</v>
      </c>
      <c r="F3004" s="10"/>
      <c r="G3004" s="10">
        <f>IF(G3006="","Verificar",TRUNC(MEDIAN(G3006:G3009),2))</f>
        <v>356577.95</v>
      </c>
      <c r="H3004" s="123" t="str">
        <f>IF(F3004="","",VLOOKUP(F3004,'Índice de Preço  INCC-DI FGV'!$A$3:$D$158,4))</f>
        <v/>
      </c>
      <c r="I3004" s="133" t="str">
        <f>IF(F3004="","",($L$2/H3004)-1)</f>
        <v/>
      </c>
      <c r="J3004" s="11">
        <f>IF(J3006="","Verificar",TRUNC(MEDIAN(J3006:J3009),2))</f>
        <v>362421.24</v>
      </c>
      <c r="K3004" s="2">
        <f>COUNTA(C3006:C3010)</f>
        <v>3</v>
      </c>
    </row>
    <row r="3005" spans="2:11" x14ac:dyDescent="0.25">
      <c r="B3005" s="12" t="s">
        <v>10</v>
      </c>
      <c r="C3005" s="13" t="s">
        <v>11</v>
      </c>
      <c r="D3005" s="13" t="s">
        <v>12</v>
      </c>
      <c r="E3005" s="13" t="s">
        <v>13</v>
      </c>
      <c r="F3005" s="15" t="s">
        <v>14</v>
      </c>
      <c r="G3005" s="14" t="s">
        <v>7</v>
      </c>
      <c r="H3005" s="124"/>
      <c r="I3005" s="134"/>
      <c r="J3005" s="16"/>
    </row>
    <row r="3006" spans="2:11" x14ac:dyDescent="0.25">
      <c r="B3006" s="22" t="s">
        <v>922</v>
      </c>
      <c r="C3006" s="23" t="s">
        <v>803</v>
      </c>
      <c r="D3006" s="23" t="s">
        <v>804</v>
      </c>
      <c r="E3006" s="32" t="s">
        <v>805</v>
      </c>
      <c r="F3006" s="26">
        <v>44883</v>
      </c>
      <c r="G3006" s="101">
        <f>1069733.85/3</f>
        <v>356577.95</v>
      </c>
      <c r="H3006" s="146">
        <f>IF(F3006="","",IF(F3006&gt;$L$3,"",VLOOKUP(F3006,'Índice de Preço  INCC-DI FGV'!$A$3:$D$158,4)))</f>
        <v>1050.701</v>
      </c>
      <c r="I3006" s="147">
        <f t="shared" ref="I3006:I3009" si="878">IF(F3006="","",IF(F3006&gt;$L$3,"",($L$2/H3006)-1))</f>
        <v>1.6387154861373654E-2</v>
      </c>
      <c r="J3006" s="148">
        <f t="shared" ref="J3006:J3009" si="879">IF(G3006="","",IF(F3006&gt;$L$3,G3006,G3006*(1+I3006)))</f>
        <v>362421.24808680115</v>
      </c>
    </row>
    <row r="3007" spans="2:11" x14ac:dyDescent="0.25">
      <c r="B3007" s="24" t="s">
        <v>13797</v>
      </c>
      <c r="C3007" s="23" t="s">
        <v>13795</v>
      </c>
      <c r="D3007" s="23" t="s">
        <v>13796</v>
      </c>
      <c r="E3007" s="32"/>
      <c r="F3007" s="26">
        <v>44883</v>
      </c>
      <c r="G3007" s="101">
        <v>255000</v>
      </c>
      <c r="H3007" s="146">
        <f>IF(F3007="","",IF(F3007&gt;$L$3,"",VLOOKUP(F3007,'Índice de Preço  INCC-DI FGV'!$A$3:$D$158,4)))</f>
        <v>1050.701</v>
      </c>
      <c r="I3007" s="147">
        <f t="shared" si="878"/>
        <v>1.6387154861373654E-2</v>
      </c>
      <c r="J3007" s="148">
        <f t="shared" si="879"/>
        <v>259178.72448965028</v>
      </c>
    </row>
    <row r="3008" spans="2:11" x14ac:dyDescent="0.25">
      <c r="B3008" s="24" t="s">
        <v>1126</v>
      </c>
      <c r="C3008" s="23" t="s">
        <v>1127</v>
      </c>
      <c r="D3008" s="23" t="s">
        <v>1128</v>
      </c>
      <c r="E3008" s="32" t="s">
        <v>72</v>
      </c>
      <c r="F3008" s="26">
        <v>44903</v>
      </c>
      <c r="G3008" s="101">
        <v>477799.53</v>
      </c>
      <c r="H3008" s="146">
        <f>IF(F3008="","",IF(F3008&gt;$L$3,"",VLOOKUP(F3008,'Índice de Preço  INCC-DI FGV'!$A$3:$D$158,4)))</f>
        <v>1051.6320000000001</v>
      </c>
      <c r="I3008" s="147">
        <f t="shared" si="878"/>
        <v>1.5487356794011697E-2</v>
      </c>
      <c r="J3008" s="148">
        <f t="shared" si="879"/>
        <v>485199.38179712114</v>
      </c>
    </row>
    <row r="3009" spans="1:11" x14ac:dyDescent="0.25">
      <c r="B3009" s="24"/>
      <c r="C3009" s="23"/>
      <c r="D3009" s="23"/>
      <c r="E3009" s="32"/>
      <c r="F3009" s="26"/>
      <c r="G3009" s="101"/>
      <c r="H3009" s="146" t="str">
        <f>IF(F3009="","",IF(F3009&gt;$L$3,"",VLOOKUP(F3009,'Índice de Preço  INCC-DI FGV'!$A$3:$D$158,4)))</f>
        <v/>
      </c>
      <c r="I3009" s="147" t="str">
        <f t="shared" si="878"/>
        <v/>
      </c>
      <c r="J3009" s="148" t="str">
        <f t="shared" si="879"/>
        <v/>
      </c>
    </row>
    <row r="3010" spans="1:11" x14ac:dyDescent="0.25">
      <c r="B3010" s="17" t="s">
        <v>22</v>
      </c>
      <c r="C3010" s="18"/>
      <c r="D3010" s="19"/>
      <c r="E3010" s="19"/>
      <c r="F3010" s="20"/>
      <c r="G3010" s="20"/>
      <c r="H3010" s="125" t="str">
        <f>IF(F3010="","",VLOOKUP(F3010,'Índice de Preço  INCC-DI FGV'!$A$3:$D$158,4))</f>
        <v/>
      </c>
      <c r="I3010" s="135" t="str">
        <f t="shared" ref="I3010:I3011" si="880">IF(F3010="","",($L$2/H3010)-1)</f>
        <v/>
      </c>
      <c r="J3010" s="21"/>
    </row>
    <row r="3011" spans="1:11" x14ac:dyDescent="0.25">
      <c r="B3011" s="29">
        <f>B3004+1</f>
        <v>430</v>
      </c>
      <c r="C3011" s="8" t="s">
        <v>806</v>
      </c>
      <c r="D3011" s="8"/>
      <c r="E3011" s="30" t="s">
        <v>130</v>
      </c>
      <c r="F3011" s="10"/>
      <c r="G3011" s="10">
        <f>IF(G3013="","Verificar",TRUNC(MEDIAN(G3013:G3016),2))</f>
        <v>1864.85</v>
      </c>
      <c r="H3011" s="123" t="str">
        <f>IF(F3011="","",VLOOKUP(F3011,'Índice de Preço  INCC-DI FGV'!$A$3:$D$158,4))</f>
        <v/>
      </c>
      <c r="I3011" s="133" t="str">
        <f t="shared" si="880"/>
        <v/>
      </c>
      <c r="J3011" s="11">
        <f>IF(J3013="","Verificar",TRUNC(MEDIAN(J3013:J3016),2))</f>
        <v>2335.23</v>
      </c>
      <c r="K3011" s="2">
        <f>COUNTA(C3013:C3017)</f>
        <v>1</v>
      </c>
    </row>
    <row r="3012" spans="1:11" x14ac:dyDescent="0.25">
      <c r="B3012" s="12" t="s">
        <v>10</v>
      </c>
      <c r="C3012" s="13" t="s">
        <v>11</v>
      </c>
      <c r="D3012" s="13" t="s">
        <v>12</v>
      </c>
      <c r="E3012" s="13" t="s">
        <v>13</v>
      </c>
      <c r="F3012" s="15" t="s">
        <v>14</v>
      </c>
      <c r="G3012" s="14" t="s">
        <v>7</v>
      </c>
      <c r="H3012" s="124"/>
      <c r="I3012" s="134"/>
      <c r="J3012" s="16"/>
    </row>
    <row r="3013" spans="1:11" ht="90" x14ac:dyDescent="0.25">
      <c r="B3013" s="22" t="s">
        <v>807</v>
      </c>
      <c r="C3013" s="23" t="s">
        <v>808</v>
      </c>
      <c r="D3013" s="23" t="s">
        <v>809</v>
      </c>
      <c r="E3013" s="32" t="s">
        <v>810</v>
      </c>
      <c r="F3013" s="26">
        <v>44201</v>
      </c>
      <c r="G3013" s="101">
        <v>1864.85</v>
      </c>
      <c r="H3013" s="146">
        <f>IF(F3013="","",IF(F3013&gt;$L$3,"",VLOOKUP(F3013,'Índice de Preço  INCC-DI FGV'!$A$3:$D$158,4)))</f>
        <v>852.80899999999997</v>
      </c>
      <c r="I3013" s="147">
        <f t="shared" ref="I3013:I3016" si="881">IF(F3013="","",IF(F3013&gt;$L$3,"",($L$2/H3013)-1))</f>
        <v>0.25223701907461127</v>
      </c>
      <c r="J3013" s="148">
        <f t="shared" ref="J3013:J3016" si="882">IF(G3013="","",IF(F3013&gt;$L$3,G3013,G3013*(1+I3013)))</f>
        <v>2335.2342050212887</v>
      </c>
    </row>
    <row r="3014" spans="1:11" x14ac:dyDescent="0.25">
      <c r="B3014" s="24"/>
      <c r="C3014" s="23"/>
      <c r="D3014" s="23"/>
      <c r="E3014" s="32"/>
      <c r="F3014" s="26"/>
      <c r="G3014" s="101"/>
      <c r="H3014" s="146" t="str">
        <f>IF(F3014="","",IF(F3014&gt;$L$3,"",VLOOKUP(F3014,'Índice de Preço  INCC-DI FGV'!$A$3:$D$158,4)))</f>
        <v/>
      </c>
      <c r="I3014" s="147" t="str">
        <f t="shared" si="881"/>
        <v/>
      </c>
      <c r="J3014" s="148" t="str">
        <f t="shared" si="882"/>
        <v/>
      </c>
    </row>
    <row r="3015" spans="1:11" x14ac:dyDescent="0.25">
      <c r="B3015" s="24"/>
      <c r="C3015" s="23"/>
      <c r="D3015" s="23"/>
      <c r="E3015" s="32"/>
      <c r="F3015" s="26"/>
      <c r="G3015" s="101"/>
      <c r="H3015" s="146" t="str">
        <f>IF(F3015="","",IF(F3015&gt;$L$3,"",VLOOKUP(F3015,'Índice de Preço  INCC-DI FGV'!$A$3:$D$158,4)))</f>
        <v/>
      </c>
      <c r="I3015" s="147" t="str">
        <f t="shared" si="881"/>
        <v/>
      </c>
      <c r="J3015" s="148" t="str">
        <f t="shared" si="882"/>
        <v/>
      </c>
    </row>
    <row r="3016" spans="1:11" x14ac:dyDescent="0.25">
      <c r="B3016" s="24"/>
      <c r="C3016" s="23"/>
      <c r="D3016" s="23"/>
      <c r="E3016" s="32"/>
      <c r="F3016" s="26"/>
      <c r="G3016" s="101"/>
      <c r="H3016" s="146" t="str">
        <f>IF(F3016="","",IF(F3016&gt;$L$3,"",VLOOKUP(F3016,'Índice de Preço  INCC-DI FGV'!$A$3:$D$158,4)))</f>
        <v/>
      </c>
      <c r="I3016" s="147" t="str">
        <f t="shared" si="881"/>
        <v/>
      </c>
      <c r="J3016" s="148" t="str">
        <f t="shared" si="882"/>
        <v/>
      </c>
    </row>
    <row r="3017" spans="1:11" x14ac:dyDescent="0.25">
      <c r="B3017" s="17" t="s">
        <v>22</v>
      </c>
      <c r="C3017" s="18"/>
      <c r="D3017" s="19"/>
      <c r="E3017" s="19"/>
      <c r="F3017" s="20"/>
      <c r="G3017" s="20"/>
      <c r="H3017" s="125" t="str">
        <f>IF(F3017="","",VLOOKUP(F3017,'Índice de Preço  INCC-DI FGV'!$A$3:$D$158,4))</f>
        <v/>
      </c>
      <c r="I3017" s="135" t="str">
        <f>IF(F3017="","",($L$2/H3017)-1)</f>
        <v/>
      </c>
      <c r="J3017" s="21"/>
    </row>
    <row r="3018" spans="1:11" ht="22.5" x14ac:dyDescent="0.25">
      <c r="A3018" s="2" t="s">
        <v>13871</v>
      </c>
      <c r="B3018" s="29">
        <f>B3011+1</f>
        <v>431</v>
      </c>
      <c r="C3018" s="8" t="s">
        <v>811</v>
      </c>
      <c r="D3018" s="8"/>
      <c r="E3018" s="30" t="s">
        <v>130</v>
      </c>
      <c r="F3018" s="10"/>
      <c r="G3018" s="10">
        <f>IF(G3020="","Verificar",TRUNC(MEDIAN(G3020:G3023),2))</f>
        <v>38130</v>
      </c>
      <c r="H3018" s="123" t="str">
        <f>IF(F3018="","",VLOOKUP(F3018,'Índice de Preço  INCC-DI FGV'!$A$3:$D$158,4))</f>
        <v/>
      </c>
      <c r="I3018" s="133" t="str">
        <f>IF(F3018="","",($L$2/H3018)-1)</f>
        <v/>
      </c>
      <c r="J3018" s="11">
        <f>IF(J3020="","Verificar",TRUNC(MEDIAN(J3020:J3023),2))</f>
        <v>46083.91</v>
      </c>
      <c r="K3018" s="2">
        <f>COUNTA(C3020:C3024)</f>
        <v>2</v>
      </c>
    </row>
    <row r="3019" spans="1:11" x14ac:dyDescent="0.25">
      <c r="A3019" s="2" t="s">
        <v>13871</v>
      </c>
      <c r="B3019" s="12" t="s">
        <v>10</v>
      </c>
      <c r="C3019" s="13" t="s">
        <v>11</v>
      </c>
      <c r="D3019" s="13" t="s">
        <v>12</v>
      </c>
      <c r="E3019" s="13" t="s">
        <v>13</v>
      </c>
      <c r="F3019" s="15" t="s">
        <v>14</v>
      </c>
      <c r="G3019" s="14" t="s">
        <v>7</v>
      </c>
      <c r="H3019" s="124"/>
      <c r="I3019" s="134"/>
      <c r="J3019" s="16"/>
    </row>
    <row r="3020" spans="1:11" x14ac:dyDescent="0.25">
      <c r="A3020" s="2" t="s">
        <v>13871</v>
      </c>
      <c r="B3020" s="24" t="s">
        <v>945</v>
      </c>
      <c r="C3020" s="23" t="s">
        <v>946</v>
      </c>
      <c r="D3020" s="23" t="s">
        <v>947</v>
      </c>
      <c r="E3020" s="32" t="s">
        <v>75</v>
      </c>
      <c r="F3020" s="26">
        <v>44795</v>
      </c>
      <c r="G3020" s="101">
        <v>42560</v>
      </c>
      <c r="H3020" s="146">
        <f>IF(F3020="","",IF(F3020&gt;$L$3,"",VLOOKUP(F3020,'Índice de Preço  INCC-DI FGV'!$A$3:$D$158,4)))</f>
        <v>1044.6790000000001</v>
      </c>
      <c r="I3020" s="147">
        <f t="shared" ref="I3020:I3023" si="883">IF(F3020="","",IF(F3020&gt;$L$3,"",($L$2/H3020)-1))</f>
        <v>2.2246067930914659E-2</v>
      </c>
      <c r="J3020" s="148">
        <f t="shared" ref="J3020:J3023" si="884">IF(G3020="","",IF(F3020&gt;$L$3,G3020,G3020*(1+I3020)))</f>
        <v>43506.792651139731</v>
      </c>
    </row>
    <row r="3021" spans="1:11" ht="45" x14ac:dyDescent="0.25">
      <c r="A3021" s="2" t="s">
        <v>13871</v>
      </c>
      <c r="B3021" s="22" t="s">
        <v>13872</v>
      </c>
      <c r="C3021" s="23" t="s">
        <v>13873</v>
      </c>
      <c r="D3021" s="23"/>
      <c r="E3021" s="32" t="s">
        <v>13874</v>
      </c>
      <c r="F3021" s="26">
        <v>43326</v>
      </c>
      <c r="G3021" s="148">
        <v>33700</v>
      </c>
      <c r="H3021" s="146">
        <f>IF(F3021="","",IF(F3021&gt;$L$3,"",VLOOKUP(F3021,'Índice de Preço  INCC-DI FGV'!$A$3:$D$158,4)))</f>
        <v>739.58299999999997</v>
      </c>
      <c r="I3021" s="147">
        <f t="shared" si="883"/>
        <v>0.44394746769463356</v>
      </c>
      <c r="J3021" s="148">
        <f t="shared" si="884"/>
        <v>48661.029661309149</v>
      </c>
    </row>
    <row r="3022" spans="1:11" x14ac:dyDescent="0.25">
      <c r="A3022" s="2" t="s">
        <v>13871</v>
      </c>
      <c r="B3022" s="24"/>
      <c r="C3022" s="23"/>
      <c r="D3022" s="23"/>
      <c r="E3022" s="32"/>
      <c r="F3022" s="26"/>
      <c r="G3022" s="101"/>
      <c r="H3022" s="146" t="str">
        <f>IF(F3022="","",IF(F3022&gt;$L$3,"",VLOOKUP(F3022,'Índice de Preço  INCC-DI FGV'!$A$3:$D$158,4)))</f>
        <v/>
      </c>
      <c r="I3022" s="147" t="str">
        <f t="shared" si="883"/>
        <v/>
      </c>
      <c r="J3022" s="148" t="str">
        <f t="shared" si="884"/>
        <v/>
      </c>
    </row>
    <row r="3023" spans="1:11" x14ac:dyDescent="0.25">
      <c r="A3023" s="2" t="s">
        <v>13871</v>
      </c>
      <c r="B3023" s="24"/>
      <c r="C3023" s="23"/>
      <c r="D3023" s="23"/>
      <c r="E3023" s="32"/>
      <c r="F3023" s="26"/>
      <c r="G3023" s="101"/>
      <c r="H3023" s="146" t="str">
        <f>IF(F3023="","",IF(F3023&gt;$L$3,"",VLOOKUP(F3023,'Índice de Preço  INCC-DI FGV'!$A$3:$D$158,4)))</f>
        <v/>
      </c>
      <c r="I3023" s="147" t="str">
        <f t="shared" si="883"/>
        <v/>
      </c>
      <c r="J3023" s="148" t="str">
        <f t="shared" si="884"/>
        <v/>
      </c>
    </row>
    <row r="3024" spans="1:11" x14ac:dyDescent="0.25">
      <c r="A3024" s="2" t="s">
        <v>13871</v>
      </c>
      <c r="B3024" s="17" t="s">
        <v>22</v>
      </c>
      <c r="C3024" s="18"/>
      <c r="D3024" s="19"/>
      <c r="E3024" s="19"/>
      <c r="F3024" s="20"/>
      <c r="G3024" s="20"/>
      <c r="H3024" s="125" t="str">
        <f>IF(F3024="","",VLOOKUP(F3024,'Índice de Preço  INCC-DI FGV'!$A$3:$D$158,4))</f>
        <v/>
      </c>
      <c r="I3024" s="135" t="str">
        <f>IF(F3024="","",($L$2/H3024)-1)</f>
        <v/>
      </c>
      <c r="J3024" s="21"/>
    </row>
    <row r="3025" spans="2:11" ht="22.5" x14ac:dyDescent="0.25">
      <c r="B3025" s="29">
        <f>B3018+1</f>
        <v>432</v>
      </c>
      <c r="C3025" s="8" t="s">
        <v>812</v>
      </c>
      <c r="D3025" s="8"/>
      <c r="E3025" s="30" t="s">
        <v>130</v>
      </c>
      <c r="F3025" s="10"/>
      <c r="G3025" s="10">
        <f>IF(G3027="","Verificar",TRUNC(MEDIAN(G3027:G3030),2))</f>
        <v>15629.18</v>
      </c>
      <c r="H3025" s="123" t="str">
        <f>IF(F3025="","",VLOOKUP(F3025,'Índice de Preço  INCC-DI FGV'!$A$3:$D$158,4))</f>
        <v/>
      </c>
      <c r="I3025" s="133" t="str">
        <f>IF(F3025="","",($L$2/H3025)-1)</f>
        <v/>
      </c>
      <c r="J3025" s="11">
        <f>IF(J3027="","Verificar",TRUNC(MEDIAN(J3027:J3030),2))</f>
        <v>15842.98</v>
      </c>
      <c r="K3025" s="2">
        <f>COUNTA(C3027:C3031)</f>
        <v>2</v>
      </c>
    </row>
    <row r="3026" spans="2:11" x14ac:dyDescent="0.25">
      <c r="B3026" s="12" t="s">
        <v>10</v>
      </c>
      <c r="C3026" s="13" t="s">
        <v>11</v>
      </c>
      <c r="D3026" s="13" t="s">
        <v>12</v>
      </c>
      <c r="E3026" s="13" t="s">
        <v>13</v>
      </c>
      <c r="F3026" s="15" t="s">
        <v>14</v>
      </c>
      <c r="G3026" s="14" t="s">
        <v>7</v>
      </c>
      <c r="H3026" s="124"/>
      <c r="I3026" s="134"/>
      <c r="J3026" s="16"/>
    </row>
    <row r="3027" spans="2:11" x14ac:dyDescent="0.25">
      <c r="B3027" s="24" t="s">
        <v>614</v>
      </c>
      <c r="C3027" s="23" t="s">
        <v>615</v>
      </c>
      <c r="D3027" s="23" t="s">
        <v>616</v>
      </c>
      <c r="E3027" s="25" t="s">
        <v>617</v>
      </c>
      <c r="F3027" s="26">
        <v>44994</v>
      </c>
      <c r="G3027" s="101">
        <v>17988.36</v>
      </c>
      <c r="H3027" s="146">
        <f>IF(F3027="","",IF(F3027&gt;$L$3,"",VLOOKUP(F3027,'Índice de Preço  INCC-DI FGV'!$A$3:$D$158,4)))</f>
        <v>1060.116</v>
      </c>
      <c r="I3027" s="147">
        <f t="shared" ref="I3027:I3030" si="885">IF(F3027="","",IF(F3027&gt;$L$3,"",($L$2/H3027)-1))</f>
        <v>7.3605152643674288E-3</v>
      </c>
      <c r="J3027" s="148">
        <f t="shared" ref="J3027:J3030" si="886">IF(G3027="","",IF(F3027&gt;$L$3,G3027,G3027*(1+I3027)))</f>
        <v>18120.763598360936</v>
      </c>
    </row>
    <row r="3028" spans="2:11" x14ac:dyDescent="0.25">
      <c r="B3028" s="24" t="s">
        <v>945</v>
      </c>
      <c r="C3028" s="23" t="s">
        <v>946</v>
      </c>
      <c r="D3028" s="23" t="s">
        <v>947</v>
      </c>
      <c r="E3028" s="32" t="s">
        <v>75</v>
      </c>
      <c r="F3028" s="26">
        <v>44795</v>
      </c>
      <c r="G3028" s="101">
        <v>13270</v>
      </c>
      <c r="H3028" s="146">
        <f>IF(F3028="","",IF(F3028&gt;$L$3,"",VLOOKUP(F3028,'Índice de Preço  INCC-DI FGV'!$A$3:$D$158,4)))</f>
        <v>1044.6790000000001</v>
      </c>
      <c r="I3028" s="147">
        <f t="shared" si="885"/>
        <v>2.2246067930914659E-2</v>
      </c>
      <c r="J3028" s="148">
        <f t="shared" si="886"/>
        <v>13565.205321443238</v>
      </c>
    </row>
    <row r="3029" spans="2:11" x14ac:dyDescent="0.25">
      <c r="B3029" s="24"/>
      <c r="C3029" s="23"/>
      <c r="D3029" s="23"/>
      <c r="E3029" s="32"/>
      <c r="F3029" s="26"/>
      <c r="G3029" s="101"/>
      <c r="H3029" s="146" t="str">
        <f>IF(F3029="","",IF(F3029&gt;$L$3,"",VLOOKUP(F3029,'Índice de Preço  INCC-DI FGV'!$A$3:$D$158,4)))</f>
        <v/>
      </c>
      <c r="I3029" s="147" t="str">
        <f t="shared" si="885"/>
        <v/>
      </c>
      <c r="J3029" s="148" t="str">
        <f t="shared" si="886"/>
        <v/>
      </c>
    </row>
    <row r="3030" spans="2:11" x14ac:dyDescent="0.25">
      <c r="B3030" s="24"/>
      <c r="C3030" s="23"/>
      <c r="D3030" s="23"/>
      <c r="E3030" s="32"/>
      <c r="F3030" s="26"/>
      <c r="G3030" s="101"/>
      <c r="H3030" s="146" t="str">
        <f>IF(F3030="","",IF(F3030&gt;$L$3,"",VLOOKUP(F3030,'Índice de Preço  INCC-DI FGV'!$A$3:$D$158,4)))</f>
        <v/>
      </c>
      <c r="I3030" s="147" t="str">
        <f t="shared" si="885"/>
        <v/>
      </c>
      <c r="J3030" s="148" t="str">
        <f t="shared" si="886"/>
        <v/>
      </c>
    </row>
    <row r="3031" spans="2:11" x14ac:dyDescent="0.25">
      <c r="B3031" s="17" t="s">
        <v>22</v>
      </c>
      <c r="C3031" s="18"/>
      <c r="D3031" s="19"/>
      <c r="E3031" s="19"/>
      <c r="F3031" s="20"/>
      <c r="G3031" s="20"/>
      <c r="H3031" s="125" t="str">
        <f>IF(F3031="","",VLOOKUP(F3031,'Índice de Preço  INCC-DI FGV'!$A$3:$D$158,4))</f>
        <v/>
      </c>
      <c r="I3031" s="135" t="str">
        <f>IF(F3031="","",($L$2/H3031)-1)</f>
        <v/>
      </c>
      <c r="J3031" s="21"/>
    </row>
    <row r="3032" spans="2:11" x14ac:dyDescent="0.25">
      <c r="B3032" s="7">
        <f>B3025+1</f>
        <v>433</v>
      </c>
      <c r="C3032" s="8" t="s">
        <v>813</v>
      </c>
      <c r="D3032" s="8"/>
      <c r="E3032" s="30" t="s">
        <v>130</v>
      </c>
      <c r="F3032" s="10"/>
      <c r="G3032" s="10">
        <f>IF(G3034="","Verificar",TRUNC(MEDIAN(G3034:G3037),2))</f>
        <v>5133.72</v>
      </c>
      <c r="H3032" s="123" t="str">
        <f>IF(F3032="","",VLOOKUP(F3032,'Índice de Preço  INCC-DI FGV'!$A$3:$D$158,4))</f>
        <v/>
      </c>
      <c r="I3032" s="133" t="str">
        <f>IF(F3032="","",($L$2/H3032)-1)</f>
        <v/>
      </c>
      <c r="J3032" s="11">
        <f>IF(J3034="","Verificar",TRUNC(MEDIAN(J3034:J3037),2))</f>
        <v>5249.84</v>
      </c>
      <c r="K3032" s="2">
        <f>COUNTA(C3034:C3038)</f>
        <v>2</v>
      </c>
    </row>
    <row r="3033" spans="2:11" x14ac:dyDescent="0.25">
      <c r="B3033" s="12" t="s">
        <v>10</v>
      </c>
      <c r="C3033" s="13" t="s">
        <v>11</v>
      </c>
      <c r="D3033" s="13" t="s">
        <v>12</v>
      </c>
      <c r="E3033" s="13" t="s">
        <v>13</v>
      </c>
      <c r="F3033" s="15" t="s">
        <v>14</v>
      </c>
      <c r="G3033" s="14" t="s">
        <v>7</v>
      </c>
      <c r="H3033" s="124"/>
      <c r="I3033" s="134"/>
      <c r="J3033" s="16"/>
    </row>
    <row r="3034" spans="2:11" x14ac:dyDescent="0.25">
      <c r="B3034" s="24" t="s">
        <v>912</v>
      </c>
      <c r="C3034" s="23" t="s">
        <v>789</v>
      </c>
      <c r="D3034" s="23">
        <v>5134929785</v>
      </c>
      <c r="E3034" s="25" t="s">
        <v>1121</v>
      </c>
      <c r="F3034" s="26">
        <v>44746</v>
      </c>
      <c r="G3034" s="101">
        <v>4259</v>
      </c>
      <c r="H3034" s="146">
        <f>IF(F3034="","",IF(F3034&gt;$L$3,"",VLOOKUP(F3034,'Índice de Preço  INCC-DI FGV'!$A$3:$D$158,4)))</f>
        <v>1043.76</v>
      </c>
      <c r="I3034" s="147">
        <f t="shared" ref="I3034:I3037" si="887">IF(F3034="","",IF(F3034&gt;$L$3,"",($L$2/H3034)-1))</f>
        <v>2.3146125546102736E-2</v>
      </c>
      <c r="J3034" s="148">
        <f t="shared" ref="J3034:J3037" si="888">IF(G3034="","",IF(F3034&gt;$L$3,G3034,G3034*(1+I3034)))</f>
        <v>4357.5793487008514</v>
      </c>
    </row>
    <row r="3035" spans="2:11" x14ac:dyDescent="0.25">
      <c r="B3035" s="24" t="s">
        <v>1025</v>
      </c>
      <c r="C3035" s="23" t="s">
        <v>48</v>
      </c>
      <c r="D3035" s="23" t="s">
        <v>692</v>
      </c>
      <c r="E3035" s="25" t="s">
        <v>693</v>
      </c>
      <c r="F3035" s="26">
        <v>44798</v>
      </c>
      <c r="G3035" s="101">
        <v>6008.45</v>
      </c>
      <c r="H3035" s="146">
        <f>IF(F3035="","",IF(F3035&gt;$L$3,"",VLOOKUP(F3035,'Índice de Preço  INCC-DI FGV'!$A$3:$D$158,4)))</f>
        <v>1044.6790000000001</v>
      </c>
      <c r="I3035" s="147">
        <f t="shared" si="887"/>
        <v>2.2246067930914659E-2</v>
      </c>
      <c r="J3035" s="148">
        <f t="shared" si="888"/>
        <v>6142.1143868595036</v>
      </c>
    </row>
    <row r="3036" spans="2:11" x14ac:dyDescent="0.25">
      <c r="B3036" s="24"/>
      <c r="C3036" s="23"/>
      <c r="D3036" s="23"/>
      <c r="E3036" s="32"/>
      <c r="F3036" s="26"/>
      <c r="G3036" s="101"/>
      <c r="H3036" s="146" t="str">
        <f>IF(F3036="","",IF(F3036&gt;$L$3,"",VLOOKUP(F3036,'Índice de Preço  INCC-DI FGV'!$A$3:$D$158,4)))</f>
        <v/>
      </c>
      <c r="I3036" s="147" t="str">
        <f t="shared" si="887"/>
        <v/>
      </c>
      <c r="J3036" s="148" t="str">
        <f t="shared" si="888"/>
        <v/>
      </c>
    </row>
    <row r="3037" spans="2:11" x14ac:dyDescent="0.25">
      <c r="B3037" s="24"/>
      <c r="C3037" s="23"/>
      <c r="D3037" s="23"/>
      <c r="E3037" s="32"/>
      <c r="F3037" s="26"/>
      <c r="G3037" s="101"/>
      <c r="H3037" s="146" t="str">
        <f>IF(F3037="","",IF(F3037&gt;$L$3,"",VLOOKUP(F3037,'Índice de Preço  INCC-DI FGV'!$A$3:$D$158,4)))</f>
        <v/>
      </c>
      <c r="I3037" s="147" t="str">
        <f t="shared" si="887"/>
        <v/>
      </c>
      <c r="J3037" s="148" t="str">
        <f t="shared" si="888"/>
        <v/>
      </c>
    </row>
    <row r="3038" spans="2:11" x14ac:dyDescent="0.25">
      <c r="B3038" s="17" t="s">
        <v>22</v>
      </c>
      <c r="C3038" s="18"/>
      <c r="D3038" s="19"/>
      <c r="E3038" s="19"/>
      <c r="F3038" s="20"/>
      <c r="G3038" s="20"/>
      <c r="H3038" s="125" t="str">
        <f>IF(F3038="","",VLOOKUP(F3038,'Índice de Preço  INCC-DI FGV'!$A$3:$D$158,4))</f>
        <v/>
      </c>
      <c r="I3038" s="135" t="str">
        <f>IF(F3038="","",($L$2/H3038)-1)</f>
        <v/>
      </c>
      <c r="J3038" s="21"/>
    </row>
    <row r="3039" spans="2:11" x14ac:dyDescent="0.25">
      <c r="B3039" s="29">
        <f>B3032+1</f>
        <v>434</v>
      </c>
      <c r="C3039" s="8" t="s">
        <v>814</v>
      </c>
      <c r="D3039" s="8"/>
      <c r="E3039" s="30" t="s">
        <v>130</v>
      </c>
      <c r="F3039" s="10"/>
      <c r="G3039" s="10">
        <f>IF(G3041="","Verificar",TRUNC(MEDIAN(G3041:G3044),2))</f>
        <v>16.899999999999999</v>
      </c>
      <c r="H3039" s="123" t="str">
        <f>IF(F3039="","",VLOOKUP(F3039,'Índice de Preço  INCC-DI FGV'!$A$3:$D$158,4))</f>
        <v/>
      </c>
      <c r="I3039" s="133" t="str">
        <f>IF(F3039="","",($L$2/H3039)-1)</f>
        <v/>
      </c>
      <c r="J3039" s="11">
        <f>IF(J3041="","Verificar",TRUNC(MEDIAN(J3041:J3044),2))</f>
        <v>18.62</v>
      </c>
      <c r="K3039" s="2">
        <f>COUNTA(C3041:C3045)</f>
        <v>1</v>
      </c>
    </row>
    <row r="3040" spans="2:11" x14ac:dyDescent="0.25">
      <c r="B3040" s="12" t="s">
        <v>10</v>
      </c>
      <c r="C3040" s="13" t="s">
        <v>11</v>
      </c>
      <c r="D3040" s="13" t="s">
        <v>12</v>
      </c>
      <c r="E3040" s="13" t="s">
        <v>13</v>
      </c>
      <c r="F3040" s="15" t="s">
        <v>14</v>
      </c>
      <c r="G3040" s="14" t="s">
        <v>7</v>
      </c>
      <c r="H3040" s="124"/>
      <c r="I3040" s="134"/>
      <c r="J3040" s="16"/>
    </row>
    <row r="3041" spans="2:11" ht="202.5" x14ac:dyDescent="0.25">
      <c r="B3041" s="24" t="s">
        <v>815</v>
      </c>
      <c r="C3041" s="23" t="s">
        <v>816</v>
      </c>
      <c r="D3041" s="23" t="s">
        <v>817</v>
      </c>
      <c r="E3041" s="32" t="s">
        <v>818</v>
      </c>
      <c r="F3041" s="26">
        <v>44565</v>
      </c>
      <c r="G3041" s="101">
        <v>16.899999999999999</v>
      </c>
      <c r="H3041" s="146">
        <f>IF(F3041="","",IF(F3041&gt;$L$3,"",VLOOKUP(F3041,'Índice de Preço  INCC-DI FGV'!$A$3:$D$158,4)))</f>
        <v>969.18399999999997</v>
      </c>
      <c r="I3041" s="147">
        <f t="shared" ref="I3041:I3044" si="889">IF(F3041="","",IF(F3041&gt;$L$3,"",($L$2/H3041)-1))</f>
        <v>0.10187436028659169</v>
      </c>
      <c r="J3041" s="148">
        <f t="shared" ref="J3041:J3044" si="890">IF(G3041="","",IF(F3041&gt;$L$3,G3041,G3041*(1+I3041)))</f>
        <v>18.621676688843397</v>
      </c>
    </row>
    <row r="3042" spans="2:11" x14ac:dyDescent="0.25">
      <c r="B3042" s="24"/>
      <c r="C3042" s="23"/>
      <c r="D3042" s="23"/>
      <c r="E3042" s="32"/>
      <c r="F3042" s="26"/>
      <c r="G3042" s="101"/>
      <c r="H3042" s="146" t="str">
        <f>IF(F3042="","",IF(F3042&gt;$L$3,"",VLOOKUP(F3042,'Índice de Preço  INCC-DI FGV'!$A$3:$D$158,4)))</f>
        <v/>
      </c>
      <c r="I3042" s="147" t="str">
        <f t="shared" si="889"/>
        <v/>
      </c>
      <c r="J3042" s="148" t="str">
        <f t="shared" si="890"/>
        <v/>
      </c>
    </row>
    <row r="3043" spans="2:11" x14ac:dyDescent="0.25">
      <c r="B3043" s="24"/>
      <c r="C3043" s="23"/>
      <c r="D3043" s="23"/>
      <c r="E3043" s="32"/>
      <c r="F3043" s="26"/>
      <c r="G3043" s="101"/>
      <c r="H3043" s="146" t="str">
        <f>IF(F3043="","",IF(F3043&gt;$L$3,"",VLOOKUP(F3043,'Índice de Preço  INCC-DI FGV'!$A$3:$D$158,4)))</f>
        <v/>
      </c>
      <c r="I3043" s="147" t="str">
        <f t="shared" si="889"/>
        <v/>
      </c>
      <c r="J3043" s="148" t="str">
        <f t="shared" si="890"/>
        <v/>
      </c>
    </row>
    <row r="3044" spans="2:11" x14ac:dyDescent="0.25">
      <c r="B3044" s="24"/>
      <c r="C3044" s="23"/>
      <c r="D3044" s="23"/>
      <c r="E3044" s="32"/>
      <c r="F3044" s="26"/>
      <c r="G3044" s="101"/>
      <c r="H3044" s="146" t="str">
        <f>IF(F3044="","",IF(F3044&gt;$L$3,"",VLOOKUP(F3044,'Índice de Preço  INCC-DI FGV'!$A$3:$D$158,4)))</f>
        <v/>
      </c>
      <c r="I3044" s="147" t="str">
        <f t="shared" si="889"/>
        <v/>
      </c>
      <c r="J3044" s="148" t="str">
        <f t="shared" si="890"/>
        <v/>
      </c>
    </row>
    <row r="3045" spans="2:11" x14ac:dyDescent="0.25">
      <c r="B3045" s="17" t="s">
        <v>22</v>
      </c>
      <c r="C3045" s="18"/>
      <c r="D3045" s="19"/>
      <c r="E3045" s="19"/>
      <c r="F3045" s="20"/>
      <c r="G3045" s="20"/>
      <c r="H3045" s="125" t="str">
        <f>IF(F3045="","",VLOOKUP(F3045,'Índice de Preço  INCC-DI FGV'!$A$3:$D$158,4))</f>
        <v/>
      </c>
      <c r="I3045" s="135" t="str">
        <f>IF(F3045="","",($L$2/H3045)-1)</f>
        <v/>
      </c>
      <c r="J3045" s="21"/>
    </row>
    <row r="3046" spans="2:11" x14ac:dyDescent="0.25">
      <c r="B3046" s="29">
        <f>B3039+1</f>
        <v>435</v>
      </c>
      <c r="C3046" s="8" t="s">
        <v>819</v>
      </c>
      <c r="D3046" s="8"/>
      <c r="E3046" s="30" t="s">
        <v>130</v>
      </c>
      <c r="F3046" s="10"/>
      <c r="G3046" s="10">
        <f>IF(G3048="","Verificar",TRUNC(MEDIAN(G3048:G3051),2))</f>
        <v>5.29</v>
      </c>
      <c r="H3046" s="123" t="str">
        <f>IF(F3046="","",VLOOKUP(F3046,'Índice de Preço  INCC-DI FGV'!$A$3:$D$158,4))</f>
        <v/>
      </c>
      <c r="I3046" s="133" t="str">
        <f>IF(F3046="","",($L$2/H3046)-1)</f>
        <v/>
      </c>
      <c r="J3046" s="11">
        <f>IF(J3048="","Verificar",TRUNC(MEDIAN(J3048:J3051),2))</f>
        <v>5.37</v>
      </c>
      <c r="K3046" s="2">
        <f>COUNTA(C3048:C3052)</f>
        <v>2</v>
      </c>
    </row>
    <row r="3047" spans="2:11" x14ac:dyDescent="0.25">
      <c r="B3047" s="12" t="s">
        <v>10</v>
      </c>
      <c r="C3047" s="13" t="s">
        <v>11</v>
      </c>
      <c r="D3047" s="13" t="s">
        <v>12</v>
      </c>
      <c r="E3047" s="13" t="s">
        <v>13</v>
      </c>
      <c r="F3047" s="15" t="s">
        <v>14</v>
      </c>
      <c r="G3047" s="14" t="s">
        <v>7</v>
      </c>
      <c r="H3047" s="124"/>
      <c r="I3047" s="134"/>
      <c r="J3047" s="16"/>
    </row>
    <row r="3048" spans="2:11" x14ac:dyDescent="0.25">
      <c r="B3048" s="22" t="s">
        <v>298</v>
      </c>
      <c r="C3048" s="23" t="s">
        <v>299</v>
      </c>
      <c r="D3048" s="23" t="s">
        <v>548</v>
      </c>
      <c r="E3048" s="31" t="s">
        <v>820</v>
      </c>
      <c r="F3048" s="26">
        <v>44896</v>
      </c>
      <c r="G3048" s="101">
        <v>4.99</v>
      </c>
      <c r="H3048" s="146">
        <f>IF(F3048="","",IF(F3048&gt;$L$3,"",VLOOKUP(F3048,'Índice de Preço  INCC-DI FGV'!$A$3:$D$158,4)))</f>
        <v>1051.6320000000001</v>
      </c>
      <c r="I3048" s="147">
        <f t="shared" ref="I3048:I3051" si="891">IF(F3048="","",IF(F3048&gt;$L$3,"",($L$2/H3048)-1))</f>
        <v>1.5487356794011697E-2</v>
      </c>
      <c r="J3048" s="148">
        <f t="shared" ref="J3048:J3051" si="892">IF(G3048="","",IF(F3048&gt;$L$3,G3048,G3048*(1+I3048)))</f>
        <v>5.0672819104021185</v>
      </c>
    </row>
    <row r="3049" spans="2:11" x14ac:dyDescent="0.25">
      <c r="B3049" s="152" t="s">
        <v>1027</v>
      </c>
      <c r="C3049" s="23" t="s">
        <v>261</v>
      </c>
      <c r="D3049" s="154">
        <v>5121016800</v>
      </c>
      <c r="E3049" s="31" t="s">
        <v>821</v>
      </c>
      <c r="F3049" s="26">
        <v>44896</v>
      </c>
      <c r="G3049" s="101">
        <v>5.59</v>
      </c>
      <c r="H3049" s="146">
        <f>IF(F3049="","",IF(F3049&gt;$L$3,"",VLOOKUP(F3049,'Índice de Preço  INCC-DI FGV'!$A$3:$D$158,4)))</f>
        <v>1051.6320000000001</v>
      </c>
      <c r="I3049" s="147">
        <f t="shared" si="891"/>
        <v>1.5487356794011697E-2</v>
      </c>
      <c r="J3049" s="148">
        <f t="shared" si="892"/>
        <v>5.6765743244785254</v>
      </c>
    </row>
    <row r="3050" spans="2:11" x14ac:dyDescent="0.25">
      <c r="B3050" s="24"/>
      <c r="C3050" s="23"/>
      <c r="D3050" s="23"/>
      <c r="E3050" s="32"/>
      <c r="F3050" s="26"/>
      <c r="G3050" s="101"/>
      <c r="H3050" s="146" t="str">
        <f>IF(F3050="","",IF(F3050&gt;$L$3,"",VLOOKUP(F3050,'Índice de Preço  INCC-DI FGV'!$A$3:$D$158,4)))</f>
        <v/>
      </c>
      <c r="I3050" s="147" t="str">
        <f t="shared" si="891"/>
        <v/>
      </c>
      <c r="J3050" s="148" t="str">
        <f t="shared" si="892"/>
        <v/>
      </c>
    </row>
    <row r="3051" spans="2:11" x14ac:dyDescent="0.25">
      <c r="B3051" s="24"/>
      <c r="C3051" s="23"/>
      <c r="D3051" s="23"/>
      <c r="E3051" s="32"/>
      <c r="F3051" s="26"/>
      <c r="G3051" s="101"/>
      <c r="H3051" s="146" t="str">
        <f>IF(F3051="","",IF(F3051&gt;$L$3,"",VLOOKUP(F3051,'Índice de Preço  INCC-DI FGV'!$A$3:$D$158,4)))</f>
        <v/>
      </c>
      <c r="I3051" s="147" t="str">
        <f t="shared" si="891"/>
        <v/>
      </c>
      <c r="J3051" s="148" t="str">
        <f t="shared" si="892"/>
        <v/>
      </c>
    </row>
    <row r="3052" spans="2:11" x14ac:dyDescent="0.25">
      <c r="B3052" s="17" t="s">
        <v>22</v>
      </c>
      <c r="C3052" s="18"/>
      <c r="D3052" s="19"/>
      <c r="E3052" s="19"/>
      <c r="F3052" s="20"/>
      <c r="G3052" s="20"/>
      <c r="H3052" s="125" t="str">
        <f>IF(F3052="","",VLOOKUP(F3052,'Índice de Preço  INCC-DI FGV'!$A$3:$D$158,4))</f>
        <v/>
      </c>
      <c r="I3052" s="135" t="str">
        <f>IF(F3052="","",($L$2/H3052)-1)</f>
        <v/>
      </c>
      <c r="J3052" s="21"/>
    </row>
    <row r="3053" spans="2:11" x14ac:dyDescent="0.25">
      <c r="B3053" s="29">
        <f>B3046+1</f>
        <v>436</v>
      </c>
      <c r="C3053" s="8" t="s">
        <v>822</v>
      </c>
      <c r="D3053" s="8"/>
      <c r="E3053" s="30" t="s">
        <v>130</v>
      </c>
      <c r="F3053" s="10"/>
      <c r="G3053" s="10">
        <f>IF(G3055="","Verificar",TRUNC(MEDIAN(G3055:G3058),2))</f>
        <v>39.99</v>
      </c>
      <c r="H3053" s="123" t="str">
        <f>IF(F3053="","",VLOOKUP(F3053,'Índice de Preço  INCC-DI FGV'!$A$3:$D$158,4))</f>
        <v/>
      </c>
      <c r="I3053" s="133" t="str">
        <f>IF(F3053="","",($L$2/H3053)-1)</f>
        <v/>
      </c>
      <c r="J3053" s="11">
        <f>IF(J3055="","Verificar",TRUNC(MEDIAN(J3055:J3058),2))</f>
        <v>40.6</v>
      </c>
      <c r="K3053" s="2">
        <f>COUNTA(C3055:C3059)</f>
        <v>1</v>
      </c>
    </row>
    <row r="3054" spans="2:11" x14ac:dyDescent="0.25">
      <c r="B3054" s="12" t="s">
        <v>10</v>
      </c>
      <c r="C3054" s="13" t="s">
        <v>11</v>
      </c>
      <c r="D3054" s="13" t="s">
        <v>12</v>
      </c>
      <c r="E3054" s="13" t="s">
        <v>13</v>
      </c>
      <c r="F3054" s="15" t="s">
        <v>14</v>
      </c>
      <c r="G3054" s="14" t="s">
        <v>7</v>
      </c>
      <c r="H3054" s="124"/>
      <c r="I3054" s="134"/>
      <c r="J3054" s="16"/>
    </row>
    <row r="3055" spans="2:11" ht="112.5" x14ac:dyDescent="0.25">
      <c r="B3055" s="161" t="s">
        <v>365</v>
      </c>
      <c r="C3055" s="23" t="s">
        <v>366</v>
      </c>
      <c r="D3055" s="23" t="s">
        <v>823</v>
      </c>
      <c r="E3055" s="34" t="s">
        <v>824</v>
      </c>
      <c r="F3055" s="26">
        <v>44900</v>
      </c>
      <c r="G3055" s="101">
        <v>39.99</v>
      </c>
      <c r="H3055" s="146">
        <f>IF(F3055="","",IF(F3055&gt;$L$3,"",VLOOKUP(F3055,'Índice de Preço  INCC-DI FGV'!$A$3:$D$158,4)))</f>
        <v>1051.6320000000001</v>
      </c>
      <c r="I3055" s="147">
        <f t="shared" ref="I3055:I3058" si="893">IF(F3055="","",IF(F3055&gt;$L$3,"",($L$2/H3055)-1))</f>
        <v>1.5487356794011697E-2</v>
      </c>
      <c r="J3055" s="148">
        <f t="shared" ref="J3055:J3058" si="894">IF(G3055="","",IF(F3055&gt;$L$3,G3055,G3055*(1+I3055)))</f>
        <v>40.609339398192532</v>
      </c>
    </row>
    <row r="3056" spans="2:11" x14ac:dyDescent="0.25">
      <c r="B3056" s="24"/>
      <c r="C3056" s="23"/>
      <c r="D3056" s="23"/>
      <c r="E3056" s="32"/>
      <c r="F3056" s="26"/>
      <c r="G3056" s="101"/>
      <c r="H3056" s="146" t="str">
        <f>IF(F3056="","",IF(F3056&gt;$L$3,"",VLOOKUP(F3056,'Índice de Preço  INCC-DI FGV'!$A$3:$D$158,4)))</f>
        <v/>
      </c>
      <c r="I3056" s="147" t="str">
        <f t="shared" si="893"/>
        <v/>
      </c>
      <c r="J3056" s="148" t="str">
        <f t="shared" si="894"/>
        <v/>
      </c>
    </row>
    <row r="3057" spans="2:11" x14ac:dyDescent="0.25">
      <c r="B3057" s="24"/>
      <c r="C3057" s="23"/>
      <c r="D3057" s="23"/>
      <c r="E3057" s="32"/>
      <c r="F3057" s="26"/>
      <c r="G3057" s="101"/>
      <c r="H3057" s="146" t="str">
        <f>IF(F3057="","",IF(F3057&gt;$L$3,"",VLOOKUP(F3057,'Índice de Preço  INCC-DI FGV'!$A$3:$D$158,4)))</f>
        <v/>
      </c>
      <c r="I3057" s="147" t="str">
        <f t="shared" si="893"/>
        <v/>
      </c>
      <c r="J3057" s="148" t="str">
        <f t="shared" si="894"/>
        <v/>
      </c>
    </row>
    <row r="3058" spans="2:11" x14ac:dyDescent="0.25">
      <c r="B3058" s="24"/>
      <c r="C3058" s="23"/>
      <c r="D3058" s="23"/>
      <c r="E3058" s="32"/>
      <c r="F3058" s="26"/>
      <c r="G3058" s="101"/>
      <c r="H3058" s="146" t="str">
        <f>IF(F3058="","",IF(F3058&gt;$L$3,"",VLOOKUP(F3058,'Índice de Preço  INCC-DI FGV'!$A$3:$D$158,4)))</f>
        <v/>
      </c>
      <c r="I3058" s="147" t="str">
        <f t="shared" si="893"/>
        <v/>
      </c>
      <c r="J3058" s="148" t="str">
        <f t="shared" si="894"/>
        <v/>
      </c>
    </row>
    <row r="3059" spans="2:11" x14ac:dyDescent="0.25">
      <c r="B3059" s="17" t="s">
        <v>22</v>
      </c>
      <c r="C3059" s="18"/>
      <c r="D3059" s="19"/>
      <c r="E3059" s="19"/>
      <c r="F3059" s="20"/>
      <c r="G3059" s="20"/>
      <c r="H3059" s="125" t="str">
        <f>IF(F3059="","",VLOOKUP(F3059,'Índice de Preço  INCC-DI FGV'!$A$3:$D$158,4))</f>
        <v/>
      </c>
      <c r="I3059" s="135" t="str">
        <f>IF(F3059="","",($L$2/H3059)-1)</f>
        <v/>
      </c>
      <c r="J3059" s="21"/>
    </row>
    <row r="3060" spans="2:11" x14ac:dyDescent="0.25">
      <c r="B3060" s="29">
        <f>B3053+1</f>
        <v>437</v>
      </c>
      <c r="C3060" s="8" t="s">
        <v>825</v>
      </c>
      <c r="D3060" s="8"/>
      <c r="E3060" s="30" t="s">
        <v>130</v>
      </c>
      <c r="F3060" s="10"/>
      <c r="G3060" s="10">
        <f>IF(G3062="","Verificar",TRUNC(MEDIAN(G3062:G3065),2))</f>
        <v>41.82</v>
      </c>
      <c r="H3060" s="123" t="str">
        <f>IF(F3060="","",VLOOKUP(F3060,'Índice de Preço  INCC-DI FGV'!$A$3:$D$158,4))</f>
        <v/>
      </c>
      <c r="I3060" s="133" t="str">
        <f>IF(F3060="","",($L$2/H3060)-1)</f>
        <v/>
      </c>
      <c r="J3060" s="11">
        <f>IF(J3062="","Verificar",TRUNC(MEDIAN(J3062:J3065),2))</f>
        <v>42.75</v>
      </c>
      <c r="K3060" s="2">
        <f>COUNTA(C3062:C3066)</f>
        <v>1</v>
      </c>
    </row>
    <row r="3061" spans="2:11" x14ac:dyDescent="0.25">
      <c r="B3061" s="12" t="s">
        <v>10</v>
      </c>
      <c r="C3061" s="13" t="s">
        <v>11</v>
      </c>
      <c r="D3061" s="13" t="s">
        <v>12</v>
      </c>
      <c r="E3061" s="13" t="s">
        <v>13</v>
      </c>
      <c r="F3061" s="15" t="s">
        <v>14</v>
      </c>
      <c r="G3061" s="14" t="s">
        <v>7</v>
      </c>
      <c r="H3061" s="124"/>
      <c r="I3061" s="134"/>
      <c r="J3061" s="16"/>
    </row>
    <row r="3062" spans="2:11" x14ac:dyDescent="0.25">
      <c r="B3062" s="22" t="s">
        <v>576</v>
      </c>
      <c r="C3062" s="23" t="s">
        <v>577</v>
      </c>
      <c r="D3062" s="23"/>
      <c r="E3062" s="32"/>
      <c r="F3062" s="33">
        <v>44783</v>
      </c>
      <c r="G3062" s="103">
        <v>41.82</v>
      </c>
      <c r="H3062" s="146">
        <f>IF(F3062="","",IF(F3062&gt;$L$3,"",VLOOKUP(F3062,'Índice de Preço  INCC-DI FGV'!$A$3:$D$158,4)))</f>
        <v>1044.6790000000001</v>
      </c>
      <c r="I3062" s="147">
        <f t="shared" ref="I3062:I3065" si="895">IF(F3062="","",IF(F3062&gt;$L$3,"",($L$2/H3062)-1))</f>
        <v>2.2246067930914659E-2</v>
      </c>
      <c r="J3062" s="148">
        <f t="shared" ref="J3062:J3065" si="896">IF(G3062="","",IF(F3062&gt;$L$3,G3062,G3062*(1+I3062)))</f>
        <v>42.75033056087085</v>
      </c>
    </row>
    <row r="3063" spans="2:11" x14ac:dyDescent="0.25">
      <c r="B3063" s="22"/>
      <c r="C3063" s="23"/>
      <c r="D3063" s="23"/>
      <c r="E3063" s="32"/>
      <c r="F3063" s="33"/>
      <c r="G3063" s="102"/>
      <c r="H3063" s="146" t="str">
        <f>IF(F3063="","",IF(F3063&gt;$L$3,"",VLOOKUP(F3063,'Índice de Preço  INCC-DI FGV'!$A$3:$D$158,4)))</f>
        <v/>
      </c>
      <c r="I3063" s="147" t="str">
        <f t="shared" si="895"/>
        <v/>
      </c>
      <c r="J3063" s="148" t="str">
        <f t="shared" si="896"/>
        <v/>
      </c>
    </row>
    <row r="3064" spans="2:11" x14ac:dyDescent="0.25">
      <c r="B3064" s="22"/>
      <c r="C3064" s="23"/>
      <c r="D3064" s="23"/>
      <c r="E3064" s="32"/>
      <c r="F3064" s="33"/>
      <c r="G3064" s="102"/>
      <c r="H3064" s="146" t="str">
        <f>IF(F3064="","",IF(F3064&gt;$L$3,"",VLOOKUP(F3064,'Índice de Preço  INCC-DI FGV'!$A$3:$D$158,4)))</f>
        <v/>
      </c>
      <c r="I3064" s="147" t="str">
        <f t="shared" si="895"/>
        <v/>
      </c>
      <c r="J3064" s="148" t="str">
        <f t="shared" si="896"/>
        <v/>
      </c>
    </row>
    <row r="3065" spans="2:11" x14ac:dyDescent="0.25">
      <c r="B3065" s="22"/>
      <c r="C3065" s="23"/>
      <c r="D3065" s="23"/>
      <c r="E3065" s="32"/>
      <c r="F3065" s="33"/>
      <c r="G3065" s="102"/>
      <c r="H3065" s="146" t="str">
        <f>IF(F3065="","",IF(F3065&gt;$L$3,"",VLOOKUP(F3065,'Índice de Preço  INCC-DI FGV'!$A$3:$D$158,4)))</f>
        <v/>
      </c>
      <c r="I3065" s="147" t="str">
        <f t="shared" si="895"/>
        <v/>
      </c>
      <c r="J3065" s="148" t="str">
        <f t="shared" si="896"/>
        <v/>
      </c>
    </row>
    <row r="3066" spans="2:11" x14ac:dyDescent="0.25">
      <c r="B3066" s="17" t="s">
        <v>22</v>
      </c>
      <c r="C3066" s="18"/>
      <c r="D3066" s="19"/>
      <c r="E3066" s="19"/>
      <c r="F3066" s="20"/>
      <c r="G3066" s="20"/>
      <c r="H3066" s="125" t="str">
        <f>IF(F3066="","",VLOOKUP(F3066,'Índice de Preço  INCC-DI FGV'!$A$3:$D$158,4))</f>
        <v/>
      </c>
      <c r="I3066" s="135" t="str">
        <f>IF(F3066="","",($L$2/H3066)-1)</f>
        <v/>
      </c>
      <c r="J3066" s="21"/>
    </row>
    <row r="3067" spans="2:11" ht="22.5" x14ac:dyDescent="0.25">
      <c r="B3067" s="29">
        <f>B3060+1</f>
        <v>438</v>
      </c>
      <c r="C3067" s="8" t="s">
        <v>826</v>
      </c>
      <c r="D3067" s="8"/>
      <c r="E3067" s="30" t="s">
        <v>130</v>
      </c>
      <c r="F3067" s="10"/>
      <c r="G3067" s="10">
        <f>IF(G3069="","Verificar",TRUNC(MEDIAN(G3069:G3072),2))</f>
        <v>9383.0400000000009</v>
      </c>
      <c r="H3067" s="123" t="str">
        <f>IF(F3067="","",VLOOKUP(F3067,'Índice de Preço  INCC-DI FGV'!$A$3:$D$158,4))</f>
        <v/>
      </c>
      <c r="I3067" s="133" t="str">
        <f>IF(F3067="","",($L$2/H3067)-1)</f>
        <v/>
      </c>
      <c r="J3067" s="11">
        <f>IF(J3069="","Verificar",TRUNC(MEDIAN(J3069:J3072),2))</f>
        <v>9596.67</v>
      </c>
      <c r="K3067" s="2">
        <f>COUNTA(C3069:C3073)</f>
        <v>2</v>
      </c>
    </row>
    <row r="3068" spans="2:11" x14ac:dyDescent="0.25">
      <c r="B3068" s="12" t="s">
        <v>10</v>
      </c>
      <c r="C3068" s="13" t="s">
        <v>11</v>
      </c>
      <c r="D3068" s="13" t="s">
        <v>12</v>
      </c>
      <c r="E3068" s="13" t="s">
        <v>13</v>
      </c>
      <c r="F3068" s="15" t="s">
        <v>14</v>
      </c>
      <c r="G3068" s="14" t="s">
        <v>7</v>
      </c>
      <c r="H3068" s="124"/>
      <c r="I3068" s="134"/>
      <c r="J3068" s="16"/>
    </row>
    <row r="3069" spans="2:11" x14ac:dyDescent="0.25">
      <c r="B3069" s="24" t="s">
        <v>912</v>
      </c>
      <c r="C3069" s="23" t="s">
        <v>789</v>
      </c>
      <c r="D3069" s="23">
        <v>5134929785</v>
      </c>
      <c r="E3069" s="25" t="s">
        <v>1121</v>
      </c>
      <c r="F3069" s="26">
        <v>44746</v>
      </c>
      <c r="G3069" s="103">
        <v>10883</v>
      </c>
      <c r="H3069" s="146">
        <f>IF(F3069="","",IF(F3069&gt;$L$3,"",VLOOKUP(F3069,'Índice de Preço  INCC-DI FGV'!$A$3:$D$158,4)))</f>
        <v>1043.76</v>
      </c>
      <c r="I3069" s="147">
        <f t="shared" ref="I3069:I3072" si="897">IF(F3069="","",IF(F3069&gt;$L$3,"",($L$2/H3069)-1))</f>
        <v>2.3146125546102736E-2</v>
      </c>
      <c r="J3069" s="148">
        <f t="shared" ref="J3069:J3072" si="898">IF(G3069="","",IF(F3069&gt;$L$3,G3069,G3069*(1+I3069)))</f>
        <v>11134.899284318237</v>
      </c>
    </row>
    <row r="3070" spans="2:11" x14ac:dyDescent="0.25">
      <c r="B3070" s="24" t="s">
        <v>1025</v>
      </c>
      <c r="C3070" s="23" t="s">
        <v>48</v>
      </c>
      <c r="D3070" s="23" t="s">
        <v>692</v>
      </c>
      <c r="E3070" s="25" t="s">
        <v>693</v>
      </c>
      <c r="F3070" s="26">
        <v>44798</v>
      </c>
      <c r="G3070" s="102">
        <v>7883.08</v>
      </c>
      <c r="H3070" s="146">
        <f>IF(F3070="","",IF(F3070&gt;$L$3,"",VLOOKUP(F3070,'Índice de Preço  INCC-DI FGV'!$A$3:$D$158,4)))</f>
        <v>1044.6790000000001</v>
      </c>
      <c r="I3070" s="147">
        <f t="shared" si="897"/>
        <v>2.2246067930914659E-2</v>
      </c>
      <c r="J3070" s="148">
        <f t="shared" si="898"/>
        <v>8058.4475331848344</v>
      </c>
    </row>
    <row r="3071" spans="2:11" x14ac:dyDescent="0.25">
      <c r="B3071" s="22"/>
      <c r="C3071" s="23"/>
      <c r="D3071" s="23"/>
      <c r="E3071" s="32"/>
      <c r="F3071" s="33"/>
      <c r="G3071" s="102"/>
      <c r="H3071" s="146" t="str">
        <f>IF(F3071="","",IF(F3071&gt;$L$3,"",VLOOKUP(F3071,'Índice de Preço  INCC-DI FGV'!$A$3:$D$158,4)))</f>
        <v/>
      </c>
      <c r="I3071" s="147" t="str">
        <f t="shared" si="897"/>
        <v/>
      </c>
      <c r="J3071" s="148" t="str">
        <f t="shared" si="898"/>
        <v/>
      </c>
    </row>
    <row r="3072" spans="2:11" x14ac:dyDescent="0.25">
      <c r="B3072" s="22"/>
      <c r="C3072" s="23"/>
      <c r="D3072" s="23"/>
      <c r="E3072" s="32"/>
      <c r="F3072" s="33"/>
      <c r="G3072" s="102"/>
      <c r="H3072" s="146" t="str">
        <f>IF(F3072="","",IF(F3072&gt;$L$3,"",VLOOKUP(F3072,'Índice de Preço  INCC-DI FGV'!$A$3:$D$158,4)))</f>
        <v/>
      </c>
      <c r="I3072" s="147" t="str">
        <f t="shared" si="897"/>
        <v/>
      </c>
      <c r="J3072" s="148" t="str">
        <f t="shared" si="898"/>
        <v/>
      </c>
    </row>
    <row r="3073" spans="1:11" x14ac:dyDescent="0.25">
      <c r="B3073" s="17" t="s">
        <v>22</v>
      </c>
      <c r="C3073" s="18"/>
      <c r="D3073" s="19"/>
      <c r="E3073" s="19"/>
      <c r="F3073" s="20"/>
      <c r="G3073" s="20"/>
      <c r="H3073" s="125" t="str">
        <f>IF(F3073="","",VLOOKUP(F3073,'Índice de Preço  INCC-DI FGV'!$A$3:$D$158,4))</f>
        <v/>
      </c>
      <c r="I3073" s="135" t="str">
        <f>IF(F3073="","",($L$2/H3073)-1)</f>
        <v/>
      </c>
      <c r="J3073" s="21"/>
    </row>
    <row r="3074" spans="1:11" ht="22.5" x14ac:dyDescent="0.25">
      <c r="B3074" s="29">
        <f>B3067+1</f>
        <v>439</v>
      </c>
      <c r="C3074" s="8" t="s">
        <v>827</v>
      </c>
      <c r="D3074" s="8"/>
      <c r="E3074" s="30" t="s">
        <v>130</v>
      </c>
      <c r="F3074" s="10"/>
      <c r="G3074" s="10">
        <f>IF(G3076="","Verificar",TRUNC(MEDIAN(G3076:G3079),2))</f>
        <v>9747.1</v>
      </c>
      <c r="H3074" s="123" t="str">
        <f>IF(F3074="","",VLOOKUP(F3074,'Índice de Preço  INCC-DI FGV'!$A$3:$D$158,4))</f>
        <v/>
      </c>
      <c r="I3074" s="133" t="str">
        <f>IF(F3074="","",($L$2/H3074)-1)</f>
        <v/>
      </c>
      <c r="J3074" s="11">
        <f>IF(J3076="","Verificar",TRUNC(MEDIAN(J3076:J3079),2))</f>
        <v>9969.0499999999993</v>
      </c>
      <c r="K3074" s="2">
        <f>COUNTA(C3076:C3080)</f>
        <v>2</v>
      </c>
    </row>
    <row r="3075" spans="1:11" x14ac:dyDescent="0.25">
      <c r="B3075" s="12" t="s">
        <v>10</v>
      </c>
      <c r="C3075" s="13" t="s">
        <v>11</v>
      </c>
      <c r="D3075" s="13" t="s">
        <v>12</v>
      </c>
      <c r="E3075" s="13" t="s">
        <v>13</v>
      </c>
      <c r="F3075" s="15" t="s">
        <v>14</v>
      </c>
      <c r="G3075" s="14" t="s">
        <v>7</v>
      </c>
      <c r="H3075" s="124"/>
      <c r="I3075" s="134"/>
      <c r="J3075" s="16"/>
    </row>
    <row r="3076" spans="1:11" x14ac:dyDescent="0.25">
      <c r="B3076" s="24" t="s">
        <v>912</v>
      </c>
      <c r="C3076" s="23" t="s">
        <v>789</v>
      </c>
      <c r="D3076" s="23">
        <v>5134929785</v>
      </c>
      <c r="E3076" s="25" t="s">
        <v>1121</v>
      </c>
      <c r="F3076" s="26">
        <v>44746</v>
      </c>
      <c r="G3076" s="103">
        <v>11356</v>
      </c>
      <c r="H3076" s="146">
        <f>IF(F3076="","",IF(F3076&gt;$L$3,"",VLOOKUP(F3076,'Índice de Preço  INCC-DI FGV'!$A$3:$D$158,4)))</f>
        <v>1043.76</v>
      </c>
      <c r="I3076" s="147">
        <f t="shared" ref="I3076:I3079" si="899">IF(F3076="","",IF(F3076&gt;$L$3,"",($L$2/H3076)-1))</f>
        <v>2.3146125546102736E-2</v>
      </c>
      <c r="J3076" s="148">
        <f t="shared" ref="J3076:J3079" si="900">IF(G3076="","",IF(F3076&gt;$L$3,G3076,G3076*(1+I3076)))</f>
        <v>11618.847401701543</v>
      </c>
    </row>
    <row r="3077" spans="1:11" x14ac:dyDescent="0.25">
      <c r="B3077" s="24" t="s">
        <v>1025</v>
      </c>
      <c r="C3077" s="23" t="s">
        <v>48</v>
      </c>
      <c r="D3077" s="23" t="s">
        <v>692</v>
      </c>
      <c r="E3077" s="25" t="s">
        <v>693</v>
      </c>
      <c r="F3077" s="26">
        <v>44798</v>
      </c>
      <c r="G3077" s="102">
        <v>8138.21</v>
      </c>
      <c r="H3077" s="146">
        <f>IF(F3077="","",IF(F3077&gt;$L$3,"",VLOOKUP(F3077,'Índice de Preço  INCC-DI FGV'!$A$3:$D$158,4)))</f>
        <v>1044.6790000000001</v>
      </c>
      <c r="I3077" s="147">
        <f t="shared" si="899"/>
        <v>2.2246067930914659E-2</v>
      </c>
      <c r="J3077" s="148">
        <f t="shared" si="900"/>
        <v>8319.2531724960481</v>
      </c>
    </row>
    <row r="3078" spans="1:11" x14ac:dyDescent="0.25">
      <c r="B3078" s="22"/>
      <c r="C3078" s="23"/>
      <c r="D3078" s="23"/>
      <c r="E3078" s="32"/>
      <c r="F3078" s="33"/>
      <c r="G3078" s="102"/>
      <c r="H3078" s="146" t="str">
        <f>IF(F3078="","",IF(F3078&gt;$L$3,"",VLOOKUP(F3078,'Índice de Preço  INCC-DI FGV'!$A$3:$D$158,4)))</f>
        <v/>
      </c>
      <c r="I3078" s="147" t="str">
        <f t="shared" si="899"/>
        <v/>
      </c>
      <c r="J3078" s="148" t="str">
        <f t="shared" si="900"/>
        <v/>
      </c>
    </row>
    <row r="3079" spans="1:11" x14ac:dyDescent="0.25">
      <c r="B3079" s="22"/>
      <c r="C3079" s="23"/>
      <c r="D3079" s="23"/>
      <c r="E3079" s="32"/>
      <c r="F3079" s="33"/>
      <c r="G3079" s="102"/>
      <c r="H3079" s="146" t="str">
        <f>IF(F3079="","",IF(F3079&gt;$L$3,"",VLOOKUP(F3079,'Índice de Preço  INCC-DI FGV'!$A$3:$D$158,4)))</f>
        <v/>
      </c>
      <c r="I3079" s="147" t="str">
        <f t="shared" si="899"/>
        <v/>
      </c>
      <c r="J3079" s="148" t="str">
        <f t="shared" si="900"/>
        <v/>
      </c>
    </row>
    <row r="3080" spans="1:11" x14ac:dyDescent="0.25">
      <c r="B3080" s="17" t="s">
        <v>22</v>
      </c>
      <c r="C3080" s="18"/>
      <c r="D3080" s="19"/>
      <c r="E3080" s="19"/>
      <c r="F3080" s="20"/>
      <c r="G3080" s="20"/>
      <c r="H3080" s="125" t="str">
        <f>IF(F3080="","",VLOOKUP(F3080,'Índice de Preço  INCC-DI FGV'!$A$3:$D$158,4))</f>
        <v/>
      </c>
      <c r="I3080" s="135" t="str">
        <f>IF(F3080="","",($L$2/H3080)-1)</f>
        <v/>
      </c>
      <c r="J3080" s="21"/>
    </row>
    <row r="3081" spans="1:11" x14ac:dyDescent="0.25">
      <c r="A3081" s="2" t="s">
        <v>13871</v>
      </c>
      <c r="B3081" s="29">
        <f>B3074+1</f>
        <v>440</v>
      </c>
      <c r="C3081" s="8" t="s">
        <v>828</v>
      </c>
      <c r="D3081" s="8"/>
      <c r="E3081" s="30" t="s">
        <v>130</v>
      </c>
      <c r="F3081" s="10"/>
      <c r="G3081" s="10">
        <f>IF(G3083="","Verificar",TRUNC(MEDIAN(G3083:G3086),2))</f>
        <v>18794.63</v>
      </c>
      <c r="H3081" s="123" t="str">
        <f>IF(F3081="","",VLOOKUP(F3081,'Índice de Preço  INCC-DI FGV'!$A$3:$D$158,4))</f>
        <v/>
      </c>
      <c r="I3081" s="133" t="str">
        <f>IF(F3081="","",($L$2/H3081)-1)</f>
        <v/>
      </c>
      <c r="J3081" s="11">
        <f>IF(J3083="","Verificar",TRUNC(MEDIAN(J3083:J3086),2))</f>
        <v>19165.830000000002</v>
      </c>
      <c r="K3081" s="2">
        <f>COUNTA(C3083:C3087)</f>
        <v>2</v>
      </c>
    </row>
    <row r="3082" spans="1:11" x14ac:dyDescent="0.25">
      <c r="A3082" s="2" t="s">
        <v>13871</v>
      </c>
      <c r="B3082" s="12" t="s">
        <v>10</v>
      </c>
      <c r="C3082" s="13" t="s">
        <v>11</v>
      </c>
      <c r="D3082" s="13" t="s">
        <v>12</v>
      </c>
      <c r="E3082" s="13" t="s">
        <v>13</v>
      </c>
      <c r="F3082" s="15" t="s">
        <v>14</v>
      </c>
      <c r="G3082" s="14" t="s">
        <v>7</v>
      </c>
      <c r="H3082" s="124"/>
      <c r="I3082" s="134"/>
      <c r="J3082" s="16"/>
    </row>
    <row r="3083" spans="1:11" x14ac:dyDescent="0.25">
      <c r="A3083" s="2" t="s">
        <v>13871</v>
      </c>
      <c r="B3083" s="22" t="s">
        <v>912</v>
      </c>
      <c r="C3083" s="23" t="s">
        <v>789</v>
      </c>
      <c r="D3083" s="23">
        <v>5134929785</v>
      </c>
      <c r="E3083" s="32" t="s">
        <v>1121</v>
      </c>
      <c r="F3083" s="26">
        <v>44900</v>
      </c>
      <c r="G3083" s="102">
        <v>13879</v>
      </c>
      <c r="H3083" s="146">
        <f>IF(F3083="","",IF(F3083&gt;$L$3,"",VLOOKUP(F3083,'Índice de Preço  INCC-DI FGV'!$A$3:$D$158,4)))</f>
        <v>1051.6320000000001</v>
      </c>
      <c r="I3083" s="147">
        <f t="shared" ref="I3083:I3086" si="901">IF(F3083="","",IF(F3083&gt;$L$3,"",($L$2/H3083)-1))</f>
        <v>1.5487356794011697E-2</v>
      </c>
      <c r="J3083" s="148">
        <f t="shared" ref="J3083:J3086" si="902">IF(G3083="","",IF(F3083&gt;$L$3,G3083,G3083*(1+I3083)))</f>
        <v>14093.949024944088</v>
      </c>
    </row>
    <row r="3084" spans="1:11" x14ac:dyDescent="0.25">
      <c r="A3084" s="2" t="s">
        <v>13871</v>
      </c>
      <c r="B3084" s="172" t="s">
        <v>1025</v>
      </c>
      <c r="C3084" s="173" t="s">
        <v>48</v>
      </c>
      <c r="D3084" s="173" t="s">
        <v>692</v>
      </c>
      <c r="E3084" s="174" t="s">
        <v>693</v>
      </c>
      <c r="F3084" s="175">
        <v>44798</v>
      </c>
      <c r="G3084" s="176">
        <v>23710.26</v>
      </c>
      <c r="H3084" s="146">
        <f>IF(F3084="","",IF(F3084&gt;$L$3,"",VLOOKUP(F3084,'Índice de Preço  INCC-DI FGV'!$A$3:$D$158,4)))</f>
        <v>1044.6790000000001</v>
      </c>
      <c r="I3084" s="147">
        <f t="shared" si="901"/>
        <v>2.2246067930914659E-2</v>
      </c>
      <c r="J3084" s="148">
        <f t="shared" si="902"/>
        <v>24237.720054619647</v>
      </c>
    </row>
    <row r="3085" spans="1:11" x14ac:dyDescent="0.25">
      <c r="A3085" s="2" t="s">
        <v>13871</v>
      </c>
      <c r="B3085" s="22"/>
      <c r="C3085" s="23"/>
      <c r="D3085" s="23"/>
      <c r="E3085" s="32"/>
      <c r="F3085" s="33"/>
      <c r="G3085" s="102"/>
      <c r="H3085" s="146" t="str">
        <f>IF(F3085="","",IF(F3085&gt;$L$3,"",VLOOKUP(F3085,'Índice de Preço  INCC-DI FGV'!$A$3:$D$158,4)))</f>
        <v/>
      </c>
      <c r="I3085" s="147" t="str">
        <f t="shared" si="901"/>
        <v/>
      </c>
      <c r="J3085" s="148" t="str">
        <f t="shared" si="902"/>
        <v/>
      </c>
    </row>
    <row r="3086" spans="1:11" x14ac:dyDescent="0.25">
      <c r="A3086" s="2" t="s">
        <v>13871</v>
      </c>
      <c r="B3086" s="22"/>
      <c r="C3086" s="23"/>
      <c r="D3086" s="23"/>
      <c r="E3086" s="32"/>
      <c r="F3086" s="33"/>
      <c r="G3086" s="102"/>
      <c r="H3086" s="146" t="str">
        <f>IF(F3086="","",IF(F3086&gt;$L$3,"",VLOOKUP(F3086,'Índice de Preço  INCC-DI FGV'!$A$3:$D$158,4)))</f>
        <v/>
      </c>
      <c r="I3086" s="147" t="str">
        <f t="shared" si="901"/>
        <v/>
      </c>
      <c r="J3086" s="148" t="str">
        <f t="shared" si="902"/>
        <v/>
      </c>
    </row>
    <row r="3087" spans="1:11" x14ac:dyDescent="0.25">
      <c r="A3087" s="2" t="s">
        <v>13871</v>
      </c>
      <c r="B3087" s="17" t="s">
        <v>22</v>
      </c>
      <c r="C3087" s="18"/>
      <c r="D3087" s="19"/>
      <c r="E3087" s="19"/>
      <c r="F3087" s="20"/>
      <c r="G3087" s="20"/>
      <c r="H3087" s="125" t="str">
        <f>IF(F3087="","",VLOOKUP(F3087,'Índice de Preço  INCC-DI FGV'!$A$3:$D$158,4))</f>
        <v/>
      </c>
      <c r="I3087" s="135" t="str">
        <f>IF(F3087="","",($L$2/H3087)-1)</f>
        <v/>
      </c>
      <c r="J3087" s="21"/>
    </row>
    <row r="3088" spans="1:11" x14ac:dyDescent="0.25">
      <c r="B3088" s="29">
        <f>B3081+1</f>
        <v>441</v>
      </c>
      <c r="C3088" s="8" t="s">
        <v>829</v>
      </c>
      <c r="D3088" s="8"/>
      <c r="E3088" s="30" t="s">
        <v>130</v>
      </c>
      <c r="F3088" s="10"/>
      <c r="G3088" s="10">
        <f>IF(G3090="","Verificar",TRUNC(MEDIAN(G3090:G3093),2))</f>
        <v>15282.87</v>
      </c>
      <c r="H3088" s="123" t="str">
        <f>IF(F3088="","",VLOOKUP(F3088,'Índice de Preço  INCC-DI FGV'!$A$3:$D$158,4))</f>
        <v/>
      </c>
      <c r="I3088" s="133" t="str">
        <f>IF(F3088="","",($L$2/H3088)-1)</f>
        <v/>
      </c>
      <c r="J3088" s="11">
        <f>IF(J3090="","Verificar",TRUNC(MEDIAN(J3090:J3093),2))</f>
        <v>15628.07</v>
      </c>
      <c r="K3088" s="2">
        <f>COUNTA(C3090:C3094)</f>
        <v>2</v>
      </c>
    </row>
    <row r="3089" spans="2:11" x14ac:dyDescent="0.25">
      <c r="B3089" s="12" t="s">
        <v>10</v>
      </c>
      <c r="C3089" s="13" t="s">
        <v>11</v>
      </c>
      <c r="D3089" s="13" t="s">
        <v>12</v>
      </c>
      <c r="E3089" s="13" t="s">
        <v>13</v>
      </c>
      <c r="F3089" s="15" t="s">
        <v>14</v>
      </c>
      <c r="G3089" s="14" t="s">
        <v>7</v>
      </c>
      <c r="H3089" s="124"/>
      <c r="I3089" s="134"/>
      <c r="J3089" s="16"/>
    </row>
    <row r="3090" spans="2:11" x14ac:dyDescent="0.25">
      <c r="B3090" s="24" t="s">
        <v>912</v>
      </c>
      <c r="C3090" s="23" t="s">
        <v>789</v>
      </c>
      <c r="D3090" s="23">
        <v>5134929785</v>
      </c>
      <c r="E3090" s="25" t="s">
        <v>1121</v>
      </c>
      <c r="F3090" s="26">
        <v>44746</v>
      </c>
      <c r="G3090" s="103">
        <v>11592</v>
      </c>
      <c r="H3090" s="146">
        <f>IF(F3090="","",IF(F3090&gt;$L$3,"",VLOOKUP(F3090,'Índice de Preço  INCC-DI FGV'!$A$3:$D$158,4)))</f>
        <v>1043.76</v>
      </c>
      <c r="I3090" s="147">
        <f t="shared" ref="I3090:I3093" si="903">IF(F3090="","",IF(F3090&gt;$L$3,"",($L$2/H3090)-1))</f>
        <v>2.3146125546102736E-2</v>
      </c>
      <c r="J3090" s="148">
        <f t="shared" ref="J3090:J3093" si="904">IF(G3090="","",IF(F3090&gt;$L$3,G3090,G3090*(1+I3090)))</f>
        <v>11860.309887330422</v>
      </c>
    </row>
    <row r="3091" spans="2:11" x14ac:dyDescent="0.25">
      <c r="B3091" s="24" t="s">
        <v>1025</v>
      </c>
      <c r="C3091" s="23" t="s">
        <v>48</v>
      </c>
      <c r="D3091" s="23" t="s">
        <v>692</v>
      </c>
      <c r="E3091" s="25" t="s">
        <v>693</v>
      </c>
      <c r="F3091" s="26">
        <v>44798</v>
      </c>
      <c r="G3091" s="102">
        <v>18973.75</v>
      </c>
      <c r="H3091" s="146">
        <f>IF(F3091="","",IF(F3091&gt;$L$3,"",VLOOKUP(F3091,'Índice de Preço  INCC-DI FGV'!$A$3:$D$158,4)))</f>
        <v>1044.6790000000001</v>
      </c>
      <c r="I3091" s="147">
        <f t="shared" si="903"/>
        <v>2.2246067930914659E-2</v>
      </c>
      <c r="J3091" s="148">
        <f t="shared" si="904"/>
        <v>19395.841331404194</v>
      </c>
    </row>
    <row r="3092" spans="2:11" x14ac:dyDescent="0.25">
      <c r="B3092" s="22"/>
      <c r="C3092" s="23"/>
      <c r="D3092" s="23"/>
      <c r="E3092" s="32"/>
      <c r="F3092" s="33"/>
      <c r="G3092" s="102"/>
      <c r="H3092" s="146" t="str">
        <f>IF(F3092="","",IF(F3092&gt;$L$3,"",VLOOKUP(F3092,'Índice de Preço  INCC-DI FGV'!$A$3:$D$158,4)))</f>
        <v/>
      </c>
      <c r="I3092" s="147" t="str">
        <f t="shared" si="903"/>
        <v/>
      </c>
      <c r="J3092" s="148" t="str">
        <f t="shared" si="904"/>
        <v/>
      </c>
    </row>
    <row r="3093" spans="2:11" x14ac:dyDescent="0.25">
      <c r="B3093" s="22"/>
      <c r="C3093" s="23"/>
      <c r="D3093" s="23"/>
      <c r="E3093" s="32"/>
      <c r="F3093" s="33"/>
      <c r="G3093" s="102"/>
      <c r="H3093" s="146" t="str">
        <f>IF(F3093="","",IF(F3093&gt;$L$3,"",VLOOKUP(F3093,'Índice de Preço  INCC-DI FGV'!$A$3:$D$158,4)))</f>
        <v/>
      </c>
      <c r="I3093" s="147" t="str">
        <f t="shared" si="903"/>
        <v/>
      </c>
      <c r="J3093" s="148" t="str">
        <f t="shared" si="904"/>
        <v/>
      </c>
    </row>
    <row r="3094" spans="2:11" x14ac:dyDescent="0.25">
      <c r="B3094" s="17" t="s">
        <v>22</v>
      </c>
      <c r="C3094" s="18"/>
      <c r="D3094" s="19"/>
      <c r="E3094" s="19"/>
      <c r="F3094" s="20"/>
      <c r="G3094" s="20"/>
      <c r="H3094" s="125" t="str">
        <f>IF(F3094="","",VLOOKUP(F3094,'Índice de Preço  INCC-DI FGV'!$A$3:$D$158,4))</f>
        <v/>
      </c>
      <c r="I3094" s="135" t="str">
        <f>IF(F3094="","",($L$2/H3094)-1)</f>
        <v/>
      </c>
      <c r="J3094" s="21"/>
    </row>
    <row r="3095" spans="2:11" x14ac:dyDescent="0.25">
      <c r="B3095" s="29">
        <f>B3088+1</f>
        <v>442</v>
      </c>
      <c r="C3095" s="8" t="s">
        <v>830</v>
      </c>
      <c r="D3095" s="8"/>
      <c r="E3095" s="30" t="s">
        <v>130</v>
      </c>
      <c r="F3095" s="10"/>
      <c r="G3095" s="10">
        <f>IF(G3097="","Verificar",TRUNC(MEDIAN(G3097:G3100),2))</f>
        <v>26454.09</v>
      </c>
      <c r="H3095" s="123" t="str">
        <f>IF(F3095="","",VLOOKUP(F3095,'Índice de Preço  INCC-DI FGV'!$A$3:$D$158,4))</f>
        <v/>
      </c>
      <c r="I3095" s="133" t="str">
        <f>IF(F3095="","",($L$2/H3095)-1)</f>
        <v/>
      </c>
      <c r="J3095" s="11">
        <f>IF(J3097="","Verificar",TRUNC(MEDIAN(J3097:J3100),2))</f>
        <v>27052.77</v>
      </c>
      <c r="K3095" s="2">
        <f>COUNTA(C3097:C3101)</f>
        <v>2</v>
      </c>
    </row>
    <row r="3096" spans="2:11" x14ac:dyDescent="0.25">
      <c r="B3096" s="12" t="s">
        <v>10</v>
      </c>
      <c r="C3096" s="13" t="s">
        <v>11</v>
      </c>
      <c r="D3096" s="13" t="s">
        <v>12</v>
      </c>
      <c r="E3096" s="13" t="s">
        <v>13</v>
      </c>
      <c r="F3096" s="15" t="s">
        <v>14</v>
      </c>
      <c r="G3096" s="14" t="s">
        <v>7</v>
      </c>
      <c r="H3096" s="124"/>
      <c r="I3096" s="134"/>
      <c r="J3096" s="16"/>
    </row>
    <row r="3097" spans="2:11" x14ac:dyDescent="0.25">
      <c r="B3097" s="24" t="s">
        <v>912</v>
      </c>
      <c r="C3097" s="23" t="s">
        <v>789</v>
      </c>
      <c r="D3097" s="23">
        <v>5134929785</v>
      </c>
      <c r="E3097" s="25" t="s">
        <v>1121</v>
      </c>
      <c r="F3097" s="26">
        <v>44746</v>
      </c>
      <c r="G3097" s="103">
        <v>22633</v>
      </c>
      <c r="H3097" s="146">
        <f>IF(F3097="","",IF(F3097&gt;$L$3,"",VLOOKUP(F3097,'Índice de Preço  INCC-DI FGV'!$A$3:$D$158,4)))</f>
        <v>1043.76</v>
      </c>
      <c r="I3097" s="147">
        <f t="shared" ref="I3097:I3100" si="905">IF(F3097="","",IF(F3097&gt;$L$3,"",($L$2/H3097)-1))</f>
        <v>2.3146125546102736E-2</v>
      </c>
      <c r="J3097" s="148">
        <f t="shared" ref="J3097:J3100" si="906">IF(G3097="","",IF(F3097&gt;$L$3,G3097,G3097*(1+I3097)))</f>
        <v>23156.866259484945</v>
      </c>
    </row>
    <row r="3098" spans="2:11" x14ac:dyDescent="0.25">
      <c r="B3098" s="24" t="s">
        <v>1025</v>
      </c>
      <c r="C3098" s="23" t="s">
        <v>48</v>
      </c>
      <c r="D3098" s="23" t="s">
        <v>692</v>
      </c>
      <c r="E3098" s="25" t="s">
        <v>693</v>
      </c>
      <c r="F3098" s="26">
        <v>44798</v>
      </c>
      <c r="G3098" s="102">
        <v>30275.18</v>
      </c>
      <c r="H3098" s="146">
        <f>IF(F3098="","",IF(F3098&gt;$L$3,"",VLOOKUP(F3098,'Índice de Preço  INCC-DI FGV'!$A$3:$D$158,4)))</f>
        <v>1044.6790000000001</v>
      </c>
      <c r="I3098" s="147">
        <f t="shared" si="905"/>
        <v>2.2246067930914659E-2</v>
      </c>
      <c r="J3098" s="148">
        <f t="shared" si="906"/>
        <v>30948.68371090067</v>
      </c>
    </row>
    <row r="3099" spans="2:11" x14ac:dyDescent="0.25">
      <c r="B3099" s="22"/>
      <c r="C3099" s="23"/>
      <c r="D3099" s="23"/>
      <c r="E3099" s="32"/>
      <c r="F3099" s="33"/>
      <c r="G3099" s="102"/>
      <c r="H3099" s="146" t="str">
        <f>IF(F3099="","",IF(F3099&gt;$L$3,"",VLOOKUP(F3099,'Índice de Preço  INCC-DI FGV'!$A$3:$D$158,4)))</f>
        <v/>
      </c>
      <c r="I3099" s="147" t="str">
        <f t="shared" si="905"/>
        <v/>
      </c>
      <c r="J3099" s="148" t="str">
        <f t="shared" si="906"/>
        <v/>
      </c>
    </row>
    <row r="3100" spans="2:11" x14ac:dyDescent="0.25">
      <c r="B3100" s="22"/>
      <c r="C3100" s="23"/>
      <c r="D3100" s="23"/>
      <c r="E3100" s="32"/>
      <c r="F3100" s="33"/>
      <c r="G3100" s="102"/>
      <c r="H3100" s="146" t="str">
        <f>IF(F3100="","",IF(F3100&gt;$L$3,"",VLOOKUP(F3100,'Índice de Preço  INCC-DI FGV'!$A$3:$D$158,4)))</f>
        <v/>
      </c>
      <c r="I3100" s="147" t="str">
        <f t="shared" si="905"/>
        <v/>
      </c>
      <c r="J3100" s="148" t="str">
        <f t="shared" si="906"/>
        <v/>
      </c>
    </row>
    <row r="3101" spans="2:11" x14ac:dyDescent="0.25">
      <c r="B3101" s="17" t="s">
        <v>22</v>
      </c>
      <c r="C3101" s="18"/>
      <c r="D3101" s="19"/>
      <c r="E3101" s="19"/>
      <c r="F3101" s="20"/>
      <c r="G3101" s="20"/>
      <c r="H3101" s="125" t="str">
        <f>IF(F3101="","",VLOOKUP(F3101,'Índice de Preço  INCC-DI FGV'!$A$3:$D$158,4))</f>
        <v/>
      </c>
      <c r="I3101" s="135" t="str">
        <f>IF(F3101="","",($L$2/H3101)-1)</f>
        <v/>
      </c>
      <c r="J3101" s="21"/>
    </row>
    <row r="3102" spans="2:11" ht="22.5" x14ac:dyDescent="0.25">
      <c r="B3102" s="29">
        <f>B3095+1</f>
        <v>443</v>
      </c>
      <c r="C3102" s="8" t="s">
        <v>831</v>
      </c>
      <c r="D3102" s="8"/>
      <c r="E3102" s="30" t="s">
        <v>130</v>
      </c>
      <c r="F3102" s="10"/>
      <c r="G3102" s="10">
        <f>IF(G3104="","Verificar",TRUNC(MEDIAN(G3104:G3107),2))</f>
        <v>26.47</v>
      </c>
      <c r="H3102" s="123" t="str">
        <f>IF(F3102="","",VLOOKUP(F3102,'Índice de Preço  INCC-DI FGV'!$A$3:$D$158,4))</f>
        <v/>
      </c>
      <c r="I3102" s="133" t="str">
        <f>IF(F3102="","",($L$2/H3102)-1)</f>
        <v/>
      </c>
      <c r="J3102" s="11">
        <f>IF(J3104="","Verificar",TRUNC(MEDIAN(J3104:J3107),2))</f>
        <v>26.9</v>
      </c>
      <c r="K3102" s="2">
        <f>COUNTA(C3104:C3108)</f>
        <v>3</v>
      </c>
    </row>
    <row r="3103" spans="2:11" x14ac:dyDescent="0.25">
      <c r="B3103" s="12" t="s">
        <v>10</v>
      </c>
      <c r="C3103" s="13" t="s">
        <v>11</v>
      </c>
      <c r="D3103" s="13" t="s">
        <v>12</v>
      </c>
      <c r="E3103" s="13" t="s">
        <v>13</v>
      </c>
      <c r="F3103" s="15" t="s">
        <v>14</v>
      </c>
      <c r="G3103" s="14" t="s">
        <v>7</v>
      </c>
      <c r="H3103" s="124"/>
      <c r="I3103" s="134"/>
      <c r="J3103" s="16"/>
    </row>
    <row r="3104" spans="2:11" x14ac:dyDescent="0.25">
      <c r="B3104" s="24" t="s">
        <v>1026</v>
      </c>
      <c r="C3104" s="23" t="s">
        <v>148</v>
      </c>
      <c r="D3104" s="23"/>
      <c r="E3104" s="32"/>
      <c r="F3104" s="26">
        <v>44883</v>
      </c>
      <c r="G3104" s="101">
        <f>12+(2*1.31)+2.1</f>
        <v>16.720000000000002</v>
      </c>
      <c r="H3104" s="146">
        <f>IF(F3104="","",IF(F3104&gt;$L$3,"",VLOOKUP(F3104,'Índice de Preço  INCC-DI FGV'!$A$3:$D$158,4)))</f>
        <v>1050.701</v>
      </c>
      <c r="I3104" s="147">
        <f t="shared" ref="I3104:I3107" si="907">IF(F3104="","",IF(F3104&gt;$L$3,"",($L$2/H3104)-1))</f>
        <v>1.6387154861373654E-2</v>
      </c>
      <c r="J3104" s="148">
        <f t="shared" ref="J3104:J3107" si="908">IF(G3104="","",IF(F3104&gt;$L$3,G3104,G3104*(1+I3104)))</f>
        <v>16.993993229282172</v>
      </c>
    </row>
    <row r="3105" spans="2:11" x14ac:dyDescent="0.25">
      <c r="B3105" s="24" t="s">
        <v>133</v>
      </c>
      <c r="C3105" s="23" t="s">
        <v>134</v>
      </c>
      <c r="D3105" s="23" t="s">
        <v>1020</v>
      </c>
      <c r="E3105" s="25" t="s">
        <v>1021</v>
      </c>
      <c r="F3105" s="33">
        <v>44883</v>
      </c>
      <c r="G3105" s="102">
        <f>434.72/12</f>
        <v>36.226666666666667</v>
      </c>
      <c r="H3105" s="146">
        <f>IF(F3105="","",IF(F3105&gt;$L$3,"",VLOOKUP(F3105,'Índice de Preço  INCC-DI FGV'!$A$3:$D$158,4)))</f>
        <v>1050.701</v>
      </c>
      <c r="I3105" s="147">
        <f t="shared" si="907"/>
        <v>1.6387154861373654E-2</v>
      </c>
      <c r="J3105" s="148">
        <f t="shared" si="908"/>
        <v>36.820318663444695</v>
      </c>
    </row>
    <row r="3106" spans="2:11" x14ac:dyDescent="0.25">
      <c r="B3106" s="22"/>
      <c r="C3106" s="23"/>
      <c r="D3106" s="23"/>
      <c r="E3106" s="32"/>
      <c r="F3106" s="33"/>
      <c r="G3106" s="102"/>
      <c r="H3106" s="146" t="str">
        <f>IF(F3106="","",IF(F3106&gt;$L$3,"",VLOOKUP(F3106,'Índice de Preço  INCC-DI FGV'!$A$3:$D$158,4)))</f>
        <v/>
      </c>
      <c r="I3106" s="147" t="str">
        <f t="shared" si="907"/>
        <v/>
      </c>
      <c r="J3106" s="148" t="str">
        <f t="shared" si="908"/>
        <v/>
      </c>
    </row>
    <row r="3107" spans="2:11" x14ac:dyDescent="0.25">
      <c r="B3107" s="22"/>
      <c r="C3107" s="23"/>
      <c r="D3107" s="23"/>
      <c r="E3107" s="32"/>
      <c r="F3107" s="33"/>
      <c r="G3107" s="102"/>
      <c r="H3107" s="146" t="str">
        <f>IF(F3107="","",IF(F3107&gt;$L$3,"",VLOOKUP(F3107,'Índice de Preço  INCC-DI FGV'!$A$3:$D$158,4)))</f>
        <v/>
      </c>
      <c r="I3107" s="147" t="str">
        <f t="shared" si="907"/>
        <v/>
      </c>
      <c r="J3107" s="148" t="str">
        <f t="shared" si="908"/>
        <v/>
      </c>
    </row>
    <row r="3108" spans="2:11" x14ac:dyDescent="0.25">
      <c r="B3108" s="17" t="s">
        <v>22</v>
      </c>
      <c r="C3108" s="145" t="s">
        <v>13840</v>
      </c>
      <c r="D3108" s="19"/>
      <c r="E3108" s="19"/>
      <c r="F3108" s="20"/>
      <c r="G3108" s="20"/>
      <c r="H3108" s="125" t="str">
        <f>IF(F3108="","",VLOOKUP(F3108,'Índice de Preço  INCC-DI FGV'!$A$3:$D$158,4))</f>
        <v/>
      </c>
      <c r="I3108" s="135" t="str">
        <f>IF(F3108="","",($L$2/H3108)-1)</f>
        <v/>
      </c>
      <c r="J3108" s="21"/>
    </row>
    <row r="3109" spans="2:11" ht="22.5" x14ac:dyDescent="0.25">
      <c r="B3109" s="7">
        <f>B3102+1</f>
        <v>444</v>
      </c>
      <c r="C3109" s="8" t="s">
        <v>832</v>
      </c>
      <c r="D3109" s="8"/>
      <c r="E3109" s="9" t="s">
        <v>130</v>
      </c>
      <c r="F3109" s="10"/>
      <c r="G3109" s="10">
        <f>IF(G3111="","Verificar",TRUNC(MEDIAN(G3111:G3114),2))</f>
        <v>138.80000000000001</v>
      </c>
      <c r="H3109" s="123" t="str">
        <f>IF(F3109="","",VLOOKUP(F3109,'Índice de Preço  INCC-DI FGV'!$A$3:$D$158,4))</f>
        <v/>
      </c>
      <c r="I3109" s="133" t="str">
        <f>IF(F3109="","",($L$2/H3109)-1)</f>
        <v/>
      </c>
      <c r="J3109" s="11">
        <f>IF(J3111="","Verificar",TRUNC(MEDIAN(J3111:J3114),2))</f>
        <v>139.82</v>
      </c>
      <c r="K3109" s="2">
        <f>COUNTA(C3111:C3115)</f>
        <v>1</v>
      </c>
    </row>
    <row r="3110" spans="2:11" x14ac:dyDescent="0.25">
      <c r="B3110" s="12" t="s">
        <v>10</v>
      </c>
      <c r="C3110" s="13" t="s">
        <v>11</v>
      </c>
      <c r="D3110" s="13" t="s">
        <v>12</v>
      </c>
      <c r="E3110" s="14" t="s">
        <v>13</v>
      </c>
      <c r="F3110" s="15" t="s">
        <v>14</v>
      </c>
      <c r="G3110" s="14" t="s">
        <v>7</v>
      </c>
      <c r="H3110" s="124"/>
      <c r="I3110" s="134"/>
      <c r="J3110" s="16"/>
    </row>
    <row r="3111" spans="2:11" x14ac:dyDescent="0.25">
      <c r="B3111" s="24" t="s">
        <v>614</v>
      </c>
      <c r="C3111" s="23" t="s">
        <v>615</v>
      </c>
      <c r="D3111" s="23" t="s">
        <v>616</v>
      </c>
      <c r="E3111" s="25" t="s">
        <v>617</v>
      </c>
      <c r="F3111" s="26">
        <v>44994</v>
      </c>
      <c r="G3111" s="101">
        <v>138.80000000000001</v>
      </c>
      <c r="H3111" s="146">
        <f>IF(F3111="","",IF(F3111&gt;$L$3,"",VLOOKUP(F3111,'Índice de Preço  INCC-DI FGV'!$A$3:$D$158,4)))</f>
        <v>1060.116</v>
      </c>
      <c r="I3111" s="147">
        <f t="shared" ref="I3111:I3114" si="909">IF(F3111="","",IF(F3111&gt;$L$3,"",($L$2/H3111)-1))</f>
        <v>7.3605152643674288E-3</v>
      </c>
      <c r="J3111" s="148">
        <f t="shared" ref="J3111:J3114" si="910">IF(G3111="","",IF(F3111&gt;$L$3,G3111,G3111*(1+I3111)))</f>
        <v>139.82163951869421</v>
      </c>
    </row>
    <row r="3112" spans="2:11" x14ac:dyDescent="0.25">
      <c r="B3112" s="24"/>
      <c r="C3112" s="23"/>
      <c r="D3112" s="23"/>
      <c r="E3112" s="25"/>
      <c r="F3112" s="26"/>
      <c r="G3112" s="101"/>
      <c r="H3112" s="146" t="str">
        <f>IF(F3112="","",IF(F3112&gt;$L$3,"",VLOOKUP(F3112,'Índice de Preço  INCC-DI FGV'!$A$3:$D$158,4)))</f>
        <v/>
      </c>
      <c r="I3112" s="147" t="str">
        <f t="shared" si="909"/>
        <v/>
      </c>
      <c r="J3112" s="148" t="str">
        <f t="shared" si="910"/>
        <v/>
      </c>
    </row>
    <row r="3113" spans="2:11" x14ac:dyDescent="0.25">
      <c r="B3113" s="24"/>
      <c r="C3113" s="23"/>
      <c r="D3113" s="23"/>
      <c r="E3113" s="25"/>
      <c r="F3113" s="26"/>
      <c r="G3113" s="101"/>
      <c r="H3113" s="146" t="str">
        <f>IF(F3113="","",IF(F3113&gt;$L$3,"",VLOOKUP(F3113,'Índice de Preço  INCC-DI FGV'!$A$3:$D$158,4)))</f>
        <v/>
      </c>
      <c r="I3113" s="147" t="str">
        <f t="shared" si="909"/>
        <v/>
      </c>
      <c r="J3113" s="148" t="str">
        <f t="shared" si="910"/>
        <v/>
      </c>
    </row>
    <row r="3114" spans="2:11" x14ac:dyDescent="0.25">
      <c r="B3114" s="24"/>
      <c r="C3114" s="23"/>
      <c r="D3114" s="23"/>
      <c r="E3114" s="25"/>
      <c r="F3114" s="26"/>
      <c r="G3114" s="101"/>
      <c r="H3114" s="146" t="str">
        <f>IF(F3114="","",IF(F3114&gt;$L$3,"",VLOOKUP(F3114,'Índice de Preço  INCC-DI FGV'!$A$3:$D$158,4)))</f>
        <v/>
      </c>
      <c r="I3114" s="147" t="str">
        <f t="shared" si="909"/>
        <v/>
      </c>
      <c r="J3114" s="148" t="str">
        <f t="shared" si="910"/>
        <v/>
      </c>
    </row>
    <row r="3115" spans="2:11" x14ac:dyDescent="0.25">
      <c r="B3115" s="17" t="s">
        <v>22</v>
      </c>
      <c r="C3115" s="36"/>
      <c r="D3115" s="19"/>
      <c r="E3115" s="20"/>
      <c r="F3115" s="20"/>
      <c r="G3115" s="101"/>
      <c r="H3115" s="159" t="str">
        <f>IF(F3115="","",VLOOKUP(F3115,'Índice de Preço  INCC-DI FGV'!$A$3:$D$158,4))</f>
        <v/>
      </c>
      <c r="I3115" s="147" t="str">
        <f>IF(F3115="","",($L$2/H3115)-1)</f>
        <v/>
      </c>
      <c r="J3115" s="148"/>
    </row>
    <row r="3116" spans="2:11" x14ac:dyDescent="0.25">
      <c r="B3116" s="7">
        <f>B3109+1</f>
        <v>445</v>
      </c>
      <c r="C3116" s="8" t="s">
        <v>834</v>
      </c>
      <c r="D3116" s="8"/>
      <c r="E3116" s="30" t="s">
        <v>130</v>
      </c>
      <c r="F3116" s="10"/>
      <c r="G3116" s="10">
        <f>IF(G3118="","Verificar",TRUNC(MEDIAN(G3118:G3121),2))</f>
        <v>9.99</v>
      </c>
      <c r="H3116" s="123" t="str">
        <f>IF(F3116="","",VLOOKUP(F3116,'Índice de Preço  INCC-DI FGV'!$A$3:$D$158,4))</f>
        <v/>
      </c>
      <c r="I3116" s="133" t="str">
        <f>IF(F3116="","",($L$2/H3116)-1)</f>
        <v/>
      </c>
      <c r="J3116" s="11">
        <f>IF(J3118="","Verificar",TRUNC(MEDIAN(J3118:J3121),2))</f>
        <v>10.15</v>
      </c>
      <c r="K3116" s="2">
        <f>COUNTA(C3118:C3122)</f>
        <v>1</v>
      </c>
    </row>
    <row r="3117" spans="2:11" x14ac:dyDescent="0.25">
      <c r="B3117" s="12" t="s">
        <v>10</v>
      </c>
      <c r="C3117" s="13" t="s">
        <v>11</v>
      </c>
      <c r="D3117" s="13" t="s">
        <v>12</v>
      </c>
      <c r="E3117" s="13" t="s">
        <v>13</v>
      </c>
      <c r="F3117" s="15" t="s">
        <v>14</v>
      </c>
      <c r="G3117" s="14" t="s">
        <v>7</v>
      </c>
      <c r="H3117" s="124"/>
      <c r="I3117" s="134"/>
      <c r="J3117" s="16"/>
    </row>
    <row r="3118" spans="2:11" x14ac:dyDescent="0.25">
      <c r="B3118" s="152" t="s">
        <v>298</v>
      </c>
      <c r="C3118" s="23" t="s">
        <v>299</v>
      </c>
      <c r="D3118" s="23" t="s">
        <v>548</v>
      </c>
      <c r="E3118" s="31" t="s">
        <v>835</v>
      </c>
      <c r="F3118" s="26">
        <v>44883</v>
      </c>
      <c r="G3118" s="101">
        <v>9.99</v>
      </c>
      <c r="H3118" s="146">
        <f>IF(F3118="","",IF(F3118&gt;$L$3,"",VLOOKUP(F3118,'Índice de Preço  INCC-DI FGV'!$A$3:$D$158,4)))</f>
        <v>1050.701</v>
      </c>
      <c r="I3118" s="147">
        <f t="shared" ref="I3118:I3121" si="911">IF(F3118="","",IF(F3118&gt;$L$3,"",($L$2/H3118)-1))</f>
        <v>1.6387154861373654E-2</v>
      </c>
      <c r="J3118" s="148">
        <f t="shared" ref="J3118:J3121" si="912">IF(G3118="","",IF(F3118&gt;$L$3,G3118,G3118*(1+I3118)))</f>
        <v>10.153707677065123</v>
      </c>
    </row>
    <row r="3119" spans="2:11" x14ac:dyDescent="0.25">
      <c r="B3119" s="24"/>
      <c r="C3119" s="23"/>
      <c r="D3119" s="23"/>
      <c r="E3119" s="31"/>
      <c r="F3119" s="26"/>
      <c r="G3119" s="101"/>
      <c r="H3119" s="146" t="str">
        <f>IF(F3119="","",IF(F3119&gt;$L$3,"",VLOOKUP(F3119,'Índice de Preço  INCC-DI FGV'!$A$3:$D$158,4)))</f>
        <v/>
      </c>
      <c r="I3119" s="147" t="str">
        <f t="shared" si="911"/>
        <v/>
      </c>
      <c r="J3119" s="148" t="str">
        <f t="shared" si="912"/>
        <v/>
      </c>
    </row>
    <row r="3120" spans="2:11" x14ac:dyDescent="0.25">
      <c r="B3120" s="24"/>
      <c r="C3120" s="23"/>
      <c r="D3120" s="23"/>
      <c r="E3120" s="32"/>
      <c r="F3120" s="26"/>
      <c r="G3120" s="101"/>
      <c r="H3120" s="146" t="str">
        <f>IF(F3120="","",IF(F3120&gt;$L$3,"",VLOOKUP(F3120,'Índice de Preço  INCC-DI FGV'!$A$3:$D$158,4)))</f>
        <v/>
      </c>
      <c r="I3120" s="147" t="str">
        <f t="shared" si="911"/>
        <v/>
      </c>
      <c r="J3120" s="148" t="str">
        <f t="shared" si="912"/>
        <v/>
      </c>
    </row>
    <row r="3121" spans="2:11" x14ac:dyDescent="0.25">
      <c r="B3121" s="24"/>
      <c r="C3121" s="23"/>
      <c r="D3121" s="23"/>
      <c r="E3121" s="32"/>
      <c r="F3121" s="26"/>
      <c r="G3121" s="101"/>
      <c r="H3121" s="146" t="str">
        <f>IF(F3121="","",IF(F3121&gt;$L$3,"",VLOOKUP(F3121,'Índice de Preço  INCC-DI FGV'!$A$3:$D$158,4)))</f>
        <v/>
      </c>
      <c r="I3121" s="147" t="str">
        <f t="shared" si="911"/>
        <v/>
      </c>
      <c r="J3121" s="148" t="str">
        <f t="shared" si="912"/>
        <v/>
      </c>
    </row>
    <row r="3122" spans="2:11" x14ac:dyDescent="0.25">
      <c r="B3122" s="17" t="s">
        <v>22</v>
      </c>
      <c r="C3122" s="18"/>
      <c r="D3122" s="19"/>
      <c r="E3122" s="19"/>
      <c r="F3122" s="20"/>
      <c r="G3122" s="20"/>
      <c r="H3122" s="125" t="str">
        <f>IF(F3122="","",VLOOKUP(F3122,'Índice de Preço  INCC-DI FGV'!$A$3:$D$158,4))</f>
        <v/>
      </c>
      <c r="I3122" s="135" t="str">
        <f>IF(F3122="","",($L$2/H3122)-1)</f>
        <v/>
      </c>
      <c r="J3122" s="21"/>
    </row>
    <row r="3123" spans="2:11" ht="22.5" x14ac:dyDescent="0.25">
      <c r="B3123" s="7">
        <f>B3116+1</f>
        <v>446</v>
      </c>
      <c r="C3123" s="8" t="s">
        <v>905</v>
      </c>
      <c r="D3123" s="143" t="s">
        <v>13822</v>
      </c>
      <c r="E3123" s="9" t="s">
        <v>130</v>
      </c>
      <c r="F3123" s="10"/>
      <c r="G3123" s="10">
        <f>IF(G3125="","Verificar",TRUNC(MEDIAN(G3125:G3128),2))</f>
        <v>22589.01</v>
      </c>
      <c r="H3123" s="123" t="str">
        <f>IF(F3123="","",VLOOKUP(F3123,'Índice de Preço  INCC-DI FGV'!$A$3:$D$158,4))</f>
        <v/>
      </c>
      <c r="I3123" s="133" t="str">
        <f>IF(F3123="","",($L$2/H3123)-1)</f>
        <v/>
      </c>
      <c r="J3123" s="11">
        <f>IF(J3125="","Verificar",TRUNC(MEDIAN(J3125:J3128),2))</f>
        <v>23111.86</v>
      </c>
      <c r="K3123" s="2">
        <f>COUNTA(C3125:C3128)</f>
        <v>4</v>
      </c>
    </row>
    <row r="3124" spans="2:11" x14ac:dyDescent="0.25">
      <c r="B3124" s="12" t="s">
        <v>10</v>
      </c>
      <c r="C3124" s="13" t="s">
        <v>11</v>
      </c>
      <c r="D3124" s="13" t="s">
        <v>12</v>
      </c>
      <c r="E3124" s="14" t="s">
        <v>13</v>
      </c>
      <c r="F3124" s="15" t="s">
        <v>14</v>
      </c>
      <c r="G3124" s="14" t="s">
        <v>7</v>
      </c>
      <c r="H3124" s="124"/>
      <c r="I3124" s="134"/>
      <c r="J3124" s="16"/>
    </row>
    <row r="3125" spans="2:11" x14ac:dyDescent="0.25">
      <c r="B3125" s="24" t="s">
        <v>1033</v>
      </c>
      <c r="C3125" s="23" t="s">
        <v>863</v>
      </c>
      <c r="D3125" s="23" t="s">
        <v>1107</v>
      </c>
      <c r="E3125" s="32" t="s">
        <v>1106</v>
      </c>
      <c r="F3125" s="33">
        <v>44767</v>
      </c>
      <c r="G3125" s="101">
        <f>((TRUNC((13976.56*1.34),2))*1.0325)</f>
        <v>19337.269175000001</v>
      </c>
      <c r="H3125" s="146">
        <f>IF(F3125="","",IF(F3125&gt;$L$3,"",VLOOKUP(F3125,'Índice de Preço  INCC-DI FGV'!$A$3:$D$158,4)))</f>
        <v>1043.76</v>
      </c>
      <c r="I3125" s="147">
        <f t="shared" ref="I3125:I3128" si="913">IF(F3125="","",IF(F3125&gt;$L$3,"",($L$2/H3125)-1))</f>
        <v>2.3146125546102736E-2</v>
      </c>
      <c r="J3125" s="148">
        <f t="shared" ref="J3125:J3128" si="914">IF(G3125="","",IF(F3125&gt;$L$3,G3125,G3125*(1+I3125)))</f>
        <v>19784.852035043335</v>
      </c>
    </row>
    <row r="3126" spans="2:11" x14ac:dyDescent="0.25">
      <c r="B3126" s="22" t="s">
        <v>1004</v>
      </c>
      <c r="C3126" s="23" t="s">
        <v>864</v>
      </c>
      <c r="D3126" s="23" t="s">
        <v>1006</v>
      </c>
      <c r="E3126" s="32" t="s">
        <v>1005</v>
      </c>
      <c r="F3126" s="33">
        <v>44770</v>
      </c>
      <c r="G3126" s="103">
        <f>((17969.3*1.0325)*1.18)/25.45*38.81</f>
        <v>33385.592109255398</v>
      </c>
      <c r="H3126" s="146">
        <f>IF(F3126="","",IF(F3126&gt;$L$3,"",VLOOKUP(F3126,'Índice de Preço  INCC-DI FGV'!$A$3:$D$158,4)))</f>
        <v>1043.76</v>
      </c>
      <c r="I3126" s="147">
        <f t="shared" si="913"/>
        <v>2.3146125546102736E-2</v>
      </c>
      <c r="J3126" s="148">
        <f t="shared" si="914"/>
        <v>34158.339215647204</v>
      </c>
    </row>
    <row r="3127" spans="2:11" ht="22.5" x14ac:dyDescent="0.25">
      <c r="B3127" s="22" t="s">
        <v>1061</v>
      </c>
      <c r="C3127" s="23" t="s">
        <v>865</v>
      </c>
      <c r="D3127" s="23" t="s">
        <v>634</v>
      </c>
      <c r="E3127" s="25" t="s">
        <v>1086</v>
      </c>
      <c r="F3127" s="33">
        <v>44764</v>
      </c>
      <c r="G3127" s="101">
        <f>((TRUNC((434.96*37.41),2))*1.0325)*1.17</f>
        <v>19656.801596249999</v>
      </c>
      <c r="H3127" s="146">
        <f>IF(F3127="","",IF(F3127&gt;$L$3,"",VLOOKUP(F3127,'Índice de Preço  INCC-DI FGV'!$A$3:$D$158,4)))</f>
        <v>1043.76</v>
      </c>
      <c r="I3127" s="147">
        <f t="shared" si="913"/>
        <v>2.3146125546102736E-2</v>
      </c>
      <c r="J3127" s="148">
        <f t="shared" si="914"/>
        <v>20111.780393831636</v>
      </c>
    </row>
    <row r="3128" spans="2:11" ht="22.5" x14ac:dyDescent="0.25">
      <c r="B3128" s="24" t="s">
        <v>1013</v>
      </c>
      <c r="C3128" s="23" t="s">
        <v>1014</v>
      </c>
      <c r="D3128" s="23" t="s">
        <v>631</v>
      </c>
      <c r="E3128" s="32" t="s">
        <v>1015</v>
      </c>
      <c r="F3128" s="26">
        <v>44764</v>
      </c>
      <c r="G3128" s="101">
        <f>((TRUNC((16469.82*1.34),2))*1.0325)*1.12</f>
        <v>25521.227619999998</v>
      </c>
      <c r="H3128" s="146">
        <f>IF(F3128="","",IF(F3128&gt;$L$3,"",VLOOKUP(F3128,'Índice de Preço  INCC-DI FGV'!$A$3:$D$158,4)))</f>
        <v>1043.76</v>
      </c>
      <c r="I3128" s="147">
        <f t="shared" si="913"/>
        <v>2.3146125546102736E-2</v>
      </c>
      <c r="J3128" s="148">
        <f t="shared" si="914"/>
        <v>26111.945158583181</v>
      </c>
    </row>
    <row r="3129" spans="2:11" x14ac:dyDescent="0.25">
      <c r="B3129" s="17" t="s">
        <v>22</v>
      </c>
      <c r="C3129" s="18"/>
      <c r="D3129" s="19"/>
      <c r="E3129" s="20"/>
      <c r="F3129" s="20"/>
      <c r="G3129" s="20"/>
      <c r="H3129" s="125" t="str">
        <f>IF(F3129="","",VLOOKUP(F3129,'Índice de Preço  INCC-DI FGV'!$A$3:$D$158,4))</f>
        <v/>
      </c>
      <c r="I3129" s="135" t="str">
        <f t="shared" ref="I3129:I3130" si="915">IF(F3129="","",($L$2/H3129)-1)</f>
        <v/>
      </c>
      <c r="J3129" s="21"/>
    </row>
    <row r="3130" spans="2:11" ht="45" x14ac:dyDescent="0.25">
      <c r="B3130" s="7">
        <f>B3123+1</f>
        <v>447</v>
      </c>
      <c r="C3130" s="8" t="s">
        <v>866</v>
      </c>
      <c r="D3130" s="8"/>
      <c r="E3130" s="9" t="s">
        <v>130</v>
      </c>
      <c r="F3130" s="10"/>
      <c r="G3130" s="10">
        <f>IF(G3132="","Verificar",TRUNC(MEDIAN(G3132:G3135),2))</f>
        <v>556570</v>
      </c>
      <c r="H3130" s="123" t="str">
        <f>IF(F3130="","",VLOOKUP(F3130,'Índice de Preço  INCC-DI FGV'!$A$3:$D$158,4))</f>
        <v/>
      </c>
      <c r="I3130" s="133" t="str">
        <f t="shared" si="915"/>
        <v/>
      </c>
      <c r="J3130" s="11">
        <f>IF(J3132="","Verificar",TRUNC(MEDIAN(J3132:J3135),2))</f>
        <v>564675.64</v>
      </c>
      <c r="K3130" s="2">
        <f>COUNTA(C3132:C3136)</f>
        <v>2</v>
      </c>
    </row>
    <row r="3131" spans="2:11" x14ac:dyDescent="0.25">
      <c r="B3131" s="12" t="s">
        <v>10</v>
      </c>
      <c r="C3131" s="13" t="s">
        <v>11</v>
      </c>
      <c r="D3131" s="13" t="s">
        <v>12</v>
      </c>
      <c r="E3131" s="14" t="s">
        <v>13</v>
      </c>
      <c r="F3131" s="15" t="s">
        <v>14</v>
      </c>
      <c r="G3131" s="14" t="s">
        <v>7</v>
      </c>
      <c r="H3131" s="124"/>
      <c r="I3131" s="134"/>
      <c r="J3131" s="16"/>
    </row>
    <row r="3132" spans="2:11" x14ac:dyDescent="0.25">
      <c r="B3132" s="24" t="s">
        <v>1071</v>
      </c>
      <c r="C3132" s="23" t="s">
        <v>1173</v>
      </c>
      <c r="D3132" s="23" t="s">
        <v>1174</v>
      </c>
      <c r="E3132" s="25" t="s">
        <v>1175</v>
      </c>
      <c r="F3132" s="26">
        <v>45021</v>
      </c>
      <c r="G3132" s="101">
        <v>523780</v>
      </c>
      <c r="H3132" s="146">
        <f>IF(F3132="","",IF(F3132&gt;$L$3,"",VLOOKUP(F3132,'Índice de Preço  INCC-DI FGV'!$A$3:$D$158,4)))</f>
        <v>1061.635</v>
      </c>
      <c r="I3132" s="147">
        <f t="shared" ref="I3132:I3135" si="916">IF(F3132="","",IF(F3132&gt;$L$3,"",($L$2/H3132)-1))</f>
        <v>5.9191718434303819E-3</v>
      </c>
      <c r="J3132" s="148">
        <f t="shared" ref="J3132:J3135" si="917">IF(G3132="","",IF(F3132&gt;$L$3,G3132,G3132*(1+I3132)))</f>
        <v>526880.34382815193</v>
      </c>
    </row>
    <row r="3133" spans="2:11" x14ac:dyDescent="0.25">
      <c r="B3133" s="24" t="s">
        <v>1116</v>
      </c>
      <c r="C3133" s="23" t="s">
        <v>1117</v>
      </c>
      <c r="D3133" s="23" t="s">
        <v>1115</v>
      </c>
      <c r="E3133" s="25" t="s">
        <v>1114</v>
      </c>
      <c r="F3133" s="26">
        <v>44804</v>
      </c>
      <c r="G3133" s="101">
        <v>589360</v>
      </c>
      <c r="H3133" s="146">
        <f>IF(F3133="","",IF(F3133&gt;$L$3,"",VLOOKUP(F3133,'Índice de Preço  INCC-DI FGV'!$A$3:$D$158,4)))</f>
        <v>1044.6790000000001</v>
      </c>
      <c r="I3133" s="147">
        <f t="shared" si="916"/>
        <v>2.2246067930914659E-2</v>
      </c>
      <c r="J3133" s="148">
        <f t="shared" si="917"/>
        <v>602470.94259576383</v>
      </c>
    </row>
    <row r="3134" spans="2:11" x14ac:dyDescent="0.25">
      <c r="B3134" s="24"/>
      <c r="C3134" s="23"/>
      <c r="D3134" s="23"/>
      <c r="E3134" s="25"/>
      <c r="F3134" s="26"/>
      <c r="G3134" s="101"/>
      <c r="H3134" s="146" t="str">
        <f>IF(F3134="","",IF(F3134&gt;$L$3,"",VLOOKUP(F3134,'Índice de Preço  INCC-DI FGV'!$A$3:$D$158,4)))</f>
        <v/>
      </c>
      <c r="I3134" s="147" t="str">
        <f t="shared" si="916"/>
        <v/>
      </c>
      <c r="J3134" s="148" t="str">
        <f t="shared" si="917"/>
        <v/>
      </c>
    </row>
    <row r="3135" spans="2:11" x14ac:dyDescent="0.25">
      <c r="B3135" s="24"/>
      <c r="C3135" s="23"/>
      <c r="D3135" s="23"/>
      <c r="E3135" s="25"/>
      <c r="F3135" s="26"/>
      <c r="G3135" s="101"/>
      <c r="H3135" s="146" t="str">
        <f>IF(F3135="","",IF(F3135&gt;$L$3,"",VLOOKUP(F3135,'Índice de Preço  INCC-DI FGV'!$A$3:$D$158,4)))</f>
        <v/>
      </c>
      <c r="I3135" s="147" t="str">
        <f t="shared" si="916"/>
        <v/>
      </c>
      <c r="J3135" s="148" t="str">
        <f t="shared" si="917"/>
        <v/>
      </c>
    </row>
    <row r="3136" spans="2:11" x14ac:dyDescent="0.25">
      <c r="B3136" s="17" t="s">
        <v>22</v>
      </c>
      <c r="C3136" s="18"/>
      <c r="D3136" s="19"/>
      <c r="E3136" s="20"/>
      <c r="F3136" s="20"/>
      <c r="G3136" s="20"/>
      <c r="H3136" s="125" t="str">
        <f>IF(F3136="","",VLOOKUP(F3136,'Índice de Preço  INCC-DI FGV'!$A$3:$D$158,4))</f>
        <v/>
      </c>
      <c r="I3136" s="135" t="str">
        <f>IF(F3136="","",($L$2/H3136)-1)</f>
        <v/>
      </c>
      <c r="J3136" s="21"/>
    </row>
    <row r="3137" spans="2:11" x14ac:dyDescent="0.25">
      <c r="B3137" s="7">
        <f>B3130+1</f>
        <v>448</v>
      </c>
      <c r="C3137" s="8" t="s">
        <v>867</v>
      </c>
      <c r="D3137" s="8">
        <v>1</v>
      </c>
      <c r="E3137" s="9" t="s">
        <v>130</v>
      </c>
      <c r="F3137" s="10"/>
      <c r="G3137" s="10">
        <f>IF(G3139="","Verificar",TRUNC(MEDIAN(G3139:G3142),2))</f>
        <v>2348.2199999999998</v>
      </c>
      <c r="H3137" s="123" t="str">
        <f>IF(F3137="","",VLOOKUP(F3137,'Índice de Preço  INCC-DI FGV'!$A$3:$D$158,4))</f>
        <v/>
      </c>
      <c r="I3137" s="133" t="str">
        <f>IF(F3137="","",($L$2/H3137)-1)</f>
        <v/>
      </c>
      <c r="J3137" s="11">
        <f>IF(J3139="","Verificar",TRUNC(MEDIAN(J3139:J3142),2))</f>
        <v>2402.58</v>
      </c>
      <c r="K3137" s="2">
        <f>COUNTA(C3139:C3142)</f>
        <v>4</v>
      </c>
    </row>
    <row r="3138" spans="2:11" x14ac:dyDescent="0.25">
      <c r="B3138" s="12" t="s">
        <v>10</v>
      </c>
      <c r="C3138" s="13" t="s">
        <v>11</v>
      </c>
      <c r="D3138" s="13" t="s">
        <v>12</v>
      </c>
      <c r="E3138" s="14" t="s">
        <v>13</v>
      </c>
      <c r="F3138" s="15" t="s">
        <v>14</v>
      </c>
      <c r="G3138" s="14" t="s">
        <v>7</v>
      </c>
      <c r="H3138" s="124"/>
      <c r="I3138" s="134"/>
      <c r="J3138" s="16"/>
    </row>
    <row r="3139" spans="2:11" x14ac:dyDescent="0.25">
      <c r="B3139" s="24" t="s">
        <v>1013</v>
      </c>
      <c r="C3139" s="23" t="s">
        <v>630</v>
      </c>
      <c r="D3139" s="23" t="s">
        <v>631</v>
      </c>
      <c r="E3139" s="32" t="s">
        <v>1015</v>
      </c>
      <c r="F3139" s="26">
        <v>44764</v>
      </c>
      <c r="G3139" s="101">
        <f>(2347.1*1.0325)*1.12</f>
        <v>2714.1864399999999</v>
      </c>
      <c r="H3139" s="146">
        <f>IF(F3139="","",IF(F3139&gt;$L$3,"",VLOOKUP(F3139,'Índice de Preço  INCC-DI FGV'!$A$3:$D$158,4)))</f>
        <v>1043.76</v>
      </c>
      <c r="I3139" s="147">
        <f t="shared" ref="I3139:I3142" si="918">IF(F3139="","",IF(F3139&gt;$L$3,"",($L$2/H3139)-1))</f>
        <v>2.3146125546102736E-2</v>
      </c>
      <c r="J3139" s="148">
        <f t="shared" ref="J3139:J3142" si="919">IF(G3139="","",IF(F3139&gt;$L$3,G3139,G3139*(1+I3139)))</f>
        <v>2777.0093400957694</v>
      </c>
    </row>
    <row r="3140" spans="2:11" x14ac:dyDescent="0.25">
      <c r="B3140" s="22" t="s">
        <v>1004</v>
      </c>
      <c r="C3140" s="23" t="s">
        <v>525</v>
      </c>
      <c r="D3140" s="23" t="s">
        <v>1006</v>
      </c>
      <c r="E3140" s="32" t="s">
        <v>1005</v>
      </c>
      <c r="F3140" s="33">
        <v>44770</v>
      </c>
      <c r="G3140" s="101">
        <f>(2531.29*1.0325)*1.18</f>
        <v>3083.9971714999997</v>
      </c>
      <c r="H3140" s="146">
        <f>IF(F3140="","",IF(F3140&gt;$L$3,"",VLOOKUP(F3140,'Índice de Preço  INCC-DI FGV'!$A$3:$D$158,4)))</f>
        <v>1043.76</v>
      </c>
      <c r="I3140" s="147">
        <f t="shared" si="918"/>
        <v>2.3146125546102736E-2</v>
      </c>
      <c r="J3140" s="148">
        <f t="shared" si="919"/>
        <v>3155.3797572153644</v>
      </c>
    </row>
    <row r="3141" spans="2:11" ht="22.5" x14ac:dyDescent="0.25">
      <c r="B3141" s="22" t="s">
        <v>1061</v>
      </c>
      <c r="C3141" s="23" t="s">
        <v>1062</v>
      </c>
      <c r="D3141" s="23" t="s">
        <v>634</v>
      </c>
      <c r="E3141" s="25" t="s">
        <v>1086</v>
      </c>
      <c r="F3141" s="26">
        <v>44764</v>
      </c>
      <c r="G3141" s="101">
        <f>(1640.92*1.0325)*1.17</f>
        <v>1982.272383</v>
      </c>
      <c r="H3141" s="146">
        <f>IF(F3141="","",IF(F3141&gt;$L$3,"",VLOOKUP(F3141,'Índice de Preço  INCC-DI FGV'!$A$3:$D$158,4)))</f>
        <v>1043.76</v>
      </c>
      <c r="I3141" s="147">
        <f t="shared" si="918"/>
        <v>2.3146125546102736E-2</v>
      </c>
      <c r="J3141" s="148">
        <f t="shared" si="919"/>
        <v>2028.1543084434902</v>
      </c>
    </row>
    <row r="3142" spans="2:11" x14ac:dyDescent="0.25">
      <c r="B3142" s="24" t="s">
        <v>1033</v>
      </c>
      <c r="C3142" s="23" t="s">
        <v>632</v>
      </c>
      <c r="D3142" s="23" t="s">
        <v>1107</v>
      </c>
      <c r="E3142" s="32" t="s">
        <v>1106</v>
      </c>
      <c r="F3142" s="33">
        <v>44767</v>
      </c>
      <c r="G3142" s="101">
        <f>(1764.89*1.0325)</f>
        <v>1822.2489250000001</v>
      </c>
      <c r="H3142" s="146">
        <f>IF(F3142="","",IF(F3142&gt;$L$3,"",VLOOKUP(F3142,'Índice de Preço  INCC-DI FGV'!$A$3:$D$158,4)))</f>
        <v>1043.76</v>
      </c>
      <c r="I3142" s="147">
        <f t="shared" si="918"/>
        <v>2.3146125546102736E-2</v>
      </c>
      <c r="J3142" s="148">
        <f t="shared" si="919"/>
        <v>1864.4269273943009</v>
      </c>
    </row>
    <row r="3143" spans="2:11" x14ac:dyDescent="0.25">
      <c r="B3143" s="17" t="s">
        <v>22</v>
      </c>
      <c r="C3143" s="18"/>
      <c r="D3143" s="19"/>
      <c r="E3143" s="20"/>
      <c r="F3143" s="20"/>
      <c r="G3143" s="20"/>
      <c r="H3143" s="125" t="str">
        <f>IF(F3143="","",VLOOKUP(F3143,'Índice de Preço  INCC-DI FGV'!$A$3:$D$158,4))</f>
        <v/>
      </c>
      <c r="I3143" s="135" t="str">
        <f t="shared" ref="I3143:I3144" si="920">IF(F3143="","",($L$2/H3143)-1)</f>
        <v/>
      </c>
      <c r="J3143" s="21"/>
    </row>
    <row r="3144" spans="2:11" ht="22.5" x14ac:dyDescent="0.25">
      <c r="B3144" s="7">
        <f>B3137+1</f>
        <v>449</v>
      </c>
      <c r="C3144" s="8" t="s">
        <v>868</v>
      </c>
      <c r="D3144" s="8"/>
      <c r="E3144" s="9" t="s">
        <v>130</v>
      </c>
      <c r="F3144" s="10"/>
      <c r="G3144" s="10">
        <f>IF(G3146="","Verificar",TRUNC(MEDIAN(G3146:G3149),2))</f>
        <v>13723</v>
      </c>
      <c r="H3144" s="123" t="str">
        <f>IF(F3144="","",VLOOKUP(F3144,'Índice de Preço  INCC-DI FGV'!$A$3:$D$158,4))</f>
        <v/>
      </c>
      <c r="I3144" s="133" t="str">
        <f t="shared" si="920"/>
        <v/>
      </c>
      <c r="J3144" s="11">
        <f>IF(J3146="","Verificar",TRUNC(MEDIAN(J3146:J3149),2))</f>
        <v>14089.12</v>
      </c>
      <c r="K3144" s="2">
        <f>COUNTA(C3146:C3150)</f>
        <v>2</v>
      </c>
    </row>
    <row r="3145" spans="2:11" x14ac:dyDescent="0.25">
      <c r="B3145" s="12" t="s">
        <v>10</v>
      </c>
      <c r="C3145" s="13" t="s">
        <v>11</v>
      </c>
      <c r="D3145" s="13" t="s">
        <v>12</v>
      </c>
      <c r="E3145" s="14" t="s">
        <v>13</v>
      </c>
      <c r="F3145" s="15" t="s">
        <v>14</v>
      </c>
      <c r="G3145" s="14" t="s">
        <v>7</v>
      </c>
      <c r="H3145" s="124"/>
      <c r="I3145" s="134"/>
      <c r="J3145" s="16"/>
    </row>
    <row r="3146" spans="2:11" x14ac:dyDescent="0.25">
      <c r="B3146" s="24" t="s">
        <v>73</v>
      </c>
      <c r="C3146" s="23" t="s">
        <v>869</v>
      </c>
      <c r="D3146" s="23" t="s">
        <v>870</v>
      </c>
      <c r="E3146" s="25" t="s">
        <v>75</v>
      </c>
      <c r="F3146" s="26">
        <v>44802</v>
      </c>
      <c r="G3146" s="101">
        <v>14946</v>
      </c>
      <c r="H3146" s="146">
        <f>IF(F3146="","",IF(F3146&gt;$L$3,"",VLOOKUP(F3146,'Índice de Preço  INCC-DI FGV'!$A$3:$D$158,4)))</f>
        <v>1044.6790000000001</v>
      </c>
      <c r="I3146" s="147">
        <f t="shared" ref="I3146:I3149" si="921">IF(F3146="","",IF(F3146&gt;$L$3,"",($L$2/H3146)-1))</f>
        <v>2.2246067930914659E-2</v>
      </c>
      <c r="J3146" s="148">
        <f t="shared" ref="J3146:J3149" si="922">IF(G3146="","",IF(F3146&gt;$L$3,G3146,G3146*(1+I3146)))</f>
        <v>15278.489731295451</v>
      </c>
    </row>
    <row r="3147" spans="2:11" x14ac:dyDescent="0.25">
      <c r="B3147" s="24" t="s">
        <v>69</v>
      </c>
      <c r="C3147" s="23" t="s">
        <v>70</v>
      </c>
      <c r="D3147" s="23" t="s">
        <v>849</v>
      </c>
      <c r="E3147" s="25" t="s">
        <v>847</v>
      </c>
      <c r="F3147" s="26">
        <v>44735</v>
      </c>
      <c r="G3147" s="101">
        <v>12500</v>
      </c>
      <c r="H3147" s="146">
        <f>IF(F3147="","",IF(F3147&gt;$L$3,"",VLOOKUP(F3147,'Índice de Preço  INCC-DI FGV'!$A$3:$D$158,4)))</f>
        <v>1034.8240000000001</v>
      </c>
      <c r="I3147" s="147">
        <f t="shared" si="921"/>
        <v>3.1981283773859115E-2</v>
      </c>
      <c r="J3147" s="148">
        <f t="shared" si="922"/>
        <v>12899.76604717324</v>
      </c>
    </row>
    <row r="3148" spans="2:11" x14ac:dyDescent="0.25">
      <c r="B3148" s="24"/>
      <c r="C3148" s="23"/>
      <c r="D3148" s="23"/>
      <c r="E3148" s="25"/>
      <c r="F3148" s="26"/>
      <c r="G3148" s="101"/>
      <c r="H3148" s="146" t="str">
        <f>IF(F3148="","",IF(F3148&gt;$L$3,"",VLOOKUP(F3148,'Índice de Preço  INCC-DI FGV'!$A$3:$D$158,4)))</f>
        <v/>
      </c>
      <c r="I3148" s="147" t="str">
        <f t="shared" si="921"/>
        <v/>
      </c>
      <c r="J3148" s="148" t="str">
        <f t="shared" si="922"/>
        <v/>
      </c>
    </row>
    <row r="3149" spans="2:11" x14ac:dyDescent="0.25">
      <c r="B3149" s="24"/>
      <c r="C3149" s="23"/>
      <c r="D3149" s="23"/>
      <c r="E3149" s="25"/>
      <c r="F3149" s="26"/>
      <c r="G3149" s="101"/>
      <c r="H3149" s="146" t="str">
        <f>IF(F3149="","",IF(F3149&gt;$L$3,"",VLOOKUP(F3149,'Índice de Preço  INCC-DI FGV'!$A$3:$D$158,4)))</f>
        <v/>
      </c>
      <c r="I3149" s="147" t="str">
        <f t="shared" si="921"/>
        <v/>
      </c>
      <c r="J3149" s="148" t="str">
        <f t="shared" si="922"/>
        <v/>
      </c>
    </row>
    <row r="3150" spans="2:11" x14ac:dyDescent="0.25">
      <c r="B3150" s="17" t="s">
        <v>22</v>
      </c>
      <c r="C3150" s="18"/>
      <c r="D3150" s="19"/>
      <c r="E3150" s="20"/>
      <c r="F3150" s="20"/>
      <c r="G3150" s="20"/>
      <c r="H3150" s="125" t="str">
        <f>IF(F3150="","",VLOOKUP(F3150,'Índice de Preço  INCC-DI FGV'!$A$3:$D$158,4))</f>
        <v/>
      </c>
      <c r="I3150" s="135" t="str">
        <f>IF(F3150="","",($L$2/H3150)-1)</f>
        <v/>
      </c>
      <c r="J3150" s="21"/>
    </row>
    <row r="3151" spans="2:11" x14ac:dyDescent="0.25">
      <c r="B3151" s="7">
        <f>B3144+1</f>
        <v>450</v>
      </c>
      <c r="C3151" s="8" t="s">
        <v>871</v>
      </c>
      <c r="D3151" s="8"/>
      <c r="E3151" s="9" t="s">
        <v>130</v>
      </c>
      <c r="F3151" s="10"/>
      <c r="G3151" s="10">
        <f>IF(G3153="","Verificar",TRUNC(MEDIAN(G3153:G3156),2))</f>
        <v>490.6</v>
      </c>
      <c r="H3151" s="123" t="str">
        <f>IF(F3151="","",VLOOKUP(F3151,'Índice de Preço  INCC-DI FGV'!$A$3:$D$158,4))</f>
        <v/>
      </c>
      <c r="I3151" s="133" t="str">
        <f>IF(F3151="","",($L$2/H3151)-1)</f>
        <v/>
      </c>
      <c r="J3151" s="11">
        <f>IF(J3153="","Verificar",TRUNC(MEDIAN(J3153:J3156),2))</f>
        <v>497.98</v>
      </c>
      <c r="K3151" s="2">
        <f>COUNTA(C3153:C3157)</f>
        <v>2</v>
      </c>
    </row>
    <row r="3152" spans="2:11" x14ac:dyDescent="0.25">
      <c r="B3152" s="12" t="s">
        <v>10</v>
      </c>
      <c r="C3152" s="13" t="s">
        <v>11</v>
      </c>
      <c r="D3152" s="13" t="s">
        <v>12</v>
      </c>
      <c r="E3152" s="14" t="s">
        <v>13</v>
      </c>
      <c r="F3152" s="15" t="s">
        <v>14</v>
      </c>
      <c r="G3152" s="14" t="s">
        <v>7</v>
      </c>
      <c r="H3152" s="124"/>
      <c r="I3152" s="134"/>
      <c r="J3152" s="16"/>
    </row>
    <row r="3153" spans="2:11" x14ac:dyDescent="0.25">
      <c r="B3153" s="24" t="s">
        <v>45</v>
      </c>
      <c r="C3153" s="23" t="s">
        <v>39</v>
      </c>
      <c r="D3153" s="23" t="s">
        <v>859</v>
      </c>
      <c r="E3153" s="25" t="s">
        <v>40</v>
      </c>
      <c r="F3153" s="26">
        <v>44795</v>
      </c>
      <c r="G3153" s="101">
        <v>506.87</v>
      </c>
      <c r="H3153" s="146">
        <f>IF(F3153="","",IF(F3153&gt;$L$3,"",VLOOKUP(F3153,'Índice de Preço  INCC-DI FGV'!$A$3:$D$158,4)))</f>
        <v>1044.6790000000001</v>
      </c>
      <c r="I3153" s="147">
        <f t="shared" ref="I3153:I3156" si="923">IF(F3153="","",IF(F3153&gt;$L$3,"",($L$2/H3153)-1))</f>
        <v>2.2246067930914659E-2</v>
      </c>
      <c r="J3153" s="148">
        <f t="shared" ref="J3153:J3156" si="924">IF(G3153="","",IF(F3153&gt;$L$3,G3153,G3153*(1+I3153)))</f>
        <v>518.14586445214275</v>
      </c>
    </row>
    <row r="3154" spans="2:11" x14ac:dyDescent="0.25">
      <c r="B3154" s="24" t="s">
        <v>614</v>
      </c>
      <c r="C3154" s="23" t="s">
        <v>615</v>
      </c>
      <c r="D3154" s="23" t="s">
        <v>616</v>
      </c>
      <c r="E3154" s="25" t="s">
        <v>617</v>
      </c>
      <c r="F3154" s="26">
        <v>44994</v>
      </c>
      <c r="G3154" s="101">
        <v>474.34</v>
      </c>
      <c r="H3154" s="146">
        <f>IF(F3154="","",IF(F3154&gt;$L$3,"",VLOOKUP(F3154,'Índice de Preço  INCC-DI FGV'!$A$3:$D$158,4)))</f>
        <v>1060.116</v>
      </c>
      <c r="I3154" s="147">
        <f t="shared" si="923"/>
        <v>7.3605152643674288E-3</v>
      </c>
      <c r="J3154" s="148">
        <f t="shared" si="924"/>
        <v>477.83138681050002</v>
      </c>
    </row>
    <row r="3155" spans="2:11" x14ac:dyDescent="0.25">
      <c r="B3155" s="24"/>
      <c r="C3155" s="23"/>
      <c r="D3155" s="23"/>
      <c r="E3155" s="25"/>
      <c r="F3155" s="26"/>
      <c r="G3155" s="101"/>
      <c r="H3155" s="146" t="str">
        <f>IF(F3155="","",IF(F3155&gt;$L$3,"",VLOOKUP(F3155,'Índice de Preço  INCC-DI FGV'!$A$3:$D$158,4)))</f>
        <v/>
      </c>
      <c r="I3155" s="147" t="str">
        <f t="shared" si="923"/>
        <v/>
      </c>
      <c r="J3155" s="148" t="str">
        <f t="shared" si="924"/>
        <v/>
      </c>
    </row>
    <row r="3156" spans="2:11" x14ac:dyDescent="0.25">
      <c r="B3156" s="24"/>
      <c r="C3156" s="23"/>
      <c r="D3156" s="23"/>
      <c r="E3156" s="25"/>
      <c r="F3156" s="26"/>
      <c r="G3156" s="101"/>
      <c r="H3156" s="146" t="str">
        <f>IF(F3156="","",IF(F3156&gt;$L$3,"",VLOOKUP(F3156,'Índice de Preço  INCC-DI FGV'!$A$3:$D$158,4)))</f>
        <v/>
      </c>
      <c r="I3156" s="147" t="str">
        <f t="shared" si="923"/>
        <v/>
      </c>
      <c r="J3156" s="148" t="str">
        <f t="shared" si="924"/>
        <v/>
      </c>
    </row>
    <row r="3157" spans="2:11" x14ac:dyDescent="0.25">
      <c r="B3157" s="17" t="s">
        <v>22</v>
      </c>
      <c r="C3157" s="18"/>
      <c r="D3157" s="19"/>
      <c r="E3157" s="20"/>
      <c r="F3157" s="20"/>
      <c r="G3157" s="20"/>
      <c r="H3157" s="125" t="str">
        <f>IF(F3157="","",VLOOKUP(F3157,'Índice de Preço  INCC-DI FGV'!$A$3:$D$158,4))</f>
        <v/>
      </c>
      <c r="I3157" s="135" t="str">
        <f>IF(F3157="","",($L$2/H3157)-1)</f>
        <v/>
      </c>
      <c r="J3157" s="21"/>
    </row>
    <row r="3158" spans="2:11" ht="22.5" x14ac:dyDescent="0.25">
      <c r="B3158" s="7">
        <f>B3151+1</f>
        <v>451</v>
      </c>
      <c r="C3158" s="8" t="s">
        <v>872</v>
      </c>
      <c r="D3158" s="8"/>
      <c r="E3158" s="9" t="s">
        <v>130</v>
      </c>
      <c r="F3158" s="10"/>
      <c r="G3158" s="10">
        <f>IF(G3160="","Verificar",TRUNC(MEDIAN(G3160:G3163),2))</f>
        <v>1192.58</v>
      </c>
      <c r="H3158" s="123" t="str">
        <f>IF(F3158="","",VLOOKUP(F3158,'Índice de Preço  INCC-DI FGV'!$A$3:$D$158,4))</f>
        <v/>
      </c>
      <c r="I3158" s="133" t="str">
        <f>IF(F3158="","",($L$2/H3158)-1)</f>
        <v/>
      </c>
      <c r="J3158" s="11">
        <f>IF(J3160="","Verificar",TRUNC(MEDIAN(J3160:J3163),2))</f>
        <v>1212.1199999999999</v>
      </c>
      <c r="K3158" s="2">
        <f>COUNTA(C3160:C3164)</f>
        <v>1</v>
      </c>
    </row>
    <row r="3159" spans="2:11" x14ac:dyDescent="0.25">
      <c r="B3159" s="12" t="s">
        <v>10</v>
      </c>
      <c r="C3159" s="13" t="s">
        <v>11</v>
      </c>
      <c r="D3159" s="13" t="s">
        <v>12</v>
      </c>
      <c r="E3159" s="14" t="s">
        <v>13</v>
      </c>
      <c r="F3159" s="15" t="s">
        <v>14</v>
      </c>
      <c r="G3159" s="14" t="s">
        <v>7</v>
      </c>
      <c r="H3159" s="124"/>
      <c r="I3159" s="134"/>
      <c r="J3159" s="16"/>
    </row>
    <row r="3160" spans="2:11" x14ac:dyDescent="0.25">
      <c r="B3160" s="24" t="s">
        <v>133</v>
      </c>
      <c r="C3160" s="23" t="s">
        <v>134</v>
      </c>
      <c r="D3160" s="23" t="s">
        <v>1020</v>
      </c>
      <c r="E3160" s="25" t="s">
        <v>1021</v>
      </c>
      <c r="F3160" s="26">
        <v>44882</v>
      </c>
      <c r="G3160" s="101">
        <v>1192.58</v>
      </c>
      <c r="H3160" s="146">
        <f>IF(F3160="","",IF(F3160&gt;$L$3,"",VLOOKUP(F3160,'Índice de Preço  INCC-DI FGV'!$A$3:$D$158,4)))</f>
        <v>1050.701</v>
      </c>
      <c r="I3160" s="147">
        <f t="shared" ref="I3160:I3163" si="925">IF(F3160="","",IF(F3160&gt;$L$3,"",($L$2/H3160)-1))</f>
        <v>1.6387154861373654E-2</v>
      </c>
      <c r="J3160" s="148">
        <f t="shared" ref="J3160:J3163" si="926">IF(G3160="","",IF(F3160&gt;$L$3,G3160,G3160*(1+I3160)))</f>
        <v>1212.1229931445769</v>
      </c>
    </row>
    <row r="3161" spans="2:11" x14ac:dyDescent="0.25">
      <c r="B3161" s="24"/>
      <c r="C3161" s="23"/>
      <c r="D3161" s="23"/>
      <c r="E3161" s="25"/>
      <c r="F3161" s="26"/>
      <c r="G3161" s="101"/>
      <c r="H3161" s="146" t="str">
        <f>IF(F3161="","",IF(F3161&gt;$L$3,"",VLOOKUP(F3161,'Índice de Preço  INCC-DI FGV'!$A$3:$D$158,4)))</f>
        <v/>
      </c>
      <c r="I3161" s="147" t="str">
        <f t="shared" si="925"/>
        <v/>
      </c>
      <c r="J3161" s="148" t="str">
        <f t="shared" si="926"/>
        <v/>
      </c>
    </row>
    <row r="3162" spans="2:11" x14ac:dyDescent="0.25">
      <c r="B3162" s="24"/>
      <c r="C3162" s="23"/>
      <c r="D3162" s="23"/>
      <c r="E3162" s="25"/>
      <c r="F3162" s="26"/>
      <c r="G3162" s="101"/>
      <c r="H3162" s="146" t="str">
        <f>IF(F3162="","",IF(F3162&gt;$L$3,"",VLOOKUP(F3162,'Índice de Preço  INCC-DI FGV'!$A$3:$D$158,4)))</f>
        <v/>
      </c>
      <c r="I3162" s="147" t="str">
        <f t="shared" si="925"/>
        <v/>
      </c>
      <c r="J3162" s="148" t="str">
        <f t="shared" si="926"/>
        <v/>
      </c>
    </row>
    <row r="3163" spans="2:11" x14ac:dyDescent="0.25">
      <c r="B3163" s="24"/>
      <c r="C3163" s="23"/>
      <c r="D3163" s="23"/>
      <c r="E3163" s="25"/>
      <c r="F3163" s="26"/>
      <c r="G3163" s="101"/>
      <c r="H3163" s="146" t="str">
        <f>IF(F3163="","",IF(F3163&gt;$L$3,"",VLOOKUP(F3163,'Índice de Preço  INCC-DI FGV'!$A$3:$D$158,4)))</f>
        <v/>
      </c>
      <c r="I3163" s="147" t="str">
        <f t="shared" si="925"/>
        <v/>
      </c>
      <c r="J3163" s="148" t="str">
        <f t="shared" si="926"/>
        <v/>
      </c>
    </row>
    <row r="3164" spans="2:11" x14ac:dyDescent="0.25">
      <c r="B3164" s="17" t="s">
        <v>22</v>
      </c>
      <c r="C3164" s="18"/>
      <c r="D3164" s="19"/>
      <c r="E3164" s="20"/>
      <c r="F3164" s="20"/>
      <c r="G3164" s="20"/>
      <c r="H3164" s="125" t="str">
        <f>IF(F3164="","",VLOOKUP(F3164,'Índice de Preço  INCC-DI FGV'!$A$3:$D$158,4))</f>
        <v/>
      </c>
      <c r="I3164" s="135" t="str">
        <f>IF(F3164="","",($L$2/H3164)-1)</f>
        <v/>
      </c>
      <c r="J3164" s="21"/>
    </row>
    <row r="3165" spans="2:11" x14ac:dyDescent="0.25">
      <c r="B3165" s="7">
        <f>B3158+1</f>
        <v>452</v>
      </c>
      <c r="C3165" s="8" t="s">
        <v>874</v>
      </c>
      <c r="D3165" s="8"/>
      <c r="E3165" s="9" t="s">
        <v>130</v>
      </c>
      <c r="F3165" s="10"/>
      <c r="G3165" s="10">
        <f>IF(G3167="","Verificar",TRUNC(MEDIAN(G3167:G3170),2))</f>
        <v>760.03</v>
      </c>
      <c r="H3165" s="123" t="str">
        <f>IF(F3165="","",VLOOKUP(F3165,'Índice de Preço  INCC-DI FGV'!$A$3:$D$158,4))</f>
        <v/>
      </c>
      <c r="I3165" s="133" t="str">
        <f>IF(F3165="","",($L$2/H3165)-1)</f>
        <v/>
      </c>
      <c r="J3165" s="11">
        <f>IF(J3167="","Verificar",TRUNC(MEDIAN(J3167:J3170),2))</f>
        <v>770.45</v>
      </c>
      <c r="K3165" s="2">
        <f>COUNTA(C3167:C3171)</f>
        <v>2</v>
      </c>
    </row>
    <row r="3166" spans="2:11" x14ac:dyDescent="0.25">
      <c r="B3166" s="12" t="s">
        <v>10</v>
      </c>
      <c r="C3166" s="13" t="s">
        <v>11</v>
      </c>
      <c r="D3166" s="13" t="s">
        <v>12</v>
      </c>
      <c r="E3166" s="14" t="s">
        <v>13</v>
      </c>
      <c r="F3166" s="15" t="s">
        <v>14</v>
      </c>
      <c r="G3166" s="14" t="s">
        <v>7</v>
      </c>
      <c r="H3166" s="124"/>
      <c r="I3166" s="134"/>
      <c r="J3166" s="16"/>
    </row>
    <row r="3167" spans="2:11" x14ac:dyDescent="0.25">
      <c r="B3167" s="24" t="s">
        <v>45</v>
      </c>
      <c r="C3167" s="23" t="s">
        <v>39</v>
      </c>
      <c r="D3167" s="23" t="s">
        <v>859</v>
      </c>
      <c r="E3167" s="25" t="s">
        <v>40</v>
      </c>
      <c r="F3167" s="26">
        <v>44795</v>
      </c>
      <c r="G3167" s="101">
        <f>498.87*1.3</f>
        <v>648.53100000000006</v>
      </c>
      <c r="H3167" s="146">
        <f>IF(F3167="","",IF(F3167&gt;$L$3,"",VLOOKUP(F3167,'Índice de Preço  INCC-DI FGV'!$A$3:$D$158,4)))</f>
        <v>1044.6790000000001</v>
      </c>
      <c r="I3167" s="147">
        <f t="shared" ref="I3167:I3170" si="927">IF(F3167="","",IF(F3167&gt;$L$3,"",($L$2/H3167)-1))</f>
        <v>2.2246067930914659E-2</v>
      </c>
      <c r="J3167" s="148">
        <f t="shared" ref="J3167:J3170" si="928">IF(G3167="","",IF(F3167&gt;$L$3,G3167,G3167*(1+I3167)))</f>
        <v>662.95826468130406</v>
      </c>
    </row>
    <row r="3168" spans="2:11" x14ac:dyDescent="0.25">
      <c r="B3168" s="24" t="s">
        <v>614</v>
      </c>
      <c r="C3168" s="23" t="s">
        <v>615</v>
      </c>
      <c r="D3168" s="23" t="s">
        <v>616</v>
      </c>
      <c r="E3168" s="25" t="s">
        <v>617</v>
      </c>
      <c r="F3168" s="26">
        <v>44994</v>
      </c>
      <c r="G3168" s="101">
        <f>670.42*1.3</f>
        <v>871.54599999999994</v>
      </c>
      <c r="H3168" s="146">
        <f>IF(F3168="","",IF(F3168&gt;$L$3,"",VLOOKUP(F3168,'Índice de Preço  INCC-DI FGV'!$A$3:$D$158,4)))</f>
        <v>1060.116</v>
      </c>
      <c r="I3168" s="147">
        <f t="shared" si="927"/>
        <v>7.3605152643674288E-3</v>
      </c>
      <c r="J3168" s="148">
        <f t="shared" si="928"/>
        <v>877.96102763659826</v>
      </c>
    </row>
    <row r="3169" spans="2:11" x14ac:dyDescent="0.25">
      <c r="B3169" s="24"/>
      <c r="C3169" s="23"/>
      <c r="D3169" s="23"/>
      <c r="E3169" s="25"/>
      <c r="F3169" s="26"/>
      <c r="G3169" s="101"/>
      <c r="H3169" s="146" t="str">
        <f>IF(F3169="","",IF(F3169&gt;$L$3,"",VLOOKUP(F3169,'Índice de Preço  INCC-DI FGV'!$A$3:$D$158,4)))</f>
        <v/>
      </c>
      <c r="I3169" s="147" t="str">
        <f t="shared" si="927"/>
        <v/>
      </c>
      <c r="J3169" s="148" t="str">
        <f t="shared" si="928"/>
        <v/>
      </c>
    </row>
    <row r="3170" spans="2:11" x14ac:dyDescent="0.25">
      <c r="B3170" s="24"/>
      <c r="C3170" s="23"/>
      <c r="D3170" s="23"/>
      <c r="E3170" s="25"/>
      <c r="F3170" s="26"/>
      <c r="G3170" s="101"/>
      <c r="H3170" s="146" t="str">
        <f>IF(F3170="","",IF(F3170&gt;$L$3,"",VLOOKUP(F3170,'Índice de Preço  INCC-DI FGV'!$A$3:$D$158,4)))</f>
        <v/>
      </c>
      <c r="I3170" s="147" t="str">
        <f t="shared" si="927"/>
        <v/>
      </c>
      <c r="J3170" s="148" t="str">
        <f t="shared" si="928"/>
        <v/>
      </c>
    </row>
    <row r="3171" spans="2:11" x14ac:dyDescent="0.25">
      <c r="B3171" s="17" t="s">
        <v>22</v>
      </c>
      <c r="C3171" s="18"/>
      <c r="D3171" s="19"/>
      <c r="E3171" s="20"/>
      <c r="F3171" s="20"/>
      <c r="G3171" s="20"/>
      <c r="H3171" s="125" t="str">
        <f>IF(F3171="","",VLOOKUP(F3171,'Índice de Preço  INCC-DI FGV'!$A$3:$D$158,4))</f>
        <v/>
      </c>
      <c r="I3171" s="135" t="str">
        <f>IF(F3171="","",($L$2/H3171)-1)</f>
        <v/>
      </c>
      <c r="J3171" s="21"/>
    </row>
    <row r="3172" spans="2:11" x14ac:dyDescent="0.25">
      <c r="B3172" s="7">
        <f>B3165+1</f>
        <v>453</v>
      </c>
      <c r="C3172" s="8" t="s">
        <v>875</v>
      </c>
      <c r="D3172" s="8"/>
      <c r="E3172" s="9" t="s">
        <v>130</v>
      </c>
      <c r="F3172" s="10"/>
      <c r="G3172" s="10">
        <f>IF(G3174="","Verificar",TRUNC(MEDIAN(G3174:G3177),2))</f>
        <v>2864.76</v>
      </c>
      <c r="H3172" s="123" t="str">
        <f>IF(F3172="","",VLOOKUP(F3172,'Índice de Preço  INCC-DI FGV'!$A$3:$D$158,4))</f>
        <v/>
      </c>
      <c r="I3172" s="133" t="str">
        <f>IF(F3172="","",($L$2/H3172)-1)</f>
        <v/>
      </c>
      <c r="J3172" s="11">
        <f>IF(J3174="","Verificar",TRUNC(MEDIAN(J3174:J3177),2))</f>
        <v>2904.04</v>
      </c>
      <c r="K3172" s="2">
        <f>COUNTA(C3174:C3178)</f>
        <v>2</v>
      </c>
    </row>
    <row r="3173" spans="2:11" x14ac:dyDescent="0.25">
      <c r="B3173" s="12" t="s">
        <v>10</v>
      </c>
      <c r="C3173" s="13" t="s">
        <v>11</v>
      </c>
      <c r="D3173" s="13" t="s">
        <v>12</v>
      </c>
      <c r="E3173" s="14" t="s">
        <v>13</v>
      </c>
      <c r="F3173" s="15" t="s">
        <v>14</v>
      </c>
      <c r="G3173" s="14" t="s">
        <v>7</v>
      </c>
      <c r="H3173" s="124"/>
      <c r="I3173" s="134"/>
      <c r="J3173" s="16"/>
    </row>
    <row r="3174" spans="2:11" x14ac:dyDescent="0.25">
      <c r="B3174" s="24" t="s">
        <v>45</v>
      </c>
      <c r="C3174" s="23" t="s">
        <v>39</v>
      </c>
      <c r="D3174" s="23" t="s">
        <v>859</v>
      </c>
      <c r="E3174" s="25" t="s">
        <v>40</v>
      </c>
      <c r="F3174" s="26">
        <v>44795</v>
      </c>
      <c r="G3174" s="101">
        <f>498.87*4.9</f>
        <v>2444.4630000000002</v>
      </c>
      <c r="H3174" s="146">
        <f>IF(F3174="","",IF(F3174&gt;$L$3,"",VLOOKUP(F3174,'Índice de Preço  INCC-DI FGV'!$A$3:$D$158,4)))</f>
        <v>1044.6790000000001</v>
      </c>
      <c r="I3174" s="147">
        <f t="shared" ref="I3174:I3177" si="929">IF(F3174="","",IF(F3174&gt;$L$3,"",($L$2/H3174)-1))</f>
        <v>2.2246067930914659E-2</v>
      </c>
      <c r="J3174" s="148">
        <f t="shared" ref="J3174:J3177" si="930">IF(G3174="","",IF(F3174&gt;$L$3,G3174,G3174*(1+I3174)))</f>
        <v>2498.8426899526075</v>
      </c>
    </row>
    <row r="3175" spans="2:11" x14ac:dyDescent="0.25">
      <c r="B3175" s="24" t="s">
        <v>614</v>
      </c>
      <c r="C3175" s="23" t="s">
        <v>615</v>
      </c>
      <c r="D3175" s="23" t="s">
        <v>616</v>
      </c>
      <c r="E3175" s="25" t="s">
        <v>617</v>
      </c>
      <c r="F3175" s="26">
        <v>44994</v>
      </c>
      <c r="G3175" s="101">
        <f>670.42*4.9</f>
        <v>3285.058</v>
      </c>
      <c r="H3175" s="146">
        <f>IF(F3175="","",IF(F3175&gt;$L$3,"",VLOOKUP(F3175,'Índice de Preço  INCC-DI FGV'!$A$3:$D$158,4)))</f>
        <v>1060.116</v>
      </c>
      <c r="I3175" s="147">
        <f t="shared" si="929"/>
        <v>7.3605152643674288E-3</v>
      </c>
      <c r="J3175" s="148">
        <f t="shared" si="930"/>
        <v>3309.2377195533322</v>
      </c>
    </row>
    <row r="3176" spans="2:11" x14ac:dyDescent="0.25">
      <c r="B3176" s="24"/>
      <c r="C3176" s="23"/>
      <c r="D3176" s="23"/>
      <c r="E3176" s="25"/>
      <c r="F3176" s="26"/>
      <c r="G3176" s="101"/>
      <c r="H3176" s="146" t="str">
        <f>IF(F3176="","",IF(F3176&gt;$L$3,"",VLOOKUP(F3176,'Índice de Preço  INCC-DI FGV'!$A$3:$D$158,4)))</f>
        <v/>
      </c>
      <c r="I3176" s="147" t="str">
        <f t="shared" si="929"/>
        <v/>
      </c>
      <c r="J3176" s="148" t="str">
        <f t="shared" si="930"/>
        <v/>
      </c>
    </row>
    <row r="3177" spans="2:11" x14ac:dyDescent="0.25">
      <c r="B3177" s="24"/>
      <c r="C3177" s="23"/>
      <c r="D3177" s="23"/>
      <c r="E3177" s="25"/>
      <c r="F3177" s="26"/>
      <c r="G3177" s="101"/>
      <c r="H3177" s="146" t="str">
        <f>IF(F3177="","",IF(F3177&gt;$L$3,"",VLOOKUP(F3177,'Índice de Preço  INCC-DI FGV'!$A$3:$D$158,4)))</f>
        <v/>
      </c>
      <c r="I3177" s="147" t="str">
        <f t="shared" si="929"/>
        <v/>
      </c>
      <c r="J3177" s="148" t="str">
        <f t="shared" si="930"/>
        <v/>
      </c>
    </row>
    <row r="3178" spans="2:11" x14ac:dyDescent="0.25">
      <c r="B3178" s="17" t="s">
        <v>22</v>
      </c>
      <c r="C3178" s="18"/>
      <c r="D3178" s="19"/>
      <c r="E3178" s="20"/>
      <c r="F3178" s="20"/>
      <c r="G3178" s="20"/>
      <c r="H3178" s="125" t="str">
        <f>IF(F3178="","",VLOOKUP(F3178,'Índice de Preço  INCC-DI FGV'!$A$3:$D$158,4))</f>
        <v/>
      </c>
      <c r="I3178" s="135" t="str">
        <f>IF(F3178="","",($L$2/H3178)-1)</f>
        <v/>
      </c>
      <c r="J3178" s="21"/>
    </row>
    <row r="3179" spans="2:11" ht="22.5" x14ac:dyDescent="0.25">
      <c r="B3179" s="7">
        <f>B3172+1</f>
        <v>454</v>
      </c>
      <c r="C3179" s="8" t="s">
        <v>876</v>
      </c>
      <c r="D3179" s="8"/>
      <c r="E3179" s="9" t="s">
        <v>130</v>
      </c>
      <c r="F3179" s="10"/>
      <c r="G3179" s="10">
        <f>IF(G3181="","Verificar",TRUNC(MEDIAN(G3181:G3184),2))</f>
        <v>2716.34</v>
      </c>
      <c r="H3179" s="123" t="str">
        <f>IF(F3179="","",VLOOKUP(F3179,'Índice de Preço  INCC-DI FGV'!$A$3:$D$158,4))</f>
        <v/>
      </c>
      <c r="I3179" s="133" t="str">
        <f>IF(F3179="","",($L$2/H3179)-1)</f>
        <v/>
      </c>
      <c r="J3179" s="11">
        <f>IF(J3181="","Verificar",TRUNC(MEDIAN(J3181:J3184),2))</f>
        <v>2753.27</v>
      </c>
      <c r="K3179" s="2">
        <f>COUNTA(C3181:C3185)</f>
        <v>2</v>
      </c>
    </row>
    <row r="3180" spans="2:11" x14ac:dyDescent="0.25">
      <c r="B3180" s="12" t="s">
        <v>10</v>
      </c>
      <c r="C3180" s="13" t="s">
        <v>11</v>
      </c>
      <c r="D3180" s="13" t="s">
        <v>12</v>
      </c>
      <c r="E3180" s="14" t="s">
        <v>13</v>
      </c>
      <c r="F3180" s="15" t="s">
        <v>14</v>
      </c>
      <c r="G3180" s="14" t="s">
        <v>7</v>
      </c>
      <c r="H3180" s="124"/>
      <c r="I3180" s="134"/>
      <c r="J3180" s="16"/>
    </row>
    <row r="3181" spans="2:11" x14ac:dyDescent="0.25">
      <c r="B3181" s="24" t="s">
        <v>45</v>
      </c>
      <c r="C3181" s="23" t="s">
        <v>39</v>
      </c>
      <c r="D3181" s="23" t="s">
        <v>859</v>
      </c>
      <c r="E3181" s="25" t="s">
        <v>40</v>
      </c>
      <c r="F3181" s="26">
        <v>44795</v>
      </c>
      <c r="G3181" s="101">
        <v>2276.87</v>
      </c>
      <c r="H3181" s="146">
        <f>IF(F3181="","",IF(F3181&gt;$L$3,"",VLOOKUP(F3181,'Índice de Preço  INCC-DI FGV'!$A$3:$D$158,4)))</f>
        <v>1044.6790000000001</v>
      </c>
      <c r="I3181" s="147">
        <f t="shared" ref="I3181:I3184" si="931">IF(F3181="","",IF(F3181&gt;$L$3,"",($L$2/H3181)-1))</f>
        <v>2.2246067930914659E-2</v>
      </c>
      <c r="J3181" s="148">
        <f t="shared" ref="J3181:J3184" si="932">IF(G3181="","",IF(F3181&gt;$L$3,G3181,G3181*(1+I3181)))</f>
        <v>2327.5214046898614</v>
      </c>
    </row>
    <row r="3182" spans="2:11" x14ac:dyDescent="0.25">
      <c r="B3182" s="24" t="s">
        <v>614</v>
      </c>
      <c r="C3182" s="23" t="s">
        <v>615</v>
      </c>
      <c r="D3182" s="23" t="s">
        <v>616</v>
      </c>
      <c r="E3182" s="25" t="s">
        <v>617</v>
      </c>
      <c r="F3182" s="26">
        <v>44994</v>
      </c>
      <c r="G3182" s="101">
        <v>3155.81</v>
      </c>
      <c r="H3182" s="146">
        <f>IF(F3182="","",IF(F3182&gt;$L$3,"",VLOOKUP(F3182,'Índice de Preço  INCC-DI FGV'!$A$3:$D$158,4)))</f>
        <v>1060.116</v>
      </c>
      <c r="I3182" s="147">
        <f t="shared" si="931"/>
        <v>7.3605152643674288E-3</v>
      </c>
      <c r="J3182" s="148">
        <f t="shared" si="932"/>
        <v>3179.0383876764431</v>
      </c>
    </row>
    <row r="3183" spans="2:11" x14ac:dyDescent="0.25">
      <c r="B3183" s="24"/>
      <c r="C3183" s="23"/>
      <c r="D3183" s="23"/>
      <c r="E3183" s="25"/>
      <c r="F3183" s="26"/>
      <c r="G3183" s="101"/>
      <c r="H3183" s="146" t="str">
        <f>IF(F3183="","",IF(F3183&gt;$L$3,"",VLOOKUP(F3183,'Índice de Preço  INCC-DI FGV'!$A$3:$D$158,4)))</f>
        <v/>
      </c>
      <c r="I3183" s="147" t="str">
        <f t="shared" si="931"/>
        <v/>
      </c>
      <c r="J3183" s="148" t="str">
        <f t="shared" si="932"/>
        <v/>
      </c>
    </row>
    <row r="3184" spans="2:11" x14ac:dyDescent="0.25">
      <c r="B3184" s="24"/>
      <c r="C3184" s="23"/>
      <c r="D3184" s="23"/>
      <c r="E3184" s="25"/>
      <c r="F3184" s="26"/>
      <c r="G3184" s="101"/>
      <c r="H3184" s="146" t="str">
        <f>IF(F3184="","",IF(F3184&gt;$L$3,"",VLOOKUP(F3184,'Índice de Preço  INCC-DI FGV'!$A$3:$D$158,4)))</f>
        <v/>
      </c>
      <c r="I3184" s="147" t="str">
        <f t="shared" si="931"/>
        <v/>
      </c>
      <c r="J3184" s="148" t="str">
        <f t="shared" si="932"/>
        <v/>
      </c>
    </row>
    <row r="3185" spans="2:11" x14ac:dyDescent="0.25">
      <c r="B3185" s="17" t="s">
        <v>22</v>
      </c>
      <c r="C3185" s="18"/>
      <c r="D3185" s="19"/>
      <c r="E3185" s="20"/>
      <c r="F3185" s="20"/>
      <c r="G3185" s="20"/>
      <c r="H3185" s="125" t="str">
        <f>IF(F3185="","",VLOOKUP(F3185,'Índice de Preço  INCC-DI FGV'!$A$3:$D$158,4))</f>
        <v/>
      </c>
      <c r="I3185" s="135" t="str">
        <f>IF(F3185="","",($L$2/H3185)-1)</f>
        <v/>
      </c>
      <c r="J3185" s="21"/>
    </row>
    <row r="3186" spans="2:11" ht="22.5" x14ac:dyDescent="0.25">
      <c r="B3186" s="7">
        <f>B3179+1</f>
        <v>455</v>
      </c>
      <c r="C3186" s="8" t="s">
        <v>877</v>
      </c>
      <c r="D3186" s="8"/>
      <c r="E3186" s="9" t="s">
        <v>130</v>
      </c>
      <c r="F3186" s="10"/>
      <c r="G3186" s="10">
        <f>IF(G3188="","Verificar",TRUNC(MEDIAN(G3188:G3191),2))</f>
        <v>2716.34</v>
      </c>
      <c r="H3186" s="123" t="str">
        <f>IF(F3186="","",VLOOKUP(F3186,'Índice de Preço  INCC-DI FGV'!$A$3:$D$158,4))</f>
        <v/>
      </c>
      <c r="I3186" s="133" t="str">
        <f>IF(F3186="","",($L$2/H3186)-1)</f>
        <v/>
      </c>
      <c r="J3186" s="11">
        <f>IF(J3188="","Verificar",TRUNC(MEDIAN(J3188:J3191),2))</f>
        <v>2753.27</v>
      </c>
      <c r="K3186" s="2">
        <f>COUNTA(C3188:C3192)</f>
        <v>2</v>
      </c>
    </row>
    <row r="3187" spans="2:11" x14ac:dyDescent="0.25">
      <c r="B3187" s="12" t="s">
        <v>10</v>
      </c>
      <c r="C3187" s="13" t="s">
        <v>11</v>
      </c>
      <c r="D3187" s="13" t="s">
        <v>12</v>
      </c>
      <c r="E3187" s="14" t="s">
        <v>13</v>
      </c>
      <c r="F3187" s="15" t="s">
        <v>14</v>
      </c>
      <c r="G3187" s="14" t="s">
        <v>7</v>
      </c>
      <c r="H3187" s="124"/>
      <c r="I3187" s="134"/>
      <c r="J3187" s="16"/>
    </row>
    <row r="3188" spans="2:11" x14ac:dyDescent="0.25">
      <c r="B3188" s="24" t="s">
        <v>45</v>
      </c>
      <c r="C3188" s="23" t="s">
        <v>39</v>
      </c>
      <c r="D3188" s="23" t="s">
        <v>859</v>
      </c>
      <c r="E3188" s="25" t="s">
        <v>40</v>
      </c>
      <c r="F3188" s="26">
        <v>44795</v>
      </c>
      <c r="G3188" s="101">
        <v>2276.87</v>
      </c>
      <c r="H3188" s="146">
        <f>IF(F3188="","",IF(F3188&gt;$L$3,"",VLOOKUP(F3188,'Índice de Preço  INCC-DI FGV'!$A$3:$D$158,4)))</f>
        <v>1044.6790000000001</v>
      </c>
      <c r="I3188" s="147">
        <f t="shared" ref="I3188:I3191" si="933">IF(F3188="","",IF(F3188&gt;$L$3,"",($L$2/H3188)-1))</f>
        <v>2.2246067930914659E-2</v>
      </c>
      <c r="J3188" s="148">
        <f t="shared" ref="J3188:J3191" si="934">IF(G3188="","",IF(F3188&gt;$L$3,G3188,G3188*(1+I3188)))</f>
        <v>2327.5214046898614</v>
      </c>
    </row>
    <row r="3189" spans="2:11" x14ac:dyDescent="0.25">
      <c r="B3189" s="24" t="s">
        <v>614</v>
      </c>
      <c r="C3189" s="23" t="s">
        <v>615</v>
      </c>
      <c r="D3189" s="23" t="s">
        <v>616</v>
      </c>
      <c r="E3189" s="25" t="s">
        <v>617</v>
      </c>
      <c r="F3189" s="26">
        <v>44994</v>
      </c>
      <c r="G3189" s="101">
        <v>3155.81</v>
      </c>
      <c r="H3189" s="146">
        <f>IF(F3189="","",IF(F3189&gt;$L$3,"",VLOOKUP(F3189,'Índice de Preço  INCC-DI FGV'!$A$3:$D$158,4)))</f>
        <v>1060.116</v>
      </c>
      <c r="I3189" s="147">
        <f t="shared" si="933"/>
        <v>7.3605152643674288E-3</v>
      </c>
      <c r="J3189" s="148">
        <f t="shared" si="934"/>
        <v>3179.0383876764431</v>
      </c>
    </row>
    <row r="3190" spans="2:11" x14ac:dyDescent="0.25">
      <c r="B3190" s="24"/>
      <c r="C3190" s="23"/>
      <c r="D3190" s="23"/>
      <c r="E3190" s="25"/>
      <c r="F3190" s="26"/>
      <c r="G3190" s="101"/>
      <c r="H3190" s="146" t="str">
        <f>IF(F3190="","",IF(F3190&gt;$L$3,"",VLOOKUP(F3190,'Índice de Preço  INCC-DI FGV'!$A$3:$D$158,4)))</f>
        <v/>
      </c>
      <c r="I3190" s="147" t="str">
        <f t="shared" si="933"/>
        <v/>
      </c>
      <c r="J3190" s="148" t="str">
        <f t="shared" si="934"/>
        <v/>
      </c>
    </row>
    <row r="3191" spans="2:11" x14ac:dyDescent="0.25">
      <c r="B3191" s="24"/>
      <c r="C3191" s="23"/>
      <c r="D3191" s="23"/>
      <c r="E3191" s="25"/>
      <c r="F3191" s="26"/>
      <c r="G3191" s="101"/>
      <c r="H3191" s="146" t="str">
        <f>IF(F3191="","",IF(F3191&gt;$L$3,"",VLOOKUP(F3191,'Índice de Preço  INCC-DI FGV'!$A$3:$D$158,4)))</f>
        <v/>
      </c>
      <c r="I3191" s="147" t="str">
        <f t="shared" si="933"/>
        <v/>
      </c>
      <c r="J3191" s="148" t="str">
        <f t="shared" si="934"/>
        <v/>
      </c>
    </row>
    <row r="3192" spans="2:11" x14ac:dyDescent="0.25">
      <c r="B3192" s="17" t="s">
        <v>22</v>
      </c>
      <c r="C3192" s="18"/>
      <c r="D3192" s="19"/>
      <c r="E3192" s="20"/>
      <c r="F3192" s="20"/>
      <c r="G3192" s="20"/>
      <c r="H3192" s="125" t="str">
        <f>IF(F3192="","",VLOOKUP(F3192,'Índice de Preço  INCC-DI FGV'!$A$3:$D$158,4))</f>
        <v/>
      </c>
      <c r="I3192" s="135" t="str">
        <f>IF(F3192="","",($L$2/H3192)-1)</f>
        <v/>
      </c>
      <c r="J3192" s="21"/>
    </row>
    <row r="3193" spans="2:11" ht="22.5" x14ac:dyDescent="0.25">
      <c r="B3193" s="7">
        <f>B3186+1</f>
        <v>456</v>
      </c>
      <c r="C3193" s="8" t="s">
        <v>878</v>
      </c>
      <c r="D3193" s="8"/>
      <c r="E3193" s="9" t="s">
        <v>130</v>
      </c>
      <c r="F3193" s="10"/>
      <c r="G3193" s="10">
        <f>IF(G3195="","Verificar",TRUNC(MEDIAN(G3195:G3198),2))</f>
        <v>1896.63</v>
      </c>
      <c r="H3193" s="123" t="str">
        <f>IF(F3193="","",VLOOKUP(F3193,'Índice de Preço  INCC-DI FGV'!$A$3:$D$158,4))</f>
        <v/>
      </c>
      <c r="I3193" s="133" t="str">
        <f>IF(F3193="","",($L$2/H3193)-1)</f>
        <v/>
      </c>
      <c r="J3193" s="11">
        <f>IF(J3195="","Verificar",TRUNC(MEDIAN(J3195:J3198),2))</f>
        <v>1922.27</v>
      </c>
      <c r="K3193" s="2">
        <f>COUNTA(C3195:C3199)</f>
        <v>2</v>
      </c>
    </row>
    <row r="3194" spans="2:11" x14ac:dyDescent="0.25">
      <c r="B3194" s="12" t="s">
        <v>10</v>
      </c>
      <c r="C3194" s="13" t="s">
        <v>11</v>
      </c>
      <c r="D3194" s="13" t="s">
        <v>12</v>
      </c>
      <c r="E3194" s="14" t="s">
        <v>13</v>
      </c>
      <c r="F3194" s="15" t="s">
        <v>14</v>
      </c>
      <c r="G3194" s="14" t="s">
        <v>7</v>
      </c>
      <c r="H3194" s="124"/>
      <c r="I3194" s="134"/>
      <c r="J3194" s="16"/>
    </row>
    <row r="3195" spans="2:11" x14ac:dyDescent="0.25">
      <c r="B3195" s="24" t="s">
        <v>45</v>
      </c>
      <c r="C3195" s="23" t="s">
        <v>39</v>
      </c>
      <c r="D3195" s="23" t="s">
        <v>859</v>
      </c>
      <c r="E3195" s="25" t="s">
        <v>40</v>
      </c>
      <c r="F3195" s="26">
        <v>44795</v>
      </c>
      <c r="G3195" s="101">
        <v>1569.19</v>
      </c>
      <c r="H3195" s="146">
        <f>IF(F3195="","",IF(F3195&gt;$L$3,"",VLOOKUP(F3195,'Índice de Preço  INCC-DI FGV'!$A$3:$D$158,4)))</f>
        <v>1044.6790000000001</v>
      </c>
      <c r="I3195" s="147">
        <f t="shared" ref="I3195:I3198" si="935">IF(F3195="","",IF(F3195&gt;$L$3,"",($L$2/H3195)-1))</f>
        <v>2.2246067930914659E-2</v>
      </c>
      <c r="J3195" s="148">
        <f t="shared" ref="J3195:J3198" si="936">IF(G3195="","",IF(F3195&gt;$L$3,G3195,G3195*(1+I3195)))</f>
        <v>1604.0983073365121</v>
      </c>
    </row>
    <row r="3196" spans="2:11" x14ac:dyDescent="0.25">
      <c r="B3196" s="24" t="s">
        <v>614</v>
      </c>
      <c r="C3196" s="23" t="s">
        <v>615</v>
      </c>
      <c r="D3196" s="23" t="s">
        <v>616</v>
      </c>
      <c r="E3196" s="25" t="s">
        <v>617</v>
      </c>
      <c r="F3196" s="26">
        <v>44994</v>
      </c>
      <c r="G3196" s="101">
        <v>2224.08</v>
      </c>
      <c r="H3196" s="146">
        <f>IF(F3196="","",IF(F3196&gt;$L$3,"",VLOOKUP(F3196,'Índice de Preço  INCC-DI FGV'!$A$3:$D$158,4)))</f>
        <v>1060.116</v>
      </c>
      <c r="I3196" s="147">
        <f t="shared" si="935"/>
        <v>7.3605152643674288E-3</v>
      </c>
      <c r="J3196" s="148">
        <f t="shared" si="936"/>
        <v>2240.450374789174</v>
      </c>
    </row>
    <row r="3197" spans="2:11" x14ac:dyDescent="0.25">
      <c r="B3197" s="24"/>
      <c r="C3197" s="23"/>
      <c r="D3197" s="23"/>
      <c r="E3197" s="25"/>
      <c r="F3197" s="26"/>
      <c r="G3197" s="101"/>
      <c r="H3197" s="146" t="str">
        <f>IF(F3197="","",IF(F3197&gt;$L$3,"",VLOOKUP(F3197,'Índice de Preço  INCC-DI FGV'!$A$3:$D$158,4)))</f>
        <v/>
      </c>
      <c r="I3197" s="147" t="str">
        <f t="shared" si="935"/>
        <v/>
      </c>
      <c r="J3197" s="148" t="str">
        <f t="shared" si="936"/>
        <v/>
      </c>
    </row>
    <row r="3198" spans="2:11" x14ac:dyDescent="0.25">
      <c r="B3198" s="24"/>
      <c r="C3198" s="23"/>
      <c r="D3198" s="23"/>
      <c r="E3198" s="25"/>
      <c r="F3198" s="26"/>
      <c r="G3198" s="101"/>
      <c r="H3198" s="146" t="str">
        <f>IF(F3198="","",IF(F3198&gt;$L$3,"",VLOOKUP(F3198,'Índice de Preço  INCC-DI FGV'!$A$3:$D$158,4)))</f>
        <v/>
      </c>
      <c r="I3198" s="147" t="str">
        <f t="shared" si="935"/>
        <v/>
      </c>
      <c r="J3198" s="148" t="str">
        <f t="shared" si="936"/>
        <v/>
      </c>
    </row>
    <row r="3199" spans="2:11" x14ac:dyDescent="0.25">
      <c r="B3199" s="17" t="s">
        <v>22</v>
      </c>
      <c r="C3199" s="18"/>
      <c r="D3199" s="19"/>
      <c r="E3199" s="20"/>
      <c r="F3199" s="20"/>
      <c r="G3199" s="20"/>
      <c r="H3199" s="125" t="str">
        <f>IF(F3199="","",VLOOKUP(F3199,'Índice de Preço  INCC-DI FGV'!$A$3:$D$158,4))</f>
        <v/>
      </c>
      <c r="I3199" s="135" t="str">
        <f>IF(F3199="","",($L$2/H3199)-1)</f>
        <v/>
      </c>
      <c r="J3199" s="21"/>
    </row>
    <row r="3200" spans="2:11" ht="22.5" x14ac:dyDescent="0.25">
      <c r="B3200" s="7">
        <f>B3193+1</f>
        <v>457</v>
      </c>
      <c r="C3200" s="8" t="s">
        <v>879</v>
      </c>
      <c r="D3200" s="8"/>
      <c r="E3200" s="9" t="s">
        <v>130</v>
      </c>
      <c r="F3200" s="10"/>
      <c r="G3200" s="10">
        <f>IF(G3202="","Verificar",TRUNC(MEDIAN(G3202:G3205),2))</f>
        <v>2558.29</v>
      </c>
      <c r="H3200" s="123" t="str">
        <f>IF(F3200="","",VLOOKUP(F3200,'Índice de Preço  INCC-DI FGV'!$A$3:$D$158,4))</f>
        <v/>
      </c>
      <c r="I3200" s="133" t="str">
        <f>IF(F3200="","",($L$2/H3200)-1)</f>
        <v/>
      </c>
      <c r="J3200" s="11">
        <f>IF(J3202="","Verificar",TRUNC(MEDIAN(J3202:J3205),2))</f>
        <v>2588.8000000000002</v>
      </c>
      <c r="K3200" s="2">
        <f>COUNTA(C3202:C3206)</f>
        <v>2</v>
      </c>
    </row>
    <row r="3201" spans="2:11" x14ac:dyDescent="0.25">
      <c r="B3201" s="12" t="s">
        <v>10</v>
      </c>
      <c r="C3201" s="13" t="s">
        <v>11</v>
      </c>
      <c r="D3201" s="13" t="s">
        <v>12</v>
      </c>
      <c r="E3201" s="14" t="s">
        <v>13</v>
      </c>
      <c r="F3201" s="15" t="s">
        <v>14</v>
      </c>
      <c r="G3201" s="14" t="s">
        <v>7</v>
      </c>
      <c r="H3201" s="124"/>
      <c r="I3201" s="134"/>
      <c r="J3201" s="16"/>
    </row>
    <row r="3202" spans="2:11" x14ac:dyDescent="0.25">
      <c r="B3202" s="24" t="s">
        <v>45</v>
      </c>
      <c r="C3202" s="23" t="s">
        <v>39</v>
      </c>
      <c r="D3202" s="23" t="s">
        <v>859</v>
      </c>
      <c r="E3202" s="25" t="s">
        <v>40</v>
      </c>
      <c r="F3202" s="26">
        <v>44795</v>
      </c>
      <c r="G3202" s="101">
        <v>1569.19</v>
      </c>
      <c r="H3202" s="146">
        <f>IF(F3202="","",IF(F3202&gt;$L$3,"",VLOOKUP(F3202,'Índice de Preço  INCC-DI FGV'!$A$3:$D$158,4)))</f>
        <v>1044.6790000000001</v>
      </c>
      <c r="I3202" s="147">
        <f t="shared" ref="I3202:I3205" si="937">IF(F3202="","",IF(F3202&gt;$L$3,"",($L$2/H3202)-1))</f>
        <v>2.2246067930914659E-2</v>
      </c>
      <c r="J3202" s="148">
        <f t="shared" ref="J3202:J3205" si="938">IF(G3202="","",IF(F3202&gt;$L$3,G3202,G3202*(1+I3202)))</f>
        <v>1604.0983073365121</v>
      </c>
    </row>
    <row r="3203" spans="2:11" x14ac:dyDescent="0.25">
      <c r="B3203" s="24" t="s">
        <v>614</v>
      </c>
      <c r="C3203" s="23" t="s">
        <v>615</v>
      </c>
      <c r="D3203" s="23" t="s">
        <v>616</v>
      </c>
      <c r="E3203" s="25" t="s">
        <v>617</v>
      </c>
      <c r="F3203" s="26">
        <v>44994</v>
      </c>
      <c r="G3203" s="101">
        <f>2224.08/200*319</f>
        <v>3547.4076</v>
      </c>
      <c r="H3203" s="146">
        <f>IF(F3203="","",IF(F3203&gt;$L$3,"",VLOOKUP(F3203,'Índice de Preço  INCC-DI FGV'!$A$3:$D$158,4)))</f>
        <v>1060.116</v>
      </c>
      <c r="I3203" s="147">
        <f t="shared" si="937"/>
        <v>7.3605152643674288E-3</v>
      </c>
      <c r="J3203" s="148">
        <f t="shared" si="938"/>
        <v>3573.5183477887331</v>
      </c>
    </row>
    <row r="3204" spans="2:11" x14ac:dyDescent="0.25">
      <c r="B3204" s="24"/>
      <c r="C3204" s="23"/>
      <c r="D3204" s="23"/>
      <c r="E3204" s="25"/>
      <c r="F3204" s="26"/>
      <c r="G3204" s="101"/>
      <c r="H3204" s="146" t="str">
        <f>IF(F3204="","",IF(F3204&gt;$L$3,"",VLOOKUP(F3204,'Índice de Preço  INCC-DI FGV'!$A$3:$D$158,4)))</f>
        <v/>
      </c>
      <c r="I3204" s="147" t="str">
        <f t="shared" si="937"/>
        <v/>
      </c>
      <c r="J3204" s="148" t="str">
        <f t="shared" si="938"/>
        <v/>
      </c>
    </row>
    <row r="3205" spans="2:11" x14ac:dyDescent="0.25">
      <c r="B3205" s="24"/>
      <c r="C3205" s="23"/>
      <c r="D3205" s="23"/>
      <c r="E3205" s="25"/>
      <c r="F3205" s="26"/>
      <c r="G3205" s="101"/>
      <c r="H3205" s="146" t="str">
        <f>IF(F3205="","",IF(F3205&gt;$L$3,"",VLOOKUP(F3205,'Índice de Preço  INCC-DI FGV'!$A$3:$D$158,4)))</f>
        <v/>
      </c>
      <c r="I3205" s="147" t="str">
        <f t="shared" si="937"/>
        <v/>
      </c>
      <c r="J3205" s="148" t="str">
        <f t="shared" si="938"/>
        <v/>
      </c>
    </row>
    <row r="3206" spans="2:11" x14ac:dyDescent="0.25">
      <c r="B3206" s="17" t="s">
        <v>22</v>
      </c>
      <c r="C3206" s="18"/>
      <c r="D3206" s="19"/>
      <c r="E3206" s="20"/>
      <c r="F3206" s="20"/>
      <c r="G3206" s="20"/>
      <c r="H3206" s="125" t="str">
        <f>IF(F3206="","",VLOOKUP(F3206,'Índice de Preço  INCC-DI FGV'!$A$3:$D$158,4))</f>
        <v/>
      </c>
      <c r="I3206" s="135" t="str">
        <f>IF(F3206="","",($L$2/H3206)-1)</f>
        <v/>
      </c>
      <c r="J3206" s="21"/>
    </row>
    <row r="3207" spans="2:11" ht="22.5" x14ac:dyDescent="0.25">
      <c r="B3207" s="7">
        <f>B3200+1</f>
        <v>458</v>
      </c>
      <c r="C3207" s="8" t="s">
        <v>880</v>
      </c>
      <c r="D3207" s="8"/>
      <c r="E3207" s="9" t="s">
        <v>130</v>
      </c>
      <c r="F3207" s="10"/>
      <c r="G3207" s="10">
        <f>IF(G3209="","Verificar",TRUNC(MEDIAN(G3209:G3212),2))</f>
        <v>2254.96</v>
      </c>
      <c r="H3207" s="123" t="str">
        <f>IF(F3207="","",VLOOKUP(F3207,'Índice de Preço  INCC-DI FGV'!$A$3:$D$158,4))</f>
        <v/>
      </c>
      <c r="I3207" s="133" t="str">
        <f>IF(F3207="","",($L$2/H3207)-1)</f>
        <v/>
      </c>
      <c r="J3207" s="11">
        <f>IF(J3209="","Verificar",TRUNC(MEDIAN(J3209:J3212),2))</f>
        <v>2285.4499999999998</v>
      </c>
      <c r="K3207" s="2">
        <f>COUNTA(C3209:C3213)</f>
        <v>2</v>
      </c>
    </row>
    <row r="3208" spans="2:11" x14ac:dyDescent="0.25">
      <c r="B3208" s="12" t="s">
        <v>10</v>
      </c>
      <c r="C3208" s="13" t="s">
        <v>11</v>
      </c>
      <c r="D3208" s="13" t="s">
        <v>12</v>
      </c>
      <c r="E3208" s="14" t="s">
        <v>13</v>
      </c>
      <c r="F3208" s="15" t="s">
        <v>14</v>
      </c>
      <c r="G3208" s="14" t="s">
        <v>7</v>
      </c>
      <c r="H3208" s="124"/>
      <c r="I3208" s="134"/>
      <c r="J3208" s="16"/>
    </row>
    <row r="3209" spans="2:11" x14ac:dyDescent="0.25">
      <c r="B3209" s="24" t="s">
        <v>45</v>
      </c>
      <c r="C3209" s="23" t="s">
        <v>39</v>
      </c>
      <c r="D3209" s="23" t="s">
        <v>859</v>
      </c>
      <c r="E3209" s="25" t="s">
        <v>40</v>
      </c>
      <c r="F3209" s="26">
        <v>44795</v>
      </c>
      <c r="G3209" s="101">
        <v>1866.74</v>
      </c>
      <c r="H3209" s="146">
        <f>IF(F3209="","",IF(F3209&gt;$L$3,"",VLOOKUP(F3209,'Índice de Preço  INCC-DI FGV'!$A$3:$D$158,4)))</f>
        <v>1044.6790000000001</v>
      </c>
      <c r="I3209" s="147">
        <f t="shared" ref="I3209:I3212" si="939">IF(F3209="","",IF(F3209&gt;$L$3,"",($L$2/H3209)-1))</f>
        <v>2.2246067930914659E-2</v>
      </c>
      <c r="J3209" s="148">
        <f t="shared" ref="J3209:J3212" si="940">IF(G3209="","",IF(F3209&gt;$L$3,G3209,G3209*(1+I3209)))</f>
        <v>1908.2676248493556</v>
      </c>
    </row>
    <row r="3210" spans="2:11" x14ac:dyDescent="0.25">
      <c r="B3210" s="24" t="s">
        <v>614</v>
      </c>
      <c r="C3210" s="23" t="s">
        <v>615</v>
      </c>
      <c r="D3210" s="23" t="s">
        <v>616</v>
      </c>
      <c r="E3210" s="25" t="s">
        <v>617</v>
      </c>
      <c r="F3210" s="26">
        <v>44994</v>
      </c>
      <c r="G3210" s="101">
        <v>2643.19</v>
      </c>
      <c r="H3210" s="146">
        <f>IF(F3210="","",IF(F3210&gt;$L$3,"",VLOOKUP(F3210,'Índice de Preço  INCC-DI FGV'!$A$3:$D$158,4)))</f>
        <v>1060.116</v>
      </c>
      <c r="I3210" s="147">
        <f t="shared" si="939"/>
        <v>7.3605152643674288E-3</v>
      </c>
      <c r="J3210" s="148">
        <f t="shared" si="940"/>
        <v>2662.6452403416233</v>
      </c>
    </row>
    <row r="3211" spans="2:11" x14ac:dyDescent="0.25">
      <c r="B3211" s="24"/>
      <c r="C3211" s="23"/>
      <c r="D3211" s="23"/>
      <c r="E3211" s="25"/>
      <c r="F3211" s="26"/>
      <c r="G3211" s="101"/>
      <c r="H3211" s="146" t="str">
        <f>IF(F3211="","",IF(F3211&gt;$L$3,"",VLOOKUP(F3211,'Índice de Preço  INCC-DI FGV'!$A$3:$D$158,4)))</f>
        <v/>
      </c>
      <c r="I3211" s="147" t="str">
        <f t="shared" si="939"/>
        <v/>
      </c>
      <c r="J3211" s="148" t="str">
        <f t="shared" si="940"/>
        <v/>
      </c>
    </row>
    <row r="3212" spans="2:11" x14ac:dyDescent="0.25">
      <c r="B3212" s="24"/>
      <c r="C3212" s="23"/>
      <c r="D3212" s="23"/>
      <c r="E3212" s="25"/>
      <c r="F3212" s="26"/>
      <c r="G3212" s="101"/>
      <c r="H3212" s="146" t="str">
        <f>IF(F3212="","",IF(F3212&gt;$L$3,"",VLOOKUP(F3212,'Índice de Preço  INCC-DI FGV'!$A$3:$D$158,4)))</f>
        <v/>
      </c>
      <c r="I3212" s="147" t="str">
        <f t="shared" si="939"/>
        <v/>
      </c>
      <c r="J3212" s="148" t="str">
        <f t="shared" si="940"/>
        <v/>
      </c>
    </row>
    <row r="3213" spans="2:11" x14ac:dyDescent="0.25">
      <c r="B3213" s="17" t="s">
        <v>22</v>
      </c>
      <c r="C3213" s="18"/>
      <c r="D3213" s="19"/>
      <c r="E3213" s="20"/>
      <c r="F3213" s="20"/>
      <c r="G3213" s="20"/>
      <c r="H3213" s="125" t="str">
        <f>IF(F3213="","",VLOOKUP(F3213,'Índice de Preço  INCC-DI FGV'!$A$3:$D$158,4))</f>
        <v/>
      </c>
      <c r="I3213" s="135" t="str">
        <f>IF(F3213="","",($L$2/H3213)-1)</f>
        <v/>
      </c>
      <c r="J3213" s="21"/>
    </row>
    <row r="3214" spans="2:11" ht="22.5" x14ac:dyDescent="0.25">
      <c r="B3214" s="7">
        <f>B3207+1</f>
        <v>459</v>
      </c>
      <c r="C3214" s="8" t="s">
        <v>881</v>
      </c>
      <c r="D3214" s="8"/>
      <c r="E3214" s="9" t="s">
        <v>130</v>
      </c>
      <c r="F3214" s="10"/>
      <c r="G3214" s="10">
        <f>IF(G3216="","Verificar",TRUNC(MEDIAN(G3216:G3219),2))</f>
        <v>2254.96</v>
      </c>
      <c r="H3214" s="123" t="str">
        <f>IF(F3214="","",VLOOKUP(F3214,'Índice de Preço  INCC-DI FGV'!$A$3:$D$158,4))</f>
        <v/>
      </c>
      <c r="I3214" s="133" t="str">
        <f>IF(F3214="","",($L$2/H3214)-1)</f>
        <v/>
      </c>
      <c r="J3214" s="11">
        <f>IF(J3216="","Verificar",TRUNC(MEDIAN(J3216:J3219),2))</f>
        <v>2285.4499999999998</v>
      </c>
      <c r="K3214" s="2">
        <f>COUNTA(C3216:C3220)</f>
        <v>2</v>
      </c>
    </row>
    <row r="3215" spans="2:11" x14ac:dyDescent="0.25">
      <c r="B3215" s="12" t="s">
        <v>10</v>
      </c>
      <c r="C3215" s="13" t="s">
        <v>11</v>
      </c>
      <c r="D3215" s="13" t="s">
        <v>12</v>
      </c>
      <c r="E3215" s="14" t="s">
        <v>13</v>
      </c>
      <c r="F3215" s="15" t="s">
        <v>14</v>
      </c>
      <c r="G3215" s="14" t="s">
        <v>7</v>
      </c>
      <c r="H3215" s="124"/>
      <c r="I3215" s="134"/>
      <c r="J3215" s="16"/>
    </row>
    <row r="3216" spans="2:11" x14ac:dyDescent="0.25">
      <c r="B3216" s="24" t="s">
        <v>45</v>
      </c>
      <c r="C3216" s="23" t="s">
        <v>39</v>
      </c>
      <c r="D3216" s="23" t="s">
        <v>859</v>
      </c>
      <c r="E3216" s="25" t="s">
        <v>40</v>
      </c>
      <c r="F3216" s="26">
        <v>44795</v>
      </c>
      <c r="G3216" s="101">
        <v>1866.74</v>
      </c>
      <c r="H3216" s="146">
        <f>IF(F3216="","",IF(F3216&gt;$L$3,"",VLOOKUP(F3216,'Índice de Preço  INCC-DI FGV'!$A$3:$D$158,4)))</f>
        <v>1044.6790000000001</v>
      </c>
      <c r="I3216" s="147">
        <f t="shared" ref="I3216:I3219" si="941">IF(F3216="","",IF(F3216&gt;$L$3,"",($L$2/H3216)-1))</f>
        <v>2.2246067930914659E-2</v>
      </c>
      <c r="J3216" s="148">
        <f t="shared" ref="J3216:J3219" si="942">IF(G3216="","",IF(F3216&gt;$L$3,G3216,G3216*(1+I3216)))</f>
        <v>1908.2676248493556</v>
      </c>
    </row>
    <row r="3217" spans="2:11" x14ac:dyDescent="0.25">
      <c r="B3217" s="24" t="s">
        <v>614</v>
      </c>
      <c r="C3217" s="23" t="s">
        <v>615</v>
      </c>
      <c r="D3217" s="23" t="s">
        <v>616</v>
      </c>
      <c r="E3217" s="25" t="s">
        <v>617</v>
      </c>
      <c r="F3217" s="26">
        <v>44994</v>
      </c>
      <c r="G3217" s="101">
        <v>2643.19</v>
      </c>
      <c r="H3217" s="146">
        <f>IF(F3217="","",IF(F3217&gt;$L$3,"",VLOOKUP(F3217,'Índice de Preço  INCC-DI FGV'!$A$3:$D$158,4)))</f>
        <v>1060.116</v>
      </c>
      <c r="I3217" s="147">
        <f t="shared" si="941"/>
        <v>7.3605152643674288E-3</v>
      </c>
      <c r="J3217" s="148">
        <f t="shared" si="942"/>
        <v>2662.6452403416233</v>
      </c>
    </row>
    <row r="3218" spans="2:11" x14ac:dyDescent="0.25">
      <c r="B3218" s="24"/>
      <c r="C3218" s="23"/>
      <c r="D3218" s="23"/>
      <c r="E3218" s="25"/>
      <c r="F3218" s="26"/>
      <c r="G3218" s="101"/>
      <c r="H3218" s="146" t="str">
        <f>IF(F3218="","",IF(F3218&gt;$L$3,"",VLOOKUP(F3218,'Índice de Preço  INCC-DI FGV'!$A$3:$D$158,4)))</f>
        <v/>
      </c>
      <c r="I3218" s="147" t="str">
        <f t="shared" si="941"/>
        <v/>
      </c>
      <c r="J3218" s="148" t="str">
        <f t="shared" si="942"/>
        <v/>
      </c>
    </row>
    <row r="3219" spans="2:11" x14ac:dyDescent="0.25">
      <c r="B3219" s="24"/>
      <c r="C3219" s="23"/>
      <c r="D3219" s="23"/>
      <c r="E3219" s="25"/>
      <c r="F3219" s="26"/>
      <c r="G3219" s="101"/>
      <c r="H3219" s="146" t="str">
        <f>IF(F3219="","",IF(F3219&gt;$L$3,"",VLOOKUP(F3219,'Índice de Preço  INCC-DI FGV'!$A$3:$D$158,4)))</f>
        <v/>
      </c>
      <c r="I3219" s="147" t="str">
        <f t="shared" si="941"/>
        <v/>
      </c>
      <c r="J3219" s="148" t="str">
        <f t="shared" si="942"/>
        <v/>
      </c>
    </row>
    <row r="3220" spans="2:11" x14ac:dyDescent="0.25">
      <c r="B3220" s="17" t="s">
        <v>22</v>
      </c>
      <c r="C3220" s="18"/>
      <c r="D3220" s="19"/>
      <c r="E3220" s="20"/>
      <c r="F3220" s="20"/>
      <c r="G3220" s="20"/>
      <c r="H3220" s="125" t="str">
        <f>IF(F3220="","",VLOOKUP(F3220,'Índice de Preço  INCC-DI FGV'!$A$3:$D$158,4))</f>
        <v/>
      </c>
      <c r="I3220" s="135" t="str">
        <f>IF(F3220="","",($L$2/H3220)-1)</f>
        <v/>
      </c>
      <c r="J3220" s="21"/>
    </row>
    <row r="3221" spans="2:11" ht="22.5" x14ac:dyDescent="0.25">
      <c r="B3221" s="7">
        <f>B3214+1</f>
        <v>460</v>
      </c>
      <c r="C3221" s="8" t="s">
        <v>882</v>
      </c>
      <c r="D3221" s="8"/>
      <c r="E3221" s="9" t="s">
        <v>130</v>
      </c>
      <c r="F3221" s="10"/>
      <c r="G3221" s="10">
        <f>IF(G3223="","Verificar",TRUNC(MEDIAN(G3223:G3226),2))</f>
        <v>3005.89</v>
      </c>
      <c r="H3221" s="123" t="str">
        <f>IF(F3221="","",VLOOKUP(F3221,'Índice de Preço  INCC-DI FGV'!$A$3:$D$158,4))</f>
        <v/>
      </c>
      <c r="I3221" s="133" t="str">
        <f>IF(F3221="","",($L$2/H3221)-1)</f>
        <v/>
      </c>
      <c r="J3221" s="11">
        <f>IF(J3223="","Verificar",TRUNC(MEDIAN(J3223:J3226),2))</f>
        <v>3046.76</v>
      </c>
      <c r="K3221" s="2">
        <f>COUNTA(C3223:C3227)</f>
        <v>2</v>
      </c>
    </row>
    <row r="3222" spans="2:11" x14ac:dyDescent="0.25">
      <c r="B3222" s="12" t="s">
        <v>10</v>
      </c>
      <c r="C3222" s="13" t="s">
        <v>11</v>
      </c>
      <c r="D3222" s="13" t="s">
        <v>12</v>
      </c>
      <c r="E3222" s="14" t="s">
        <v>13</v>
      </c>
      <c r="F3222" s="15" t="s">
        <v>14</v>
      </c>
      <c r="G3222" s="14" t="s">
        <v>7</v>
      </c>
      <c r="H3222" s="124"/>
      <c r="I3222" s="134"/>
      <c r="J3222" s="16"/>
    </row>
    <row r="3223" spans="2:11" x14ac:dyDescent="0.25">
      <c r="B3223" s="24" t="s">
        <v>45</v>
      </c>
      <c r="C3223" s="23" t="s">
        <v>39</v>
      </c>
      <c r="D3223" s="23" t="s">
        <v>859</v>
      </c>
      <c r="E3223" s="25" t="s">
        <v>40</v>
      </c>
      <c r="F3223" s="26">
        <v>44795</v>
      </c>
      <c r="G3223" s="101">
        <v>2518.25</v>
      </c>
      <c r="H3223" s="146">
        <f>IF(F3223="","",IF(F3223&gt;$L$3,"",VLOOKUP(F3223,'Índice de Preço  INCC-DI FGV'!$A$3:$D$158,4)))</f>
        <v>1044.6790000000001</v>
      </c>
      <c r="I3223" s="147">
        <f t="shared" ref="I3223:I3226" si="943">IF(F3223="","",IF(F3223&gt;$L$3,"",($L$2/H3223)-1))</f>
        <v>2.2246067930914659E-2</v>
      </c>
      <c r="J3223" s="148">
        <f t="shared" ref="J3223:J3226" si="944">IF(G3223="","",IF(F3223&gt;$L$3,G3223,G3223*(1+I3223)))</f>
        <v>2574.2711605670256</v>
      </c>
    </row>
    <row r="3224" spans="2:11" x14ac:dyDescent="0.25">
      <c r="B3224" s="24" t="s">
        <v>614</v>
      </c>
      <c r="C3224" s="23" t="s">
        <v>615</v>
      </c>
      <c r="D3224" s="23" t="s">
        <v>616</v>
      </c>
      <c r="E3224" s="25" t="s">
        <v>617</v>
      </c>
      <c r="F3224" s="26">
        <v>44994</v>
      </c>
      <c r="G3224" s="101">
        <v>3493.54</v>
      </c>
      <c r="H3224" s="146">
        <f>IF(F3224="","",IF(F3224&gt;$L$3,"",VLOOKUP(F3224,'Índice de Preço  INCC-DI FGV'!$A$3:$D$158,4)))</f>
        <v>1060.116</v>
      </c>
      <c r="I3224" s="147">
        <f t="shared" si="943"/>
        <v>7.3605152643674288E-3</v>
      </c>
      <c r="J3224" s="148">
        <f t="shared" si="944"/>
        <v>3519.2542544966782</v>
      </c>
    </row>
    <row r="3225" spans="2:11" x14ac:dyDescent="0.25">
      <c r="B3225" s="24"/>
      <c r="C3225" s="23"/>
      <c r="D3225" s="23"/>
      <c r="E3225" s="25"/>
      <c r="F3225" s="26"/>
      <c r="G3225" s="101"/>
      <c r="H3225" s="146" t="str">
        <f>IF(F3225="","",IF(F3225&gt;$L$3,"",VLOOKUP(F3225,'Índice de Preço  INCC-DI FGV'!$A$3:$D$158,4)))</f>
        <v/>
      </c>
      <c r="I3225" s="147" t="str">
        <f t="shared" si="943"/>
        <v/>
      </c>
      <c r="J3225" s="148" t="str">
        <f t="shared" si="944"/>
        <v/>
      </c>
    </row>
    <row r="3226" spans="2:11" x14ac:dyDescent="0.25">
      <c r="B3226" s="24"/>
      <c r="C3226" s="23"/>
      <c r="D3226" s="23"/>
      <c r="E3226" s="25"/>
      <c r="F3226" s="26"/>
      <c r="G3226" s="101"/>
      <c r="H3226" s="146" t="str">
        <f>IF(F3226="","",IF(F3226&gt;$L$3,"",VLOOKUP(F3226,'Índice de Preço  INCC-DI FGV'!$A$3:$D$158,4)))</f>
        <v/>
      </c>
      <c r="I3226" s="147" t="str">
        <f t="shared" si="943"/>
        <v/>
      </c>
      <c r="J3226" s="148" t="str">
        <f t="shared" si="944"/>
        <v/>
      </c>
    </row>
    <row r="3227" spans="2:11" x14ac:dyDescent="0.25">
      <c r="B3227" s="17" t="s">
        <v>22</v>
      </c>
      <c r="C3227" s="18"/>
      <c r="D3227" s="19"/>
      <c r="E3227" s="20"/>
      <c r="F3227" s="20"/>
      <c r="G3227" s="20"/>
      <c r="H3227" s="125" t="str">
        <f>IF(F3227="","",VLOOKUP(F3227,'Índice de Preço  INCC-DI FGV'!$A$3:$D$158,4))</f>
        <v/>
      </c>
      <c r="I3227" s="135" t="str">
        <f>IF(F3227="","",($L$2/H3227)-1)</f>
        <v/>
      </c>
      <c r="J3227" s="21"/>
    </row>
    <row r="3228" spans="2:11" ht="22.5" x14ac:dyDescent="0.25">
      <c r="B3228" s="7">
        <f>B3221+1</f>
        <v>461</v>
      </c>
      <c r="C3228" s="8" t="s">
        <v>883</v>
      </c>
      <c r="D3228" s="8"/>
      <c r="E3228" s="9" t="s">
        <v>130</v>
      </c>
      <c r="F3228" s="10"/>
      <c r="G3228" s="10">
        <f>IF(G3230="","Verificar",TRUNC(MEDIAN(G3230:G3233),2))</f>
        <v>3005.89</v>
      </c>
      <c r="H3228" s="123" t="str">
        <f>IF(F3228="","",VLOOKUP(F3228,'Índice de Preço  INCC-DI FGV'!$A$3:$D$158,4))</f>
        <v/>
      </c>
      <c r="I3228" s="133" t="str">
        <f>IF(F3228="","",($L$2/H3228)-1)</f>
        <v/>
      </c>
      <c r="J3228" s="11">
        <f>IF(J3230="","Verificar",TRUNC(MEDIAN(J3230:J3233),2))</f>
        <v>3046.76</v>
      </c>
      <c r="K3228" s="2">
        <f>COUNTA(C3230:C3234)</f>
        <v>2</v>
      </c>
    </row>
    <row r="3229" spans="2:11" x14ac:dyDescent="0.25">
      <c r="B3229" s="12" t="s">
        <v>10</v>
      </c>
      <c r="C3229" s="13" t="s">
        <v>11</v>
      </c>
      <c r="D3229" s="13" t="s">
        <v>12</v>
      </c>
      <c r="E3229" s="14" t="s">
        <v>13</v>
      </c>
      <c r="F3229" s="15" t="s">
        <v>14</v>
      </c>
      <c r="G3229" s="14" t="s">
        <v>7</v>
      </c>
      <c r="H3229" s="124"/>
      <c r="I3229" s="134"/>
      <c r="J3229" s="16"/>
    </row>
    <row r="3230" spans="2:11" x14ac:dyDescent="0.25">
      <c r="B3230" s="24" t="s">
        <v>45</v>
      </c>
      <c r="C3230" s="23" t="s">
        <v>39</v>
      </c>
      <c r="D3230" s="23" t="s">
        <v>859</v>
      </c>
      <c r="E3230" s="25" t="s">
        <v>40</v>
      </c>
      <c r="F3230" s="26">
        <v>44795</v>
      </c>
      <c r="G3230" s="101">
        <v>2518.25</v>
      </c>
      <c r="H3230" s="146">
        <f>IF(F3230="","",IF(F3230&gt;$L$3,"",VLOOKUP(F3230,'Índice de Preço  INCC-DI FGV'!$A$3:$D$158,4)))</f>
        <v>1044.6790000000001</v>
      </c>
      <c r="I3230" s="147">
        <f t="shared" ref="I3230:I3233" si="945">IF(F3230="","",IF(F3230&gt;$L$3,"",($L$2/H3230)-1))</f>
        <v>2.2246067930914659E-2</v>
      </c>
      <c r="J3230" s="148">
        <f t="shared" ref="J3230:J3233" si="946">IF(G3230="","",IF(F3230&gt;$L$3,G3230,G3230*(1+I3230)))</f>
        <v>2574.2711605670256</v>
      </c>
    </row>
    <row r="3231" spans="2:11" x14ac:dyDescent="0.25">
      <c r="B3231" s="24" t="s">
        <v>614</v>
      </c>
      <c r="C3231" s="23" t="s">
        <v>615</v>
      </c>
      <c r="D3231" s="23" t="s">
        <v>616</v>
      </c>
      <c r="E3231" s="25" t="s">
        <v>617</v>
      </c>
      <c r="F3231" s="26">
        <v>44994</v>
      </c>
      <c r="G3231" s="101">
        <v>3493.54</v>
      </c>
      <c r="H3231" s="146">
        <f>IF(F3231="","",IF(F3231&gt;$L$3,"",VLOOKUP(F3231,'Índice de Preço  INCC-DI FGV'!$A$3:$D$158,4)))</f>
        <v>1060.116</v>
      </c>
      <c r="I3231" s="147">
        <f t="shared" si="945"/>
        <v>7.3605152643674288E-3</v>
      </c>
      <c r="J3231" s="148">
        <f t="shared" si="946"/>
        <v>3519.2542544966782</v>
      </c>
    </row>
    <row r="3232" spans="2:11" x14ac:dyDescent="0.25">
      <c r="B3232" s="24"/>
      <c r="C3232" s="23"/>
      <c r="D3232" s="23"/>
      <c r="E3232" s="25"/>
      <c r="F3232" s="26"/>
      <c r="G3232" s="101"/>
      <c r="H3232" s="146" t="str">
        <f>IF(F3232="","",IF(F3232&gt;$L$3,"",VLOOKUP(F3232,'Índice de Preço  INCC-DI FGV'!$A$3:$D$158,4)))</f>
        <v/>
      </c>
      <c r="I3232" s="147" t="str">
        <f t="shared" si="945"/>
        <v/>
      </c>
      <c r="J3232" s="148" t="str">
        <f t="shared" si="946"/>
        <v/>
      </c>
    </row>
    <row r="3233" spans="2:11" x14ac:dyDescent="0.25">
      <c r="B3233" s="24"/>
      <c r="C3233" s="23"/>
      <c r="D3233" s="23"/>
      <c r="E3233" s="25"/>
      <c r="F3233" s="26"/>
      <c r="G3233" s="101"/>
      <c r="H3233" s="146" t="str">
        <f>IF(F3233="","",IF(F3233&gt;$L$3,"",VLOOKUP(F3233,'Índice de Preço  INCC-DI FGV'!$A$3:$D$158,4)))</f>
        <v/>
      </c>
      <c r="I3233" s="147" t="str">
        <f t="shared" si="945"/>
        <v/>
      </c>
      <c r="J3233" s="148" t="str">
        <f t="shared" si="946"/>
        <v/>
      </c>
    </row>
    <row r="3234" spans="2:11" x14ac:dyDescent="0.25">
      <c r="B3234" s="17" t="s">
        <v>22</v>
      </c>
      <c r="C3234" s="18"/>
      <c r="D3234" s="19"/>
      <c r="E3234" s="20"/>
      <c r="F3234" s="20"/>
      <c r="G3234" s="20"/>
      <c r="H3234" s="125" t="str">
        <f>IF(F3234="","",VLOOKUP(F3234,'Índice de Preço  INCC-DI FGV'!$A$3:$D$158,4))</f>
        <v/>
      </c>
      <c r="I3234" s="135" t="str">
        <f>IF(F3234="","",($L$2/H3234)-1)</f>
        <v/>
      </c>
      <c r="J3234" s="21"/>
    </row>
    <row r="3235" spans="2:11" ht="22.5" x14ac:dyDescent="0.25">
      <c r="B3235" s="7">
        <f>B3228+1</f>
        <v>462</v>
      </c>
      <c r="C3235" s="8" t="s">
        <v>884</v>
      </c>
      <c r="D3235" s="8"/>
      <c r="E3235" s="9" t="s">
        <v>130</v>
      </c>
      <c r="F3235" s="10"/>
      <c r="G3235" s="10">
        <f>IF(G3237="","Verificar",TRUNC(MEDIAN(G3237:G3240),2))</f>
        <v>3752.01</v>
      </c>
      <c r="H3235" s="123" t="str">
        <f>IF(F3235="","",VLOOKUP(F3235,'Índice de Preço  INCC-DI FGV'!$A$3:$D$158,4))</f>
        <v/>
      </c>
      <c r="I3235" s="133" t="str">
        <f>IF(F3235="","",($L$2/H3235)-1)</f>
        <v/>
      </c>
      <c r="J3235" s="11">
        <f>IF(J3237="","Verificar",TRUNC(MEDIAN(J3237:J3240),2))</f>
        <v>3803.19</v>
      </c>
      <c r="K3235" s="2">
        <f>COUNTA(C3237:C3241)</f>
        <v>2</v>
      </c>
    </row>
    <row r="3236" spans="2:11" x14ac:dyDescent="0.25">
      <c r="B3236" s="12" t="s">
        <v>10</v>
      </c>
      <c r="C3236" s="13" t="s">
        <v>11</v>
      </c>
      <c r="D3236" s="13" t="s">
        <v>12</v>
      </c>
      <c r="E3236" s="14" t="s">
        <v>13</v>
      </c>
      <c r="F3236" s="15" t="s">
        <v>14</v>
      </c>
      <c r="G3236" s="14" t="s">
        <v>7</v>
      </c>
      <c r="H3236" s="124"/>
      <c r="I3236" s="134"/>
      <c r="J3236" s="16"/>
    </row>
    <row r="3237" spans="2:11" x14ac:dyDescent="0.25">
      <c r="B3237" s="24" t="s">
        <v>45</v>
      </c>
      <c r="C3237" s="23" t="s">
        <v>39</v>
      </c>
      <c r="D3237" s="23" t="s">
        <v>859</v>
      </c>
      <c r="E3237" s="25" t="s">
        <v>40</v>
      </c>
      <c r="F3237" s="26">
        <v>44795</v>
      </c>
      <c r="G3237" s="101">
        <v>3166.17</v>
      </c>
      <c r="H3237" s="146">
        <f>IF(F3237="","",IF(F3237&gt;$L$3,"",VLOOKUP(F3237,'Índice de Preço  INCC-DI FGV'!$A$3:$D$158,4)))</f>
        <v>1044.6790000000001</v>
      </c>
      <c r="I3237" s="147">
        <f t="shared" ref="I3237:I3240" si="947">IF(F3237="","",IF(F3237&gt;$L$3,"",($L$2/H3237)-1))</f>
        <v>2.2246067930914659E-2</v>
      </c>
      <c r="J3237" s="148">
        <f t="shared" ref="J3237:J3240" si="948">IF(G3237="","",IF(F3237&gt;$L$3,G3237,G3237*(1+I3237)))</f>
        <v>3236.604832900824</v>
      </c>
    </row>
    <row r="3238" spans="2:11" x14ac:dyDescent="0.25">
      <c r="B3238" s="24" t="s">
        <v>614</v>
      </c>
      <c r="C3238" s="23" t="s">
        <v>615</v>
      </c>
      <c r="D3238" s="23" t="s">
        <v>616</v>
      </c>
      <c r="E3238" s="25" t="s">
        <v>617</v>
      </c>
      <c r="F3238" s="26">
        <v>44994</v>
      </c>
      <c r="G3238" s="101">
        <v>4337.8500000000004</v>
      </c>
      <c r="H3238" s="146">
        <f>IF(F3238="","",IF(F3238&gt;$L$3,"",VLOOKUP(F3238,'Índice de Preço  INCC-DI FGV'!$A$3:$D$158,4)))</f>
        <v>1060.116</v>
      </c>
      <c r="I3238" s="147">
        <f t="shared" si="947"/>
        <v>7.3605152643674288E-3</v>
      </c>
      <c r="J3238" s="148">
        <f t="shared" si="948"/>
        <v>4369.7788111395366</v>
      </c>
    </row>
    <row r="3239" spans="2:11" x14ac:dyDescent="0.25">
      <c r="B3239" s="24"/>
      <c r="C3239" s="23"/>
      <c r="D3239" s="23"/>
      <c r="E3239" s="25"/>
      <c r="F3239" s="26"/>
      <c r="G3239" s="101"/>
      <c r="H3239" s="146" t="str">
        <f>IF(F3239="","",IF(F3239&gt;$L$3,"",VLOOKUP(F3239,'Índice de Preço  INCC-DI FGV'!$A$3:$D$158,4)))</f>
        <v/>
      </c>
      <c r="I3239" s="147" t="str">
        <f t="shared" si="947"/>
        <v/>
      </c>
      <c r="J3239" s="148" t="str">
        <f t="shared" si="948"/>
        <v/>
      </c>
    </row>
    <row r="3240" spans="2:11" x14ac:dyDescent="0.25">
      <c r="B3240" s="24"/>
      <c r="C3240" s="23"/>
      <c r="D3240" s="23"/>
      <c r="E3240" s="25"/>
      <c r="F3240" s="26"/>
      <c r="G3240" s="101"/>
      <c r="H3240" s="146" t="str">
        <f>IF(F3240="","",IF(F3240&gt;$L$3,"",VLOOKUP(F3240,'Índice de Preço  INCC-DI FGV'!$A$3:$D$158,4)))</f>
        <v/>
      </c>
      <c r="I3240" s="147" t="str">
        <f t="shared" si="947"/>
        <v/>
      </c>
      <c r="J3240" s="148" t="str">
        <f t="shared" si="948"/>
        <v/>
      </c>
    </row>
    <row r="3241" spans="2:11" x14ac:dyDescent="0.25">
      <c r="B3241" s="17" t="s">
        <v>22</v>
      </c>
      <c r="C3241" s="18"/>
      <c r="D3241" s="19"/>
      <c r="E3241" s="20"/>
      <c r="F3241" s="20"/>
      <c r="G3241" s="20"/>
      <c r="H3241" s="125" t="str">
        <f>IF(F3241="","",VLOOKUP(F3241,'Índice de Preço  INCC-DI FGV'!$A$3:$D$158,4))</f>
        <v/>
      </c>
      <c r="I3241" s="135" t="str">
        <f>IF(F3241="","",($L$2/H3241)-1)</f>
        <v/>
      </c>
      <c r="J3241" s="21"/>
    </row>
    <row r="3242" spans="2:11" ht="22.5" x14ac:dyDescent="0.25">
      <c r="B3242" s="7">
        <f>B3235+1</f>
        <v>463</v>
      </c>
      <c r="C3242" s="8" t="s">
        <v>885</v>
      </c>
      <c r="D3242" s="8"/>
      <c r="E3242" s="9" t="s">
        <v>130</v>
      </c>
      <c r="F3242" s="10"/>
      <c r="G3242" s="10">
        <f>IF(G3244="","Verificar",TRUNC(MEDIAN(G3244:G3247),2))</f>
        <v>4516.2700000000004</v>
      </c>
      <c r="H3242" s="123" t="str">
        <f>IF(F3242="","",VLOOKUP(F3242,'Índice de Preço  INCC-DI FGV'!$A$3:$D$158,4))</f>
        <v/>
      </c>
      <c r="I3242" s="133" t="str">
        <f>IF(F3242="","",($L$2/H3242)-1)</f>
        <v/>
      </c>
      <c r="J3242" s="11">
        <f>IF(J3244="","Verificar",TRUNC(MEDIAN(J3244:J3247),2))</f>
        <v>4577.8999999999996</v>
      </c>
      <c r="K3242" s="2">
        <f>COUNTA(C3244:C3248)</f>
        <v>2</v>
      </c>
    </row>
    <row r="3243" spans="2:11" x14ac:dyDescent="0.25">
      <c r="B3243" s="12" t="s">
        <v>10</v>
      </c>
      <c r="C3243" s="13" t="s">
        <v>11</v>
      </c>
      <c r="D3243" s="13" t="s">
        <v>12</v>
      </c>
      <c r="E3243" s="14" t="s">
        <v>13</v>
      </c>
      <c r="F3243" s="15" t="s">
        <v>14</v>
      </c>
      <c r="G3243" s="14" t="s">
        <v>7</v>
      </c>
      <c r="H3243" s="124"/>
      <c r="I3243" s="134"/>
      <c r="J3243" s="16"/>
    </row>
    <row r="3244" spans="2:11" x14ac:dyDescent="0.25">
      <c r="B3244" s="24" t="s">
        <v>45</v>
      </c>
      <c r="C3244" s="23" t="s">
        <v>39</v>
      </c>
      <c r="D3244" s="23" t="s">
        <v>859</v>
      </c>
      <c r="E3244" s="25" t="s">
        <v>40</v>
      </c>
      <c r="F3244" s="26">
        <v>44795</v>
      </c>
      <c r="G3244" s="101">
        <v>3814.03</v>
      </c>
      <c r="H3244" s="146">
        <f>IF(F3244="","",IF(F3244&gt;$L$3,"",VLOOKUP(F3244,'Índice de Preço  INCC-DI FGV'!$A$3:$D$158,4)))</f>
        <v>1044.6790000000001</v>
      </c>
      <c r="I3244" s="147">
        <f t="shared" ref="I3244:I3247" si="949">IF(F3244="","",IF(F3244&gt;$L$3,"",($L$2/H3244)-1))</f>
        <v>2.2246067930914659E-2</v>
      </c>
      <c r="J3244" s="148">
        <f t="shared" ref="J3244:J3247" si="950">IF(G3244="","",IF(F3244&gt;$L$3,G3244,G3244*(1+I3244)))</f>
        <v>3898.8771704705468</v>
      </c>
    </row>
    <row r="3245" spans="2:11" x14ac:dyDescent="0.25">
      <c r="B3245" s="24" t="s">
        <v>614</v>
      </c>
      <c r="C3245" s="23" t="s">
        <v>615</v>
      </c>
      <c r="D3245" s="23" t="s">
        <v>616</v>
      </c>
      <c r="E3245" s="25" t="s">
        <v>617</v>
      </c>
      <c r="F3245" s="26">
        <v>44994</v>
      </c>
      <c r="G3245" s="101">
        <v>5218.5200000000004</v>
      </c>
      <c r="H3245" s="146">
        <f>IF(F3245="","",IF(F3245&gt;$L$3,"",VLOOKUP(F3245,'Índice de Preço  INCC-DI FGV'!$A$3:$D$158,4)))</f>
        <v>1060.116</v>
      </c>
      <c r="I3245" s="147">
        <f t="shared" si="949"/>
        <v>7.3605152643674288E-3</v>
      </c>
      <c r="J3245" s="148">
        <f t="shared" si="950"/>
        <v>5256.9309961174067</v>
      </c>
    </row>
    <row r="3246" spans="2:11" x14ac:dyDescent="0.25">
      <c r="B3246" s="24"/>
      <c r="C3246" s="23"/>
      <c r="D3246" s="23"/>
      <c r="E3246" s="25"/>
      <c r="F3246" s="26"/>
      <c r="G3246" s="101"/>
      <c r="H3246" s="146" t="str">
        <f>IF(F3246="","",IF(F3246&gt;$L$3,"",VLOOKUP(F3246,'Índice de Preço  INCC-DI FGV'!$A$3:$D$158,4)))</f>
        <v/>
      </c>
      <c r="I3246" s="147" t="str">
        <f t="shared" si="949"/>
        <v/>
      </c>
      <c r="J3246" s="148" t="str">
        <f t="shared" si="950"/>
        <v/>
      </c>
    </row>
    <row r="3247" spans="2:11" x14ac:dyDescent="0.25">
      <c r="B3247" s="24"/>
      <c r="C3247" s="23"/>
      <c r="D3247" s="23"/>
      <c r="E3247" s="25"/>
      <c r="F3247" s="26"/>
      <c r="G3247" s="101"/>
      <c r="H3247" s="146" t="str">
        <f>IF(F3247="","",IF(F3247&gt;$L$3,"",VLOOKUP(F3247,'Índice de Preço  INCC-DI FGV'!$A$3:$D$158,4)))</f>
        <v/>
      </c>
      <c r="I3247" s="147" t="str">
        <f t="shared" si="949"/>
        <v/>
      </c>
      <c r="J3247" s="148" t="str">
        <f t="shared" si="950"/>
        <v/>
      </c>
    </row>
    <row r="3248" spans="2:11" x14ac:dyDescent="0.25">
      <c r="B3248" s="17" t="s">
        <v>22</v>
      </c>
      <c r="C3248" s="18"/>
      <c r="D3248" s="19"/>
      <c r="E3248" s="20"/>
      <c r="F3248" s="20"/>
      <c r="G3248" s="20"/>
      <c r="H3248" s="125" t="str">
        <f>IF(F3248="","",VLOOKUP(F3248,'Índice de Preço  INCC-DI FGV'!$A$3:$D$158,4))</f>
        <v/>
      </c>
      <c r="I3248" s="135" t="str">
        <f>IF(F3248="","",($L$2/H3248)-1)</f>
        <v/>
      </c>
      <c r="J3248" s="21"/>
    </row>
    <row r="3249" spans="2:11" x14ac:dyDescent="0.25">
      <c r="B3249" s="7">
        <f>B3242+1</f>
        <v>464</v>
      </c>
      <c r="C3249" s="8" t="s">
        <v>886</v>
      </c>
      <c r="D3249" s="8"/>
      <c r="E3249" s="9" t="s">
        <v>130</v>
      </c>
      <c r="F3249" s="10"/>
      <c r="G3249" s="10">
        <f>IF(G3251="","Verificar",TRUNC(MEDIAN(G3251:G3254),2))</f>
        <v>2724.01</v>
      </c>
      <c r="H3249" s="123" t="str">
        <f>IF(F3249="","",VLOOKUP(F3249,'Índice de Preço  INCC-DI FGV'!$A$3:$D$158,4))</f>
        <v/>
      </c>
      <c r="I3249" s="133" t="str">
        <f>IF(F3249="","",($L$2/H3249)-1)</f>
        <v/>
      </c>
      <c r="J3249" s="11">
        <f>IF(J3251="","Verificar",TRUNC(MEDIAN(J3251:J3254),2))</f>
        <v>2760.69</v>
      </c>
      <c r="K3249" s="2">
        <f>COUNTA(C3251:C3255)</f>
        <v>2</v>
      </c>
    </row>
    <row r="3250" spans="2:11" x14ac:dyDescent="0.25">
      <c r="B3250" s="12" t="s">
        <v>10</v>
      </c>
      <c r="C3250" s="13" t="s">
        <v>11</v>
      </c>
      <c r="D3250" s="13" t="s">
        <v>12</v>
      </c>
      <c r="E3250" s="14" t="s">
        <v>13</v>
      </c>
      <c r="F3250" s="15" t="s">
        <v>14</v>
      </c>
      <c r="G3250" s="14" t="s">
        <v>7</v>
      </c>
      <c r="H3250" s="124"/>
      <c r="I3250" s="134"/>
      <c r="J3250" s="16"/>
    </row>
    <row r="3251" spans="2:11" x14ac:dyDescent="0.25">
      <c r="B3251" s="24" t="s">
        <v>45</v>
      </c>
      <c r="C3251" s="23" t="s">
        <v>39</v>
      </c>
      <c r="D3251" s="23" t="s">
        <v>859</v>
      </c>
      <c r="E3251" s="25" t="s">
        <v>40</v>
      </c>
      <c r="F3251" s="26">
        <v>44795</v>
      </c>
      <c r="G3251" s="101">
        <v>2234.21</v>
      </c>
      <c r="H3251" s="146">
        <f>IF(F3251="","",IF(F3251&gt;$L$3,"",VLOOKUP(F3251,'Índice de Preço  INCC-DI FGV'!$A$3:$D$158,4)))</f>
        <v>1044.6790000000001</v>
      </c>
      <c r="I3251" s="147">
        <f t="shared" ref="I3251:I3254" si="951">IF(F3251="","",IF(F3251&gt;$L$3,"",($L$2/H3251)-1))</f>
        <v>2.2246067930914659E-2</v>
      </c>
      <c r="J3251" s="148">
        <f t="shared" ref="J3251:J3254" si="952">IF(G3251="","",IF(F3251&gt;$L$3,G3251,G3251*(1+I3251)))</f>
        <v>2283.9123874319289</v>
      </c>
    </row>
    <row r="3252" spans="2:11" x14ac:dyDescent="0.25">
      <c r="B3252" s="24" t="s">
        <v>614</v>
      </c>
      <c r="C3252" s="23" t="s">
        <v>615</v>
      </c>
      <c r="D3252" s="23" t="s">
        <v>616</v>
      </c>
      <c r="E3252" s="25" t="s">
        <v>617</v>
      </c>
      <c r="F3252" s="26">
        <v>44994</v>
      </c>
      <c r="G3252" s="101">
        <v>3213.82</v>
      </c>
      <c r="H3252" s="146">
        <f>IF(F3252="","",IF(F3252&gt;$L$3,"",VLOOKUP(F3252,'Índice de Preço  INCC-DI FGV'!$A$3:$D$158,4)))</f>
        <v>1060.116</v>
      </c>
      <c r="I3252" s="147">
        <f t="shared" si="951"/>
        <v>7.3605152643674288E-3</v>
      </c>
      <c r="J3252" s="148">
        <f t="shared" si="952"/>
        <v>3237.4753711669296</v>
      </c>
    </row>
    <row r="3253" spans="2:11" x14ac:dyDescent="0.25">
      <c r="B3253" s="24"/>
      <c r="C3253" s="23"/>
      <c r="D3253" s="23"/>
      <c r="E3253" s="25"/>
      <c r="F3253" s="26"/>
      <c r="G3253" s="101"/>
      <c r="H3253" s="146" t="str">
        <f>IF(F3253="","",IF(F3253&gt;$L$3,"",VLOOKUP(F3253,'Índice de Preço  INCC-DI FGV'!$A$3:$D$158,4)))</f>
        <v/>
      </c>
      <c r="I3253" s="147" t="str">
        <f t="shared" si="951"/>
        <v/>
      </c>
      <c r="J3253" s="148" t="str">
        <f t="shared" si="952"/>
        <v/>
      </c>
    </row>
    <row r="3254" spans="2:11" x14ac:dyDescent="0.25">
      <c r="B3254" s="24"/>
      <c r="C3254" s="23"/>
      <c r="D3254" s="23"/>
      <c r="E3254" s="25"/>
      <c r="F3254" s="26"/>
      <c r="G3254" s="101"/>
      <c r="H3254" s="146" t="str">
        <f>IF(F3254="","",IF(F3254&gt;$L$3,"",VLOOKUP(F3254,'Índice de Preço  INCC-DI FGV'!$A$3:$D$158,4)))</f>
        <v/>
      </c>
      <c r="I3254" s="147" t="str">
        <f t="shared" si="951"/>
        <v/>
      </c>
      <c r="J3254" s="148" t="str">
        <f t="shared" si="952"/>
        <v/>
      </c>
    </row>
    <row r="3255" spans="2:11" x14ac:dyDescent="0.25">
      <c r="B3255" s="17" t="s">
        <v>22</v>
      </c>
      <c r="C3255" s="18"/>
      <c r="D3255" s="19"/>
      <c r="E3255" s="20"/>
      <c r="F3255" s="20"/>
      <c r="G3255" s="20"/>
      <c r="H3255" s="125" t="str">
        <f>IF(F3255="","",VLOOKUP(F3255,'Índice de Preço  INCC-DI FGV'!$A$3:$D$158,4))</f>
        <v/>
      </c>
      <c r="I3255" s="135" t="str">
        <f>IF(F3255="","",($L$2/H3255)-1)</f>
        <v/>
      </c>
      <c r="J3255" s="21"/>
    </row>
    <row r="3256" spans="2:11" x14ac:dyDescent="0.25">
      <c r="B3256" s="7">
        <f>B3249+1</f>
        <v>465</v>
      </c>
      <c r="C3256" s="8" t="s">
        <v>887</v>
      </c>
      <c r="D3256" s="8"/>
      <c r="E3256" s="9" t="s">
        <v>130</v>
      </c>
      <c r="F3256" s="10"/>
      <c r="G3256" s="10">
        <f>IF(G3258="","Verificar",TRUNC(MEDIAN(G3258:G3261),2))</f>
        <v>2724.01</v>
      </c>
      <c r="H3256" s="123" t="str">
        <f>IF(F3256="","",VLOOKUP(F3256,'Índice de Preço  INCC-DI FGV'!$A$3:$D$158,4))</f>
        <v/>
      </c>
      <c r="I3256" s="133" t="str">
        <f>IF(F3256="","",($L$2/H3256)-1)</f>
        <v/>
      </c>
      <c r="J3256" s="11">
        <f>IF(J3258="","Verificar",TRUNC(MEDIAN(J3258:J3261),2))</f>
        <v>2760.69</v>
      </c>
      <c r="K3256" s="2">
        <f>COUNTA(C3258:C3262)</f>
        <v>2</v>
      </c>
    </row>
    <row r="3257" spans="2:11" x14ac:dyDescent="0.25">
      <c r="B3257" s="12" t="s">
        <v>10</v>
      </c>
      <c r="C3257" s="13" t="s">
        <v>11</v>
      </c>
      <c r="D3257" s="13" t="s">
        <v>12</v>
      </c>
      <c r="E3257" s="14" t="s">
        <v>13</v>
      </c>
      <c r="F3257" s="15" t="s">
        <v>14</v>
      </c>
      <c r="G3257" s="14" t="s">
        <v>7</v>
      </c>
      <c r="H3257" s="124"/>
      <c r="I3257" s="134"/>
      <c r="J3257" s="16"/>
    </row>
    <row r="3258" spans="2:11" x14ac:dyDescent="0.25">
      <c r="B3258" s="24" t="s">
        <v>45</v>
      </c>
      <c r="C3258" s="23" t="s">
        <v>39</v>
      </c>
      <c r="D3258" s="23" t="s">
        <v>859</v>
      </c>
      <c r="E3258" s="25" t="s">
        <v>40</v>
      </c>
      <c r="F3258" s="26">
        <v>44795</v>
      </c>
      <c r="G3258" s="101">
        <v>2234.21</v>
      </c>
      <c r="H3258" s="146">
        <f>IF(F3258="","",IF(F3258&gt;$L$3,"",VLOOKUP(F3258,'Índice de Preço  INCC-DI FGV'!$A$3:$D$158,4)))</f>
        <v>1044.6790000000001</v>
      </c>
      <c r="I3258" s="147">
        <f t="shared" ref="I3258:I3261" si="953">IF(F3258="","",IF(F3258&gt;$L$3,"",($L$2/H3258)-1))</f>
        <v>2.2246067930914659E-2</v>
      </c>
      <c r="J3258" s="148">
        <f t="shared" ref="J3258:J3261" si="954">IF(G3258="","",IF(F3258&gt;$L$3,G3258,G3258*(1+I3258)))</f>
        <v>2283.9123874319289</v>
      </c>
    </row>
    <row r="3259" spans="2:11" x14ac:dyDescent="0.25">
      <c r="B3259" s="24" t="s">
        <v>614</v>
      </c>
      <c r="C3259" s="23" t="s">
        <v>615</v>
      </c>
      <c r="D3259" s="23" t="s">
        <v>616</v>
      </c>
      <c r="E3259" s="25" t="s">
        <v>617</v>
      </c>
      <c r="F3259" s="26">
        <v>44994</v>
      </c>
      <c r="G3259" s="101">
        <v>3213.82</v>
      </c>
      <c r="H3259" s="146">
        <f>IF(F3259="","",IF(F3259&gt;$L$3,"",VLOOKUP(F3259,'Índice de Preço  INCC-DI FGV'!$A$3:$D$158,4)))</f>
        <v>1060.116</v>
      </c>
      <c r="I3259" s="147">
        <f t="shared" si="953"/>
        <v>7.3605152643674288E-3</v>
      </c>
      <c r="J3259" s="148">
        <f t="shared" si="954"/>
        <v>3237.4753711669296</v>
      </c>
    </row>
    <row r="3260" spans="2:11" x14ac:dyDescent="0.25">
      <c r="B3260" s="24"/>
      <c r="C3260" s="23"/>
      <c r="D3260" s="23"/>
      <c r="E3260" s="25"/>
      <c r="F3260" s="26"/>
      <c r="G3260" s="101"/>
      <c r="H3260" s="146" t="str">
        <f>IF(F3260="","",IF(F3260&gt;$L$3,"",VLOOKUP(F3260,'Índice de Preço  INCC-DI FGV'!$A$3:$D$158,4)))</f>
        <v/>
      </c>
      <c r="I3260" s="147" t="str">
        <f t="shared" si="953"/>
        <v/>
      </c>
      <c r="J3260" s="148" t="str">
        <f t="shared" si="954"/>
        <v/>
      </c>
    </row>
    <row r="3261" spans="2:11" x14ac:dyDescent="0.25">
      <c r="B3261" s="24"/>
      <c r="C3261" s="23"/>
      <c r="D3261" s="23"/>
      <c r="E3261" s="25"/>
      <c r="F3261" s="26"/>
      <c r="G3261" s="101"/>
      <c r="H3261" s="146" t="str">
        <f>IF(F3261="","",IF(F3261&gt;$L$3,"",VLOOKUP(F3261,'Índice de Preço  INCC-DI FGV'!$A$3:$D$158,4)))</f>
        <v/>
      </c>
      <c r="I3261" s="147" t="str">
        <f t="shared" si="953"/>
        <v/>
      </c>
      <c r="J3261" s="148" t="str">
        <f t="shared" si="954"/>
        <v/>
      </c>
    </row>
    <row r="3262" spans="2:11" x14ac:dyDescent="0.25">
      <c r="B3262" s="17" t="s">
        <v>22</v>
      </c>
      <c r="C3262" s="18"/>
      <c r="D3262" s="19"/>
      <c r="E3262" s="20"/>
      <c r="F3262" s="20"/>
      <c r="G3262" s="20"/>
      <c r="H3262" s="125" t="str">
        <f>IF(F3262="","",VLOOKUP(F3262,'Índice de Preço  INCC-DI FGV'!$A$3:$D$158,4))</f>
        <v/>
      </c>
      <c r="I3262" s="135" t="str">
        <f>IF(F3262="","",($L$2/H3262)-1)</f>
        <v/>
      </c>
      <c r="J3262" s="21"/>
    </row>
    <row r="3263" spans="2:11" x14ac:dyDescent="0.25">
      <c r="B3263" s="7">
        <f>B3256+1</f>
        <v>466</v>
      </c>
      <c r="C3263" s="8" t="s">
        <v>888</v>
      </c>
      <c r="D3263" s="8"/>
      <c r="E3263" s="9" t="s">
        <v>130</v>
      </c>
      <c r="F3263" s="10"/>
      <c r="G3263" s="10">
        <f>IF(G3265="","Verificar",TRUNC(MEDIAN(G3265:G3268),2))</f>
        <v>2724.01</v>
      </c>
      <c r="H3263" s="123" t="str">
        <f>IF(F3263="","",VLOOKUP(F3263,'Índice de Preço  INCC-DI FGV'!$A$3:$D$158,4))</f>
        <v/>
      </c>
      <c r="I3263" s="133" t="str">
        <f>IF(F3263="","",($L$2/H3263)-1)</f>
        <v/>
      </c>
      <c r="J3263" s="11">
        <f>IF(J3265="","Verificar",TRUNC(MEDIAN(J3265:J3268),2))</f>
        <v>2760.69</v>
      </c>
      <c r="K3263" s="2">
        <f>COUNTA(C3265:C3269)</f>
        <v>2</v>
      </c>
    </row>
    <row r="3264" spans="2:11" x14ac:dyDescent="0.25">
      <c r="B3264" s="12" t="s">
        <v>10</v>
      </c>
      <c r="C3264" s="13" t="s">
        <v>11</v>
      </c>
      <c r="D3264" s="13" t="s">
        <v>12</v>
      </c>
      <c r="E3264" s="14" t="s">
        <v>13</v>
      </c>
      <c r="F3264" s="15" t="s">
        <v>14</v>
      </c>
      <c r="G3264" s="14" t="s">
        <v>7</v>
      </c>
      <c r="H3264" s="124"/>
      <c r="I3264" s="134"/>
      <c r="J3264" s="16"/>
    </row>
    <row r="3265" spans="2:11" x14ac:dyDescent="0.25">
      <c r="B3265" s="24" t="s">
        <v>45</v>
      </c>
      <c r="C3265" s="23" t="s">
        <v>39</v>
      </c>
      <c r="D3265" s="23" t="s">
        <v>859</v>
      </c>
      <c r="E3265" s="25" t="s">
        <v>40</v>
      </c>
      <c r="F3265" s="26">
        <v>44795</v>
      </c>
      <c r="G3265" s="101">
        <v>2234.21</v>
      </c>
      <c r="H3265" s="146">
        <f>IF(F3265="","",IF(F3265&gt;$L$3,"",VLOOKUP(F3265,'Índice de Preço  INCC-DI FGV'!$A$3:$D$158,4)))</f>
        <v>1044.6790000000001</v>
      </c>
      <c r="I3265" s="147">
        <f t="shared" ref="I3265:I3268" si="955">IF(F3265="","",IF(F3265&gt;$L$3,"",($L$2/H3265)-1))</f>
        <v>2.2246067930914659E-2</v>
      </c>
      <c r="J3265" s="148">
        <f t="shared" ref="J3265:J3268" si="956">IF(G3265="","",IF(F3265&gt;$L$3,G3265,G3265*(1+I3265)))</f>
        <v>2283.9123874319289</v>
      </c>
    </row>
    <row r="3266" spans="2:11" x14ac:dyDescent="0.25">
      <c r="B3266" s="24" t="s">
        <v>614</v>
      </c>
      <c r="C3266" s="23" t="s">
        <v>615</v>
      </c>
      <c r="D3266" s="23" t="s">
        <v>616</v>
      </c>
      <c r="E3266" s="25" t="s">
        <v>617</v>
      </c>
      <c r="F3266" s="26">
        <v>44994</v>
      </c>
      <c r="G3266" s="101">
        <v>3213.82</v>
      </c>
      <c r="H3266" s="146">
        <f>IF(F3266="","",IF(F3266&gt;$L$3,"",VLOOKUP(F3266,'Índice de Preço  INCC-DI FGV'!$A$3:$D$158,4)))</f>
        <v>1060.116</v>
      </c>
      <c r="I3266" s="147">
        <f t="shared" si="955"/>
        <v>7.3605152643674288E-3</v>
      </c>
      <c r="J3266" s="148">
        <f t="shared" si="956"/>
        <v>3237.4753711669296</v>
      </c>
    </row>
    <row r="3267" spans="2:11" x14ac:dyDescent="0.25">
      <c r="B3267" s="24"/>
      <c r="C3267" s="23"/>
      <c r="D3267" s="23"/>
      <c r="E3267" s="25"/>
      <c r="F3267" s="26"/>
      <c r="G3267" s="101"/>
      <c r="H3267" s="146" t="str">
        <f>IF(F3267="","",IF(F3267&gt;$L$3,"",VLOOKUP(F3267,'Índice de Preço  INCC-DI FGV'!$A$3:$D$158,4)))</f>
        <v/>
      </c>
      <c r="I3267" s="147" t="str">
        <f t="shared" si="955"/>
        <v/>
      </c>
      <c r="J3267" s="148" t="str">
        <f t="shared" si="956"/>
        <v/>
      </c>
    </row>
    <row r="3268" spans="2:11" x14ac:dyDescent="0.25">
      <c r="B3268" s="24"/>
      <c r="C3268" s="23"/>
      <c r="D3268" s="23"/>
      <c r="E3268" s="25"/>
      <c r="F3268" s="26"/>
      <c r="G3268" s="101"/>
      <c r="H3268" s="146" t="str">
        <f>IF(F3268="","",IF(F3268&gt;$L$3,"",VLOOKUP(F3268,'Índice de Preço  INCC-DI FGV'!$A$3:$D$158,4)))</f>
        <v/>
      </c>
      <c r="I3268" s="147" t="str">
        <f t="shared" si="955"/>
        <v/>
      </c>
      <c r="J3268" s="148" t="str">
        <f t="shared" si="956"/>
        <v/>
      </c>
    </row>
    <row r="3269" spans="2:11" x14ac:dyDescent="0.25">
      <c r="B3269" s="17" t="s">
        <v>22</v>
      </c>
      <c r="C3269" s="18"/>
      <c r="D3269" s="19"/>
      <c r="E3269" s="20"/>
      <c r="F3269" s="20"/>
      <c r="G3269" s="20"/>
      <c r="H3269" s="125" t="str">
        <f>IF(F3269="","",VLOOKUP(F3269,'Índice de Preço  INCC-DI FGV'!$A$3:$D$158,4))</f>
        <v/>
      </c>
      <c r="I3269" s="135" t="str">
        <f>IF(F3269="","",($L$2/H3269)-1)</f>
        <v/>
      </c>
      <c r="J3269" s="21"/>
    </row>
    <row r="3270" spans="2:11" x14ac:dyDescent="0.25">
      <c r="B3270" s="7">
        <f>B3263+1</f>
        <v>467</v>
      </c>
      <c r="C3270" s="8" t="s">
        <v>889</v>
      </c>
      <c r="D3270" s="8"/>
      <c r="E3270" s="9" t="s">
        <v>130</v>
      </c>
      <c r="F3270" s="10"/>
      <c r="G3270" s="10">
        <f>IF(G3272="","Verificar",TRUNC(MEDIAN(G3272:G3275),2))</f>
        <v>2724.01</v>
      </c>
      <c r="H3270" s="123" t="str">
        <f>IF(F3270="","",VLOOKUP(F3270,'Índice de Preço  INCC-DI FGV'!$A$3:$D$158,4))</f>
        <v/>
      </c>
      <c r="I3270" s="133" t="str">
        <f>IF(F3270="","",($L$2/H3270)-1)</f>
        <v/>
      </c>
      <c r="J3270" s="11">
        <f>IF(J3272="","Verificar",TRUNC(MEDIAN(J3272:J3275),2))</f>
        <v>2760.69</v>
      </c>
      <c r="K3270" s="2">
        <f>COUNTA(C3272:C3276)</f>
        <v>2</v>
      </c>
    </row>
    <row r="3271" spans="2:11" x14ac:dyDescent="0.25">
      <c r="B3271" s="12" t="s">
        <v>10</v>
      </c>
      <c r="C3271" s="13" t="s">
        <v>11</v>
      </c>
      <c r="D3271" s="13" t="s">
        <v>12</v>
      </c>
      <c r="E3271" s="14" t="s">
        <v>13</v>
      </c>
      <c r="F3271" s="15" t="s">
        <v>14</v>
      </c>
      <c r="G3271" s="14" t="s">
        <v>7</v>
      </c>
      <c r="H3271" s="124"/>
      <c r="I3271" s="134"/>
      <c r="J3271" s="16"/>
    </row>
    <row r="3272" spans="2:11" x14ac:dyDescent="0.25">
      <c r="B3272" s="24" t="s">
        <v>45</v>
      </c>
      <c r="C3272" s="23" t="s">
        <v>39</v>
      </c>
      <c r="D3272" s="23" t="s">
        <v>859</v>
      </c>
      <c r="E3272" s="25" t="s">
        <v>40</v>
      </c>
      <c r="F3272" s="26">
        <v>44795</v>
      </c>
      <c r="G3272" s="101">
        <v>2234.21</v>
      </c>
      <c r="H3272" s="146">
        <f>IF(F3272="","",IF(F3272&gt;$L$3,"",VLOOKUP(F3272,'Índice de Preço  INCC-DI FGV'!$A$3:$D$158,4)))</f>
        <v>1044.6790000000001</v>
      </c>
      <c r="I3272" s="147">
        <f t="shared" ref="I3272:I3275" si="957">IF(F3272="","",IF(F3272&gt;$L$3,"",($L$2/H3272)-1))</f>
        <v>2.2246067930914659E-2</v>
      </c>
      <c r="J3272" s="148">
        <f t="shared" ref="J3272:J3275" si="958">IF(G3272="","",IF(F3272&gt;$L$3,G3272,G3272*(1+I3272)))</f>
        <v>2283.9123874319289</v>
      </c>
    </row>
    <row r="3273" spans="2:11" x14ac:dyDescent="0.25">
      <c r="B3273" s="24" t="s">
        <v>614</v>
      </c>
      <c r="C3273" s="23" t="s">
        <v>615</v>
      </c>
      <c r="D3273" s="23" t="s">
        <v>616</v>
      </c>
      <c r="E3273" s="25" t="s">
        <v>617</v>
      </c>
      <c r="F3273" s="26">
        <v>44994</v>
      </c>
      <c r="G3273" s="101">
        <v>3213.82</v>
      </c>
      <c r="H3273" s="146">
        <f>IF(F3273="","",IF(F3273&gt;$L$3,"",VLOOKUP(F3273,'Índice de Preço  INCC-DI FGV'!$A$3:$D$158,4)))</f>
        <v>1060.116</v>
      </c>
      <c r="I3273" s="147">
        <f t="shared" si="957"/>
        <v>7.3605152643674288E-3</v>
      </c>
      <c r="J3273" s="148">
        <f t="shared" si="958"/>
        <v>3237.4753711669296</v>
      </c>
    </row>
    <row r="3274" spans="2:11" x14ac:dyDescent="0.25">
      <c r="B3274" s="24"/>
      <c r="C3274" s="23"/>
      <c r="D3274" s="23"/>
      <c r="E3274" s="25"/>
      <c r="F3274" s="26"/>
      <c r="G3274" s="101"/>
      <c r="H3274" s="146" t="str">
        <f>IF(F3274="","",IF(F3274&gt;$L$3,"",VLOOKUP(F3274,'Índice de Preço  INCC-DI FGV'!$A$3:$D$158,4)))</f>
        <v/>
      </c>
      <c r="I3274" s="147" t="str">
        <f t="shared" si="957"/>
        <v/>
      </c>
      <c r="J3274" s="148" t="str">
        <f t="shared" si="958"/>
        <v/>
      </c>
    </row>
    <row r="3275" spans="2:11" x14ac:dyDescent="0.25">
      <c r="B3275" s="24"/>
      <c r="C3275" s="23"/>
      <c r="D3275" s="23"/>
      <c r="E3275" s="25"/>
      <c r="F3275" s="26"/>
      <c r="G3275" s="101"/>
      <c r="H3275" s="146" t="str">
        <f>IF(F3275="","",IF(F3275&gt;$L$3,"",VLOOKUP(F3275,'Índice de Preço  INCC-DI FGV'!$A$3:$D$158,4)))</f>
        <v/>
      </c>
      <c r="I3275" s="147" t="str">
        <f t="shared" si="957"/>
        <v/>
      </c>
      <c r="J3275" s="148" t="str">
        <f t="shared" si="958"/>
        <v/>
      </c>
    </row>
    <row r="3276" spans="2:11" x14ac:dyDescent="0.25">
      <c r="B3276" s="17" t="s">
        <v>22</v>
      </c>
      <c r="C3276" s="18"/>
      <c r="D3276" s="19"/>
      <c r="E3276" s="20"/>
      <c r="F3276" s="20"/>
      <c r="G3276" s="20"/>
      <c r="H3276" s="125" t="str">
        <f>IF(F3276="","",VLOOKUP(F3276,'Índice de Preço  INCC-DI FGV'!$A$3:$D$158,4))</f>
        <v/>
      </c>
      <c r="I3276" s="135" t="str">
        <f>IF(F3276="","",($L$2/H3276)-1)</f>
        <v/>
      </c>
      <c r="J3276" s="21"/>
    </row>
    <row r="3277" spans="2:11" x14ac:dyDescent="0.25">
      <c r="B3277" s="7">
        <f>B3270+1</f>
        <v>468</v>
      </c>
      <c r="C3277" s="8" t="s">
        <v>890</v>
      </c>
      <c r="D3277" s="8"/>
      <c r="E3277" s="9" t="s">
        <v>130</v>
      </c>
      <c r="F3277" s="10"/>
      <c r="G3277" s="10">
        <f>IF(G3279="","Verificar",TRUNC(MEDIAN(G3279:G3282),2))</f>
        <v>2724.01</v>
      </c>
      <c r="H3277" s="123" t="str">
        <f>IF(F3277="","",VLOOKUP(F3277,'Índice de Preço  INCC-DI FGV'!$A$3:$D$158,4))</f>
        <v/>
      </c>
      <c r="I3277" s="133" t="str">
        <f>IF(F3277="","",($L$2/H3277)-1)</f>
        <v/>
      </c>
      <c r="J3277" s="11">
        <f>IF(J3279="","Verificar",TRUNC(MEDIAN(J3279:J3282),2))</f>
        <v>2760.69</v>
      </c>
      <c r="K3277" s="2">
        <f>COUNTA(C3279:C3283)</f>
        <v>2</v>
      </c>
    </row>
    <row r="3278" spans="2:11" x14ac:dyDescent="0.25">
      <c r="B3278" s="12" t="s">
        <v>10</v>
      </c>
      <c r="C3278" s="13" t="s">
        <v>11</v>
      </c>
      <c r="D3278" s="13" t="s">
        <v>12</v>
      </c>
      <c r="E3278" s="14" t="s">
        <v>13</v>
      </c>
      <c r="F3278" s="15" t="s">
        <v>14</v>
      </c>
      <c r="G3278" s="14" t="s">
        <v>7</v>
      </c>
      <c r="H3278" s="124"/>
      <c r="I3278" s="134"/>
      <c r="J3278" s="16"/>
    </row>
    <row r="3279" spans="2:11" x14ac:dyDescent="0.25">
      <c r="B3279" s="24" t="s">
        <v>45</v>
      </c>
      <c r="C3279" s="23" t="s">
        <v>39</v>
      </c>
      <c r="D3279" s="23" t="s">
        <v>859</v>
      </c>
      <c r="E3279" s="25" t="s">
        <v>40</v>
      </c>
      <c r="F3279" s="26">
        <v>44795</v>
      </c>
      <c r="G3279" s="101">
        <v>2234.21</v>
      </c>
      <c r="H3279" s="146">
        <f>IF(F3279="","",IF(F3279&gt;$L$3,"",VLOOKUP(F3279,'Índice de Preço  INCC-DI FGV'!$A$3:$D$158,4)))</f>
        <v>1044.6790000000001</v>
      </c>
      <c r="I3279" s="147">
        <f t="shared" ref="I3279:I3282" si="959">IF(F3279="","",IF(F3279&gt;$L$3,"",($L$2/H3279)-1))</f>
        <v>2.2246067930914659E-2</v>
      </c>
      <c r="J3279" s="148">
        <f t="shared" ref="J3279:J3282" si="960">IF(G3279="","",IF(F3279&gt;$L$3,G3279,G3279*(1+I3279)))</f>
        <v>2283.9123874319289</v>
      </c>
    </row>
    <row r="3280" spans="2:11" x14ac:dyDescent="0.25">
      <c r="B3280" s="24" t="s">
        <v>614</v>
      </c>
      <c r="C3280" s="23" t="s">
        <v>615</v>
      </c>
      <c r="D3280" s="23" t="s">
        <v>616</v>
      </c>
      <c r="E3280" s="25" t="s">
        <v>617</v>
      </c>
      <c r="F3280" s="26">
        <v>44994</v>
      </c>
      <c r="G3280" s="101">
        <v>3213.82</v>
      </c>
      <c r="H3280" s="146">
        <f>IF(F3280="","",IF(F3280&gt;$L$3,"",VLOOKUP(F3280,'Índice de Preço  INCC-DI FGV'!$A$3:$D$158,4)))</f>
        <v>1060.116</v>
      </c>
      <c r="I3280" s="147">
        <f t="shared" si="959"/>
        <v>7.3605152643674288E-3</v>
      </c>
      <c r="J3280" s="148">
        <f t="shared" si="960"/>
        <v>3237.4753711669296</v>
      </c>
    </row>
    <row r="3281" spans="2:11" x14ac:dyDescent="0.25">
      <c r="B3281" s="24"/>
      <c r="C3281" s="23"/>
      <c r="D3281" s="23"/>
      <c r="E3281" s="25"/>
      <c r="F3281" s="26"/>
      <c r="G3281" s="101"/>
      <c r="H3281" s="146" t="str">
        <f>IF(F3281="","",IF(F3281&gt;$L$3,"",VLOOKUP(F3281,'Índice de Preço  INCC-DI FGV'!$A$3:$D$158,4)))</f>
        <v/>
      </c>
      <c r="I3281" s="147" t="str">
        <f t="shared" si="959"/>
        <v/>
      </c>
      <c r="J3281" s="148" t="str">
        <f t="shared" si="960"/>
        <v/>
      </c>
    </row>
    <row r="3282" spans="2:11" x14ac:dyDescent="0.25">
      <c r="B3282" s="24"/>
      <c r="C3282" s="23"/>
      <c r="D3282" s="23"/>
      <c r="E3282" s="25"/>
      <c r="F3282" s="26"/>
      <c r="G3282" s="101"/>
      <c r="H3282" s="146" t="str">
        <f>IF(F3282="","",IF(F3282&gt;$L$3,"",VLOOKUP(F3282,'Índice de Preço  INCC-DI FGV'!$A$3:$D$158,4)))</f>
        <v/>
      </c>
      <c r="I3282" s="147" t="str">
        <f t="shared" si="959"/>
        <v/>
      </c>
      <c r="J3282" s="148" t="str">
        <f t="shared" si="960"/>
        <v/>
      </c>
    </row>
    <row r="3283" spans="2:11" x14ac:dyDescent="0.25">
      <c r="B3283" s="17" t="s">
        <v>22</v>
      </c>
      <c r="C3283" s="18"/>
      <c r="D3283" s="19"/>
      <c r="E3283" s="20"/>
      <c r="F3283" s="20"/>
      <c r="G3283" s="20"/>
      <c r="H3283" s="125" t="str">
        <f>IF(F3283="","",VLOOKUP(F3283,'Índice de Preço  INCC-DI FGV'!$A$3:$D$158,4))</f>
        <v/>
      </c>
      <c r="I3283" s="135" t="str">
        <f>IF(F3283="","",($L$2/H3283)-1)</f>
        <v/>
      </c>
      <c r="J3283" s="21"/>
    </row>
    <row r="3284" spans="2:11" x14ac:dyDescent="0.25">
      <c r="B3284" s="7">
        <f>B3277+1</f>
        <v>469</v>
      </c>
      <c r="C3284" s="8" t="s">
        <v>891</v>
      </c>
      <c r="D3284" s="8"/>
      <c r="E3284" s="9" t="s">
        <v>130</v>
      </c>
      <c r="F3284" s="10"/>
      <c r="G3284" s="10">
        <f>IF(G3286="","Verificar",TRUNC(MEDIAN(G3286:G3289),2))</f>
        <v>2724.01</v>
      </c>
      <c r="H3284" s="123" t="str">
        <f>IF(F3284="","",VLOOKUP(F3284,'Índice de Preço  INCC-DI FGV'!$A$3:$D$158,4))</f>
        <v/>
      </c>
      <c r="I3284" s="133" t="str">
        <f>IF(F3284="","",($L$2/H3284)-1)</f>
        <v/>
      </c>
      <c r="J3284" s="11">
        <f>IF(J3286="","Verificar",TRUNC(MEDIAN(J3286:J3289),2))</f>
        <v>2760.69</v>
      </c>
      <c r="K3284" s="2">
        <f>COUNTA(C3286:C3290)</f>
        <v>2</v>
      </c>
    </row>
    <row r="3285" spans="2:11" x14ac:dyDescent="0.25">
      <c r="B3285" s="12" t="s">
        <v>10</v>
      </c>
      <c r="C3285" s="13" t="s">
        <v>11</v>
      </c>
      <c r="D3285" s="13" t="s">
        <v>12</v>
      </c>
      <c r="E3285" s="14" t="s">
        <v>13</v>
      </c>
      <c r="F3285" s="15" t="s">
        <v>14</v>
      </c>
      <c r="G3285" s="14" t="s">
        <v>7</v>
      </c>
      <c r="H3285" s="124"/>
      <c r="I3285" s="134"/>
      <c r="J3285" s="16"/>
    </row>
    <row r="3286" spans="2:11" x14ac:dyDescent="0.25">
      <c r="B3286" s="24" t="s">
        <v>45</v>
      </c>
      <c r="C3286" s="23" t="s">
        <v>39</v>
      </c>
      <c r="D3286" s="23" t="s">
        <v>859</v>
      </c>
      <c r="E3286" s="25" t="s">
        <v>40</v>
      </c>
      <c r="F3286" s="26">
        <v>44795</v>
      </c>
      <c r="G3286" s="101">
        <v>2234.21</v>
      </c>
      <c r="H3286" s="146">
        <f>IF(F3286="","",IF(F3286&gt;$L$3,"",VLOOKUP(F3286,'Índice de Preço  INCC-DI FGV'!$A$3:$D$158,4)))</f>
        <v>1044.6790000000001</v>
      </c>
      <c r="I3286" s="147">
        <f t="shared" ref="I3286:I3289" si="961">IF(F3286="","",IF(F3286&gt;$L$3,"",($L$2/H3286)-1))</f>
        <v>2.2246067930914659E-2</v>
      </c>
      <c r="J3286" s="148">
        <f t="shared" ref="J3286:J3289" si="962">IF(G3286="","",IF(F3286&gt;$L$3,G3286,G3286*(1+I3286)))</f>
        <v>2283.9123874319289</v>
      </c>
    </row>
    <row r="3287" spans="2:11" x14ac:dyDescent="0.25">
      <c r="B3287" s="24" t="s">
        <v>614</v>
      </c>
      <c r="C3287" s="23" t="s">
        <v>615</v>
      </c>
      <c r="D3287" s="23" t="s">
        <v>616</v>
      </c>
      <c r="E3287" s="25" t="s">
        <v>617</v>
      </c>
      <c r="F3287" s="26">
        <v>44994</v>
      </c>
      <c r="G3287" s="101">
        <v>3213.82</v>
      </c>
      <c r="H3287" s="146">
        <f>IF(F3287="","",IF(F3287&gt;$L$3,"",VLOOKUP(F3287,'Índice de Preço  INCC-DI FGV'!$A$3:$D$158,4)))</f>
        <v>1060.116</v>
      </c>
      <c r="I3287" s="147">
        <f t="shared" si="961"/>
        <v>7.3605152643674288E-3</v>
      </c>
      <c r="J3287" s="148">
        <f t="shared" si="962"/>
        <v>3237.4753711669296</v>
      </c>
    </row>
    <row r="3288" spans="2:11" x14ac:dyDescent="0.25">
      <c r="B3288" s="24"/>
      <c r="C3288" s="23"/>
      <c r="D3288" s="23"/>
      <c r="E3288" s="25"/>
      <c r="F3288" s="26"/>
      <c r="G3288" s="101"/>
      <c r="H3288" s="146" t="str">
        <f>IF(F3288="","",IF(F3288&gt;$L$3,"",VLOOKUP(F3288,'Índice de Preço  INCC-DI FGV'!$A$3:$D$158,4)))</f>
        <v/>
      </c>
      <c r="I3288" s="147" t="str">
        <f t="shared" si="961"/>
        <v/>
      </c>
      <c r="J3288" s="148" t="str">
        <f t="shared" si="962"/>
        <v/>
      </c>
    </row>
    <row r="3289" spans="2:11" x14ac:dyDescent="0.25">
      <c r="B3289" s="24"/>
      <c r="C3289" s="23"/>
      <c r="D3289" s="23"/>
      <c r="E3289" s="25"/>
      <c r="F3289" s="26"/>
      <c r="G3289" s="101"/>
      <c r="H3289" s="146" t="str">
        <f>IF(F3289="","",IF(F3289&gt;$L$3,"",VLOOKUP(F3289,'Índice de Preço  INCC-DI FGV'!$A$3:$D$158,4)))</f>
        <v/>
      </c>
      <c r="I3289" s="147" t="str">
        <f t="shared" si="961"/>
        <v/>
      </c>
      <c r="J3289" s="148" t="str">
        <f t="shared" si="962"/>
        <v/>
      </c>
    </row>
    <row r="3290" spans="2:11" x14ac:dyDescent="0.25">
      <c r="B3290" s="17" t="s">
        <v>22</v>
      </c>
      <c r="C3290" s="18"/>
      <c r="D3290" s="19"/>
      <c r="E3290" s="20"/>
      <c r="F3290" s="20"/>
      <c r="G3290" s="20"/>
      <c r="H3290" s="125" t="str">
        <f>IF(F3290="","",VLOOKUP(F3290,'Índice de Preço  INCC-DI FGV'!$A$3:$D$158,4))</f>
        <v/>
      </c>
      <c r="I3290" s="135" t="str">
        <f>IF(F3290="","",($L$2/H3290)-1)</f>
        <v/>
      </c>
      <c r="J3290" s="21"/>
    </row>
    <row r="3291" spans="2:11" x14ac:dyDescent="0.25">
      <c r="B3291" s="7">
        <f>B3284+1</f>
        <v>470</v>
      </c>
      <c r="C3291" s="8" t="s">
        <v>892</v>
      </c>
      <c r="D3291" s="8"/>
      <c r="E3291" s="9" t="s">
        <v>130</v>
      </c>
      <c r="F3291" s="10"/>
      <c r="G3291" s="10">
        <f>IF(G3293="","Verificar",TRUNC(MEDIAN(G3293:G3296),2))</f>
        <v>2724.01</v>
      </c>
      <c r="H3291" s="123" t="str">
        <f>IF(F3291="","",VLOOKUP(F3291,'Índice de Preço  INCC-DI FGV'!$A$3:$D$158,4))</f>
        <v/>
      </c>
      <c r="I3291" s="133" t="str">
        <f>IF(F3291="","",($L$2/H3291)-1)</f>
        <v/>
      </c>
      <c r="J3291" s="11">
        <f>IF(J3293="","Verificar",TRUNC(MEDIAN(J3293:J3296),2))</f>
        <v>2760.69</v>
      </c>
      <c r="K3291" s="2">
        <f>COUNTA(C3293:C3297)</f>
        <v>2</v>
      </c>
    </row>
    <row r="3292" spans="2:11" x14ac:dyDescent="0.25">
      <c r="B3292" s="12" t="s">
        <v>10</v>
      </c>
      <c r="C3292" s="13" t="s">
        <v>11</v>
      </c>
      <c r="D3292" s="13" t="s">
        <v>12</v>
      </c>
      <c r="E3292" s="14" t="s">
        <v>13</v>
      </c>
      <c r="F3292" s="15" t="s">
        <v>14</v>
      </c>
      <c r="G3292" s="14" t="s">
        <v>7</v>
      </c>
      <c r="H3292" s="124"/>
      <c r="I3292" s="134"/>
      <c r="J3292" s="16"/>
    </row>
    <row r="3293" spans="2:11" x14ac:dyDescent="0.25">
      <c r="B3293" s="24" t="s">
        <v>45</v>
      </c>
      <c r="C3293" s="23" t="s">
        <v>39</v>
      </c>
      <c r="D3293" s="23" t="s">
        <v>859</v>
      </c>
      <c r="E3293" s="25" t="s">
        <v>40</v>
      </c>
      <c r="F3293" s="26">
        <v>44795</v>
      </c>
      <c r="G3293" s="101">
        <v>2234.21</v>
      </c>
      <c r="H3293" s="146">
        <f>IF(F3293="","",IF(F3293&gt;$L$3,"",VLOOKUP(F3293,'Índice de Preço  INCC-DI FGV'!$A$3:$D$158,4)))</f>
        <v>1044.6790000000001</v>
      </c>
      <c r="I3293" s="147">
        <f t="shared" ref="I3293:I3296" si="963">IF(F3293="","",IF(F3293&gt;$L$3,"",($L$2/H3293)-1))</f>
        <v>2.2246067930914659E-2</v>
      </c>
      <c r="J3293" s="148">
        <f t="shared" ref="J3293:J3296" si="964">IF(G3293="","",IF(F3293&gt;$L$3,G3293,G3293*(1+I3293)))</f>
        <v>2283.9123874319289</v>
      </c>
    </row>
    <row r="3294" spans="2:11" x14ac:dyDescent="0.25">
      <c r="B3294" s="24" t="s">
        <v>614</v>
      </c>
      <c r="C3294" s="23" t="s">
        <v>615</v>
      </c>
      <c r="D3294" s="23" t="s">
        <v>616</v>
      </c>
      <c r="E3294" s="25" t="s">
        <v>617</v>
      </c>
      <c r="F3294" s="26">
        <v>44994</v>
      </c>
      <c r="G3294" s="101">
        <v>3213.82</v>
      </c>
      <c r="H3294" s="146">
        <f>IF(F3294="","",IF(F3294&gt;$L$3,"",VLOOKUP(F3294,'Índice de Preço  INCC-DI FGV'!$A$3:$D$158,4)))</f>
        <v>1060.116</v>
      </c>
      <c r="I3294" s="147">
        <f t="shared" si="963"/>
        <v>7.3605152643674288E-3</v>
      </c>
      <c r="J3294" s="148">
        <f t="shared" si="964"/>
        <v>3237.4753711669296</v>
      </c>
    </row>
    <row r="3295" spans="2:11" x14ac:dyDescent="0.25">
      <c r="B3295" s="24"/>
      <c r="C3295" s="23"/>
      <c r="D3295" s="23"/>
      <c r="E3295" s="25"/>
      <c r="F3295" s="26"/>
      <c r="G3295" s="101"/>
      <c r="H3295" s="146" t="str">
        <f>IF(F3295="","",IF(F3295&gt;$L$3,"",VLOOKUP(F3295,'Índice de Preço  INCC-DI FGV'!$A$3:$D$158,4)))</f>
        <v/>
      </c>
      <c r="I3295" s="147" t="str">
        <f t="shared" si="963"/>
        <v/>
      </c>
      <c r="J3295" s="148" t="str">
        <f t="shared" si="964"/>
        <v/>
      </c>
    </row>
    <row r="3296" spans="2:11" x14ac:dyDescent="0.25">
      <c r="B3296" s="24"/>
      <c r="C3296" s="23"/>
      <c r="D3296" s="23"/>
      <c r="E3296" s="25"/>
      <c r="F3296" s="26"/>
      <c r="G3296" s="101"/>
      <c r="H3296" s="146" t="str">
        <f>IF(F3296="","",IF(F3296&gt;$L$3,"",VLOOKUP(F3296,'Índice de Preço  INCC-DI FGV'!$A$3:$D$158,4)))</f>
        <v/>
      </c>
      <c r="I3296" s="147" t="str">
        <f t="shared" si="963"/>
        <v/>
      </c>
      <c r="J3296" s="148" t="str">
        <f t="shared" si="964"/>
        <v/>
      </c>
    </row>
    <row r="3297" spans="2:11" x14ac:dyDescent="0.25">
      <c r="B3297" s="17" t="s">
        <v>22</v>
      </c>
      <c r="C3297" s="18"/>
      <c r="D3297" s="19"/>
      <c r="E3297" s="20"/>
      <c r="F3297" s="20"/>
      <c r="G3297" s="20"/>
      <c r="H3297" s="125" t="str">
        <f>IF(F3297="","",VLOOKUP(F3297,'Índice de Preço  INCC-DI FGV'!$A$3:$D$158,4))</f>
        <v/>
      </c>
      <c r="I3297" s="135" t="str">
        <f>IF(F3297="","",($L$2/H3297)-1)</f>
        <v/>
      </c>
      <c r="J3297" s="21"/>
    </row>
    <row r="3298" spans="2:11" x14ac:dyDescent="0.25">
      <c r="B3298" s="7">
        <f>B3291+1</f>
        <v>471</v>
      </c>
      <c r="C3298" s="8" t="s">
        <v>893</v>
      </c>
      <c r="D3298" s="8"/>
      <c r="E3298" s="9" t="s">
        <v>130</v>
      </c>
      <c r="F3298" s="10"/>
      <c r="G3298" s="10">
        <f>IF(G3300="","Verificar",TRUNC(MEDIAN(G3300:G3303),2))</f>
        <v>2724.01</v>
      </c>
      <c r="H3298" s="123" t="str">
        <f>IF(F3298="","",VLOOKUP(F3298,'Índice de Preço  INCC-DI FGV'!$A$3:$D$158,4))</f>
        <v/>
      </c>
      <c r="I3298" s="133" t="str">
        <f>IF(F3298="","",($L$2/H3298)-1)</f>
        <v/>
      </c>
      <c r="J3298" s="11">
        <f>IF(J3300="","Verificar",TRUNC(MEDIAN(J3300:J3303),2))</f>
        <v>2760.69</v>
      </c>
      <c r="K3298" s="2">
        <f>COUNTA(C3300:C3304)</f>
        <v>2</v>
      </c>
    </row>
    <row r="3299" spans="2:11" x14ac:dyDescent="0.25">
      <c r="B3299" s="12" t="s">
        <v>10</v>
      </c>
      <c r="C3299" s="13" t="s">
        <v>11</v>
      </c>
      <c r="D3299" s="13" t="s">
        <v>12</v>
      </c>
      <c r="E3299" s="14" t="s">
        <v>13</v>
      </c>
      <c r="F3299" s="15" t="s">
        <v>14</v>
      </c>
      <c r="G3299" s="14" t="s">
        <v>7</v>
      </c>
      <c r="H3299" s="124"/>
      <c r="I3299" s="134"/>
      <c r="J3299" s="16"/>
    </row>
    <row r="3300" spans="2:11" x14ac:dyDescent="0.25">
      <c r="B3300" s="24" t="s">
        <v>45</v>
      </c>
      <c r="C3300" s="23" t="s">
        <v>39</v>
      </c>
      <c r="D3300" s="23" t="s">
        <v>859</v>
      </c>
      <c r="E3300" s="25" t="s">
        <v>40</v>
      </c>
      <c r="F3300" s="26">
        <v>44795</v>
      </c>
      <c r="G3300" s="101">
        <v>2234.21</v>
      </c>
      <c r="H3300" s="146">
        <f>IF(F3300="","",IF(F3300&gt;$L$3,"",VLOOKUP(F3300,'Índice de Preço  INCC-DI FGV'!$A$3:$D$158,4)))</f>
        <v>1044.6790000000001</v>
      </c>
      <c r="I3300" s="147">
        <f t="shared" ref="I3300:I3303" si="965">IF(F3300="","",IF(F3300&gt;$L$3,"",($L$2/H3300)-1))</f>
        <v>2.2246067930914659E-2</v>
      </c>
      <c r="J3300" s="148">
        <f t="shared" ref="J3300:J3303" si="966">IF(G3300="","",IF(F3300&gt;$L$3,G3300,G3300*(1+I3300)))</f>
        <v>2283.9123874319289</v>
      </c>
    </row>
    <row r="3301" spans="2:11" x14ac:dyDescent="0.25">
      <c r="B3301" s="24" t="s">
        <v>614</v>
      </c>
      <c r="C3301" s="23" t="s">
        <v>615</v>
      </c>
      <c r="D3301" s="23" t="s">
        <v>616</v>
      </c>
      <c r="E3301" s="25" t="s">
        <v>617</v>
      </c>
      <c r="F3301" s="26">
        <v>44994</v>
      </c>
      <c r="G3301" s="101">
        <v>3213.82</v>
      </c>
      <c r="H3301" s="146">
        <f>IF(F3301="","",IF(F3301&gt;$L$3,"",VLOOKUP(F3301,'Índice de Preço  INCC-DI FGV'!$A$3:$D$158,4)))</f>
        <v>1060.116</v>
      </c>
      <c r="I3301" s="147">
        <f t="shared" si="965"/>
        <v>7.3605152643674288E-3</v>
      </c>
      <c r="J3301" s="148">
        <f t="shared" si="966"/>
        <v>3237.4753711669296</v>
      </c>
    </row>
    <row r="3302" spans="2:11" x14ac:dyDescent="0.25">
      <c r="B3302" s="24"/>
      <c r="C3302" s="23"/>
      <c r="D3302" s="23"/>
      <c r="E3302" s="25"/>
      <c r="F3302" s="26"/>
      <c r="G3302" s="101"/>
      <c r="H3302" s="146" t="str">
        <f>IF(F3302="","",IF(F3302&gt;$L$3,"",VLOOKUP(F3302,'Índice de Preço  INCC-DI FGV'!$A$3:$D$158,4)))</f>
        <v/>
      </c>
      <c r="I3302" s="147" t="str">
        <f t="shared" si="965"/>
        <v/>
      </c>
      <c r="J3302" s="148" t="str">
        <f t="shared" si="966"/>
        <v/>
      </c>
    </row>
    <row r="3303" spans="2:11" x14ac:dyDescent="0.25">
      <c r="B3303" s="24"/>
      <c r="C3303" s="23"/>
      <c r="D3303" s="23"/>
      <c r="E3303" s="25"/>
      <c r="F3303" s="26"/>
      <c r="G3303" s="101"/>
      <c r="H3303" s="146" t="str">
        <f>IF(F3303="","",IF(F3303&gt;$L$3,"",VLOOKUP(F3303,'Índice de Preço  INCC-DI FGV'!$A$3:$D$158,4)))</f>
        <v/>
      </c>
      <c r="I3303" s="147" t="str">
        <f t="shared" si="965"/>
        <v/>
      </c>
      <c r="J3303" s="148" t="str">
        <f t="shared" si="966"/>
        <v/>
      </c>
    </row>
    <row r="3304" spans="2:11" x14ac:dyDescent="0.25">
      <c r="B3304" s="17" t="s">
        <v>22</v>
      </c>
      <c r="C3304" s="18"/>
      <c r="D3304" s="19"/>
      <c r="E3304" s="20"/>
      <c r="F3304" s="20"/>
      <c r="G3304" s="20"/>
      <c r="H3304" s="125" t="str">
        <f>IF(F3304="","",VLOOKUP(F3304,'Índice de Preço  INCC-DI FGV'!$A$3:$D$158,4))</f>
        <v/>
      </c>
      <c r="I3304" s="135" t="str">
        <f>IF(F3304="","",($L$2/H3304)-1)</f>
        <v/>
      </c>
      <c r="J3304" s="21"/>
    </row>
    <row r="3305" spans="2:11" ht="22.5" x14ac:dyDescent="0.25">
      <c r="B3305" s="7">
        <f>B3298+1</f>
        <v>472</v>
      </c>
      <c r="C3305" s="8" t="s">
        <v>894</v>
      </c>
      <c r="D3305" s="8"/>
      <c r="E3305" s="9" t="s">
        <v>130</v>
      </c>
      <c r="F3305" s="10"/>
      <c r="G3305" s="10">
        <f>IF(G3307="","Verificar",TRUNC(MEDIAN(G3307:G3310),2))</f>
        <v>899.43</v>
      </c>
      <c r="H3305" s="123" t="str">
        <f>IF(F3305="","",VLOOKUP(F3305,'Índice de Preço  INCC-DI FGV'!$A$3:$D$158,4))</f>
        <v/>
      </c>
      <c r="I3305" s="133" t="str">
        <f>IF(F3305="","",($L$2/H3305)-1)</f>
        <v/>
      </c>
      <c r="J3305" s="11">
        <f>IF(J3307="","Verificar",TRUNC(MEDIAN(J3307:J3310),2))</f>
        <v>919.44</v>
      </c>
      <c r="K3305" s="2">
        <f>COUNTA(C3307:C3311)</f>
        <v>2</v>
      </c>
    </row>
    <row r="3306" spans="2:11" x14ac:dyDescent="0.25">
      <c r="B3306" s="12" t="s">
        <v>10</v>
      </c>
      <c r="C3306" s="13" t="s">
        <v>11</v>
      </c>
      <c r="D3306" s="13" t="s">
        <v>12</v>
      </c>
      <c r="E3306" s="14" t="s">
        <v>13</v>
      </c>
      <c r="F3306" s="15" t="s">
        <v>14</v>
      </c>
      <c r="G3306" s="14" t="s">
        <v>7</v>
      </c>
      <c r="H3306" s="124"/>
      <c r="I3306" s="134"/>
      <c r="J3306" s="16"/>
    </row>
    <row r="3307" spans="2:11" x14ac:dyDescent="0.25">
      <c r="B3307" s="24" t="s">
        <v>45</v>
      </c>
      <c r="C3307" s="23" t="s">
        <v>39</v>
      </c>
      <c r="D3307" s="23" t="s">
        <v>859</v>
      </c>
      <c r="E3307" s="25" t="s">
        <v>40</v>
      </c>
      <c r="F3307" s="26">
        <v>44795</v>
      </c>
      <c r="G3307" s="101">
        <v>934.11</v>
      </c>
      <c r="H3307" s="146">
        <f>IF(F3307="","",IF(F3307&gt;$L$3,"",VLOOKUP(F3307,'Índice de Preço  INCC-DI FGV'!$A$3:$D$158,4)))</f>
        <v>1044.6790000000001</v>
      </c>
      <c r="I3307" s="147">
        <f t="shared" ref="I3307:I3310" si="967">IF(F3307="","",IF(F3307&gt;$L$3,"",($L$2/H3307)-1))</f>
        <v>2.2246067930914659E-2</v>
      </c>
      <c r="J3307" s="148">
        <f t="shared" ref="J3307:J3310" si="968">IF(G3307="","",IF(F3307&gt;$L$3,G3307,G3307*(1+I3307)))</f>
        <v>954.89027451494667</v>
      </c>
    </row>
    <row r="3308" spans="2:11" x14ac:dyDescent="0.25">
      <c r="B3308" s="24" t="s">
        <v>614</v>
      </c>
      <c r="C3308" s="23" t="s">
        <v>615</v>
      </c>
      <c r="D3308" s="23" t="s">
        <v>616</v>
      </c>
      <c r="E3308" s="25" t="s">
        <v>617</v>
      </c>
      <c r="F3308" s="26">
        <v>44802</v>
      </c>
      <c r="G3308" s="101">
        <f>3829.91/3800*858</f>
        <v>864.75336315789468</v>
      </c>
      <c r="H3308" s="146">
        <f>IF(F3308="","",IF(F3308&gt;$L$3,"",VLOOKUP(F3308,'Índice de Preço  INCC-DI FGV'!$A$3:$D$158,4)))</f>
        <v>1044.6790000000001</v>
      </c>
      <c r="I3308" s="147">
        <f t="shared" si="967"/>
        <v>2.2246067930914659E-2</v>
      </c>
      <c r="J3308" s="148">
        <f t="shared" si="968"/>
        <v>883.9907252181921</v>
      </c>
    </row>
    <row r="3309" spans="2:11" x14ac:dyDescent="0.25">
      <c r="B3309" s="24"/>
      <c r="C3309" s="23"/>
      <c r="D3309" s="23"/>
      <c r="E3309" s="25"/>
      <c r="F3309" s="26"/>
      <c r="G3309" s="101"/>
      <c r="H3309" s="146" t="str">
        <f>IF(F3309="","",IF(F3309&gt;$L$3,"",VLOOKUP(F3309,'Índice de Preço  INCC-DI FGV'!$A$3:$D$158,4)))</f>
        <v/>
      </c>
      <c r="I3309" s="147" t="str">
        <f t="shared" si="967"/>
        <v/>
      </c>
      <c r="J3309" s="148" t="str">
        <f t="shared" si="968"/>
        <v/>
      </c>
    </row>
    <row r="3310" spans="2:11" x14ac:dyDescent="0.25">
      <c r="B3310" s="24"/>
      <c r="C3310" s="23"/>
      <c r="D3310" s="23"/>
      <c r="E3310" s="25"/>
      <c r="F3310" s="26"/>
      <c r="G3310" s="101"/>
      <c r="H3310" s="146" t="str">
        <f>IF(F3310="","",IF(F3310&gt;$L$3,"",VLOOKUP(F3310,'Índice de Preço  INCC-DI FGV'!$A$3:$D$158,4)))</f>
        <v/>
      </c>
      <c r="I3310" s="147" t="str">
        <f t="shared" si="967"/>
        <v/>
      </c>
      <c r="J3310" s="148" t="str">
        <f t="shared" si="968"/>
        <v/>
      </c>
    </row>
    <row r="3311" spans="2:11" x14ac:dyDescent="0.25">
      <c r="B3311" s="17" t="s">
        <v>22</v>
      </c>
      <c r="C3311" s="18"/>
      <c r="D3311" s="19"/>
      <c r="E3311" s="20"/>
      <c r="F3311" s="20"/>
      <c r="G3311" s="20"/>
      <c r="H3311" s="125" t="str">
        <f>IF(F3311="","",VLOOKUP(F3311,'Índice de Preço  INCC-DI FGV'!$A$3:$D$158,4))</f>
        <v/>
      </c>
      <c r="I3311" s="135" t="str">
        <f>IF(F3311="","",($L$2/H3311)-1)</f>
        <v/>
      </c>
      <c r="J3311" s="21"/>
    </row>
    <row r="3312" spans="2:11" ht="22.5" x14ac:dyDescent="0.25">
      <c r="B3312" s="7">
        <f>B3305+1</f>
        <v>473</v>
      </c>
      <c r="C3312" s="8" t="s">
        <v>895</v>
      </c>
      <c r="D3312" s="8"/>
      <c r="E3312" s="9" t="s">
        <v>130</v>
      </c>
      <c r="F3312" s="10"/>
      <c r="G3312" s="10">
        <f>IF(G3314="","Verificar",TRUNC(MEDIAN(G3314:G3317),2))</f>
        <v>1284.45</v>
      </c>
      <c r="H3312" s="123" t="str">
        <f>IF(F3312="","",VLOOKUP(F3312,'Índice de Preço  INCC-DI FGV'!$A$3:$D$158,4))</f>
        <v/>
      </c>
      <c r="I3312" s="133" t="str">
        <f>IF(F3312="","",($L$2/H3312)-1)</f>
        <v/>
      </c>
      <c r="J3312" s="11">
        <f>IF(J3314="","Verificar",TRUNC(MEDIAN(J3314:J3317),2))</f>
        <v>1313.02</v>
      </c>
      <c r="K3312" s="2">
        <f>COUNTA(C3314:C3318)</f>
        <v>2</v>
      </c>
    </row>
    <row r="3313" spans="2:11" x14ac:dyDescent="0.25">
      <c r="B3313" s="12" t="s">
        <v>10</v>
      </c>
      <c r="C3313" s="13" t="s">
        <v>11</v>
      </c>
      <c r="D3313" s="13" t="s">
        <v>12</v>
      </c>
      <c r="E3313" s="14" t="s">
        <v>13</v>
      </c>
      <c r="F3313" s="15" t="s">
        <v>14</v>
      </c>
      <c r="G3313" s="14" t="s">
        <v>7</v>
      </c>
      <c r="H3313" s="124"/>
      <c r="I3313" s="134"/>
      <c r="J3313" s="16"/>
    </row>
    <row r="3314" spans="2:11" x14ac:dyDescent="0.25">
      <c r="B3314" s="24" t="s">
        <v>45</v>
      </c>
      <c r="C3314" s="23" t="s">
        <v>39</v>
      </c>
      <c r="D3314" s="23" t="s">
        <v>859</v>
      </c>
      <c r="E3314" s="25" t="s">
        <v>40</v>
      </c>
      <c r="F3314" s="26">
        <v>44795</v>
      </c>
      <c r="G3314" s="101">
        <v>1552.97</v>
      </c>
      <c r="H3314" s="146">
        <f>IF(F3314="","",IF(F3314&gt;$L$3,"",VLOOKUP(F3314,'Índice de Preço  INCC-DI FGV'!$A$3:$D$158,4)))</f>
        <v>1044.6790000000001</v>
      </c>
      <c r="I3314" s="147">
        <f t="shared" ref="I3314:I3317" si="969">IF(F3314="","",IF(F3314&gt;$L$3,"",($L$2/H3314)-1))</f>
        <v>2.2246067930914659E-2</v>
      </c>
      <c r="J3314" s="148">
        <f t="shared" ref="J3314:J3317" si="970">IF(G3314="","",IF(F3314&gt;$L$3,G3314,G3314*(1+I3314)))</f>
        <v>1587.5174761146725</v>
      </c>
    </row>
    <row r="3315" spans="2:11" x14ac:dyDescent="0.25">
      <c r="B3315" s="24" t="s">
        <v>614</v>
      </c>
      <c r="C3315" s="23" t="s">
        <v>615</v>
      </c>
      <c r="D3315" s="23" t="s">
        <v>616</v>
      </c>
      <c r="E3315" s="25" t="s">
        <v>617</v>
      </c>
      <c r="F3315" s="26">
        <v>44802</v>
      </c>
      <c r="G3315" s="101">
        <f>3829.91/3800*1008</f>
        <v>1015.9340210526315</v>
      </c>
      <c r="H3315" s="146">
        <f>IF(F3315="","",IF(F3315&gt;$L$3,"",VLOOKUP(F3315,'Índice de Preço  INCC-DI FGV'!$A$3:$D$158,4)))</f>
        <v>1044.6790000000001</v>
      </c>
      <c r="I3315" s="147">
        <f t="shared" si="969"/>
        <v>2.2246067930914659E-2</v>
      </c>
      <c r="J3315" s="148">
        <f t="shared" si="970"/>
        <v>1038.5345582982957</v>
      </c>
    </row>
    <row r="3316" spans="2:11" x14ac:dyDescent="0.25">
      <c r="B3316" s="24"/>
      <c r="C3316" s="23"/>
      <c r="D3316" s="23"/>
      <c r="E3316" s="25"/>
      <c r="F3316" s="26"/>
      <c r="G3316" s="101"/>
      <c r="H3316" s="146" t="str">
        <f>IF(F3316="","",IF(F3316&gt;$L$3,"",VLOOKUP(F3316,'Índice de Preço  INCC-DI FGV'!$A$3:$D$158,4)))</f>
        <v/>
      </c>
      <c r="I3316" s="147" t="str">
        <f t="shared" si="969"/>
        <v/>
      </c>
      <c r="J3316" s="148" t="str">
        <f t="shared" si="970"/>
        <v/>
      </c>
    </row>
    <row r="3317" spans="2:11" x14ac:dyDescent="0.25">
      <c r="B3317" s="24"/>
      <c r="C3317" s="23"/>
      <c r="D3317" s="23"/>
      <c r="E3317" s="25"/>
      <c r="F3317" s="26"/>
      <c r="G3317" s="101"/>
      <c r="H3317" s="146" t="str">
        <f>IF(F3317="","",IF(F3317&gt;$L$3,"",VLOOKUP(F3317,'Índice de Preço  INCC-DI FGV'!$A$3:$D$158,4)))</f>
        <v/>
      </c>
      <c r="I3317" s="147" t="str">
        <f t="shared" si="969"/>
        <v/>
      </c>
      <c r="J3317" s="148" t="str">
        <f t="shared" si="970"/>
        <v/>
      </c>
    </row>
    <row r="3318" spans="2:11" x14ac:dyDescent="0.25">
      <c r="B3318" s="17" t="s">
        <v>22</v>
      </c>
      <c r="C3318" s="18"/>
      <c r="D3318" s="19"/>
      <c r="E3318" s="20"/>
      <c r="F3318" s="20"/>
      <c r="G3318" s="20"/>
      <c r="H3318" s="125" t="str">
        <f>IF(F3318="","",VLOOKUP(F3318,'Índice de Preço  INCC-DI FGV'!$A$3:$D$158,4))</f>
        <v/>
      </c>
      <c r="I3318" s="135" t="str">
        <f>IF(F3318="","",($L$2/H3318)-1)</f>
        <v/>
      </c>
      <c r="J3318" s="21"/>
    </row>
    <row r="3319" spans="2:11" ht="22.5" x14ac:dyDescent="0.25">
      <c r="B3319" s="7">
        <f>B3312+1</f>
        <v>474</v>
      </c>
      <c r="C3319" s="8" t="s">
        <v>896</v>
      </c>
      <c r="D3319" s="8"/>
      <c r="E3319" s="9" t="s">
        <v>130</v>
      </c>
      <c r="F3319" s="10"/>
      <c r="G3319" s="10">
        <f>IF(G3321="","Verificar",TRUNC(MEDIAN(G3321:G3324),2))</f>
        <v>4551.8999999999996</v>
      </c>
      <c r="H3319" s="123" t="str">
        <f>IF(F3319="","",VLOOKUP(F3319,'Índice de Preço  INCC-DI FGV'!$A$3:$D$158,4))</f>
        <v/>
      </c>
      <c r="I3319" s="133" t="str">
        <f>IF(F3319="","",($L$2/H3319)-1)</f>
        <v/>
      </c>
      <c r="J3319" s="11">
        <f>IF(J3321="","Verificar",TRUNC(MEDIAN(J3321:J3324),2))</f>
        <v>4637.71</v>
      </c>
      <c r="K3319" s="2">
        <f>COUNTA(C3321:C3325)</f>
        <v>2</v>
      </c>
    </row>
    <row r="3320" spans="2:11" x14ac:dyDescent="0.25">
      <c r="B3320" s="12" t="s">
        <v>10</v>
      </c>
      <c r="C3320" s="13" t="s">
        <v>11</v>
      </c>
      <c r="D3320" s="13" t="s">
        <v>12</v>
      </c>
      <c r="E3320" s="14" t="s">
        <v>13</v>
      </c>
      <c r="F3320" s="15" t="s">
        <v>14</v>
      </c>
      <c r="G3320" s="14" t="s">
        <v>7</v>
      </c>
      <c r="H3320" s="124"/>
      <c r="I3320" s="134"/>
      <c r="J3320" s="16"/>
    </row>
    <row r="3321" spans="2:11" x14ac:dyDescent="0.25">
      <c r="B3321" s="24" t="s">
        <v>133</v>
      </c>
      <c r="C3321" s="23" t="s">
        <v>134</v>
      </c>
      <c r="D3321" s="23" t="s">
        <v>1020</v>
      </c>
      <c r="E3321" s="25" t="s">
        <v>1021</v>
      </c>
      <c r="F3321" s="26">
        <v>44882</v>
      </c>
      <c r="G3321" s="101">
        <v>5273.89</v>
      </c>
      <c r="H3321" s="146">
        <f>IF(F3321="","",IF(F3321&gt;$L$3,"",VLOOKUP(F3321,'Índice de Preço  INCC-DI FGV'!$A$3:$D$158,4)))</f>
        <v>1050.701</v>
      </c>
      <c r="I3321" s="147">
        <f t="shared" ref="I3321:I3324" si="971">IF(F3321="","",IF(F3321&gt;$L$3,"",($L$2/H3321)-1))</f>
        <v>1.6387154861373654E-2</v>
      </c>
      <c r="J3321" s="148">
        <f t="shared" ref="J3321:J3324" si="972">IF(G3321="","",IF(F3321&gt;$L$3,G3321,G3321*(1+I3321)))</f>
        <v>5360.3140521518499</v>
      </c>
    </row>
    <row r="3322" spans="2:11" x14ac:dyDescent="0.25">
      <c r="B3322" s="24" t="s">
        <v>45</v>
      </c>
      <c r="C3322" s="23" t="s">
        <v>39</v>
      </c>
      <c r="D3322" s="23" t="s">
        <v>859</v>
      </c>
      <c r="E3322" s="25" t="s">
        <v>40</v>
      </c>
      <c r="F3322" s="26">
        <v>44795</v>
      </c>
      <c r="G3322" s="101">
        <v>3829.91</v>
      </c>
      <c r="H3322" s="146">
        <f>IF(F3322="","",IF(F3322&gt;$L$3,"",VLOOKUP(F3322,'Índice de Preço  INCC-DI FGV'!$A$3:$D$158,4)))</f>
        <v>1044.6790000000001</v>
      </c>
      <c r="I3322" s="147">
        <f t="shared" si="971"/>
        <v>2.2246067930914659E-2</v>
      </c>
      <c r="J3322" s="148">
        <f t="shared" si="972"/>
        <v>3915.1104380292891</v>
      </c>
    </row>
    <row r="3323" spans="2:11" x14ac:dyDescent="0.25">
      <c r="B3323" s="24"/>
      <c r="C3323" s="23"/>
      <c r="D3323" s="23"/>
      <c r="E3323" s="25"/>
      <c r="F3323" s="26"/>
      <c r="G3323" s="101"/>
      <c r="H3323" s="146" t="str">
        <f>IF(F3323="","",IF(F3323&gt;$L$3,"",VLOOKUP(F3323,'Índice de Preço  INCC-DI FGV'!$A$3:$D$158,4)))</f>
        <v/>
      </c>
      <c r="I3323" s="147" t="str">
        <f t="shared" si="971"/>
        <v/>
      </c>
      <c r="J3323" s="148" t="str">
        <f t="shared" si="972"/>
        <v/>
      </c>
    </row>
    <row r="3324" spans="2:11" x14ac:dyDescent="0.25">
      <c r="B3324" s="24"/>
      <c r="C3324" s="23"/>
      <c r="D3324" s="23"/>
      <c r="E3324" s="25"/>
      <c r="F3324" s="26"/>
      <c r="G3324" s="101"/>
      <c r="H3324" s="146" t="str">
        <f>IF(F3324="","",IF(F3324&gt;$L$3,"",VLOOKUP(F3324,'Índice de Preço  INCC-DI FGV'!$A$3:$D$158,4)))</f>
        <v/>
      </c>
      <c r="I3324" s="147" t="str">
        <f t="shared" si="971"/>
        <v/>
      </c>
      <c r="J3324" s="148" t="str">
        <f t="shared" si="972"/>
        <v/>
      </c>
    </row>
    <row r="3325" spans="2:11" x14ac:dyDescent="0.25">
      <c r="B3325" s="17" t="s">
        <v>22</v>
      </c>
      <c r="C3325" s="18"/>
      <c r="D3325" s="19"/>
      <c r="E3325" s="20"/>
      <c r="F3325" s="20"/>
      <c r="G3325" s="20"/>
      <c r="H3325" s="125" t="str">
        <f>IF(F3325="","",VLOOKUP(F3325,'Índice de Preço  INCC-DI FGV'!$A$3:$D$158,4))</f>
        <v/>
      </c>
      <c r="I3325" s="135" t="str">
        <f>IF(F3325="","",($L$2/H3325)-1)</f>
        <v/>
      </c>
      <c r="J3325" s="21"/>
    </row>
    <row r="3326" spans="2:11" ht="22.5" x14ac:dyDescent="0.25">
      <c r="B3326" s="7">
        <f>B3319+1</f>
        <v>475</v>
      </c>
      <c r="C3326" s="8" t="s">
        <v>897</v>
      </c>
      <c r="D3326" s="8"/>
      <c r="E3326" s="9" t="s">
        <v>130</v>
      </c>
      <c r="F3326" s="10"/>
      <c r="G3326" s="10">
        <f>IF(G3328="","Verificar",TRUNC(MEDIAN(G3328:G3331),2))</f>
        <v>5142.79</v>
      </c>
      <c r="H3326" s="123" t="str">
        <f>IF(F3326="","",VLOOKUP(F3326,'Índice de Preço  INCC-DI FGV'!$A$3:$D$158,4))</f>
        <v/>
      </c>
      <c r="I3326" s="133" t="str">
        <f>IF(F3326="","",($L$2/H3326)-1)</f>
        <v/>
      </c>
      <c r="J3326" s="11">
        <f>IF(J3328="","Verificar",TRUNC(MEDIAN(J3328:J3331),2))</f>
        <v>5257.19</v>
      </c>
      <c r="K3326" s="2">
        <f>COUNTA(C3328:C3332)</f>
        <v>2</v>
      </c>
    </row>
    <row r="3327" spans="2:11" x14ac:dyDescent="0.25">
      <c r="B3327" s="12" t="s">
        <v>10</v>
      </c>
      <c r="C3327" s="13" t="s">
        <v>11</v>
      </c>
      <c r="D3327" s="13" t="s">
        <v>12</v>
      </c>
      <c r="E3327" s="14" t="s">
        <v>13</v>
      </c>
      <c r="F3327" s="15" t="s">
        <v>14</v>
      </c>
      <c r="G3327" s="14" t="s">
        <v>7</v>
      </c>
      <c r="H3327" s="124"/>
      <c r="I3327" s="134"/>
      <c r="J3327" s="16"/>
    </row>
    <row r="3328" spans="2:11" x14ac:dyDescent="0.25">
      <c r="B3328" s="24" t="s">
        <v>45</v>
      </c>
      <c r="C3328" s="23" t="s">
        <v>39</v>
      </c>
      <c r="D3328" s="23" t="s">
        <v>859</v>
      </c>
      <c r="E3328" s="25" t="s">
        <v>40</v>
      </c>
      <c r="F3328" s="26">
        <v>44795</v>
      </c>
      <c r="G3328" s="101">
        <v>4047.62</v>
      </c>
      <c r="H3328" s="146">
        <f>IF(F3328="","",IF(F3328&gt;$L$3,"",VLOOKUP(F3328,'Índice de Preço  INCC-DI FGV'!$A$3:$D$158,4)))</f>
        <v>1044.6790000000001</v>
      </c>
      <c r="I3328" s="147">
        <f t="shared" ref="I3328:I3331" si="973">IF(F3328="","",IF(F3328&gt;$L$3,"",($L$2/H3328)-1))</f>
        <v>2.2246067930914659E-2</v>
      </c>
      <c r="J3328" s="148">
        <f t="shared" ref="J3328:J3331" si="974">IF(G3328="","",IF(F3328&gt;$L$3,G3328,G3328*(1+I3328)))</f>
        <v>4137.6636294785285</v>
      </c>
    </row>
    <row r="3329" spans="2:11" x14ac:dyDescent="0.25">
      <c r="B3329" s="24" t="s">
        <v>614</v>
      </c>
      <c r="C3329" s="23" t="s">
        <v>615</v>
      </c>
      <c r="D3329" s="23" t="s">
        <v>616</v>
      </c>
      <c r="E3329" s="25" t="s">
        <v>617</v>
      </c>
      <c r="F3329" s="26">
        <v>44802</v>
      </c>
      <c r="G3329" s="101">
        <v>6237.96</v>
      </c>
      <c r="H3329" s="146">
        <f>IF(F3329="","",IF(F3329&gt;$L$3,"",VLOOKUP(F3329,'Índice de Preço  INCC-DI FGV'!$A$3:$D$158,4)))</f>
        <v>1044.6790000000001</v>
      </c>
      <c r="I3329" s="147">
        <f t="shared" si="973"/>
        <v>2.2246067930914659E-2</v>
      </c>
      <c r="J3329" s="148">
        <f t="shared" si="974"/>
        <v>6376.7300819103284</v>
      </c>
    </row>
    <row r="3330" spans="2:11" x14ac:dyDescent="0.25">
      <c r="B3330" s="24"/>
      <c r="C3330" s="23"/>
      <c r="D3330" s="23"/>
      <c r="E3330" s="25"/>
      <c r="F3330" s="26"/>
      <c r="G3330" s="101"/>
      <c r="H3330" s="146" t="str">
        <f>IF(F3330="","",IF(F3330&gt;$L$3,"",VLOOKUP(F3330,'Índice de Preço  INCC-DI FGV'!$A$3:$D$158,4)))</f>
        <v/>
      </c>
      <c r="I3330" s="147" t="str">
        <f t="shared" si="973"/>
        <v/>
      </c>
      <c r="J3330" s="148" t="str">
        <f t="shared" si="974"/>
        <v/>
      </c>
    </row>
    <row r="3331" spans="2:11" x14ac:dyDescent="0.25">
      <c r="B3331" s="24"/>
      <c r="C3331" s="23"/>
      <c r="D3331" s="23"/>
      <c r="E3331" s="25"/>
      <c r="F3331" s="26"/>
      <c r="G3331" s="101"/>
      <c r="H3331" s="146" t="str">
        <f>IF(F3331="","",IF(F3331&gt;$L$3,"",VLOOKUP(F3331,'Índice de Preço  INCC-DI FGV'!$A$3:$D$158,4)))</f>
        <v/>
      </c>
      <c r="I3331" s="147" t="str">
        <f t="shared" si="973"/>
        <v/>
      </c>
      <c r="J3331" s="148" t="str">
        <f t="shared" si="974"/>
        <v/>
      </c>
    </row>
    <row r="3332" spans="2:11" x14ac:dyDescent="0.25">
      <c r="B3332" s="17" t="s">
        <v>22</v>
      </c>
      <c r="C3332" s="18"/>
      <c r="D3332" s="19"/>
      <c r="E3332" s="20"/>
      <c r="F3332" s="20"/>
      <c r="G3332" s="20"/>
      <c r="H3332" s="125" t="str">
        <f>IF(F3332="","",VLOOKUP(F3332,'Índice de Preço  INCC-DI FGV'!$A$3:$D$158,4))</f>
        <v/>
      </c>
      <c r="I3332" s="135" t="str">
        <f>IF(F3332="","",($L$2/H3332)-1)</f>
        <v/>
      </c>
      <c r="J3332" s="21"/>
    </row>
    <row r="3333" spans="2:11" ht="22.5" x14ac:dyDescent="0.25">
      <c r="B3333" s="7">
        <f>B3326+1</f>
        <v>476</v>
      </c>
      <c r="C3333" s="8" t="s">
        <v>898</v>
      </c>
      <c r="D3333" s="8"/>
      <c r="E3333" s="9" t="s">
        <v>130</v>
      </c>
      <c r="F3333" s="10"/>
      <c r="G3333" s="10">
        <f>IF(G3335="","Verificar",TRUNC(MEDIAN(G3335:G3338),2))</f>
        <v>1196.55</v>
      </c>
      <c r="H3333" s="123" t="str">
        <f>IF(F3333="","",VLOOKUP(F3333,'Índice de Preço  INCC-DI FGV'!$A$3:$D$158,4))</f>
        <v/>
      </c>
      <c r="I3333" s="133" t="str">
        <f>IF(F3333="","",($L$2/H3333)-1)</f>
        <v/>
      </c>
      <c r="J3333" s="11">
        <f>IF(J3335="","Verificar",TRUNC(MEDIAN(J3335:J3338),2))</f>
        <v>1213.81</v>
      </c>
      <c r="K3333" s="2">
        <f>COUNTA(C3335:C3339)</f>
        <v>2</v>
      </c>
    </row>
    <row r="3334" spans="2:11" x14ac:dyDescent="0.25">
      <c r="B3334" s="12" t="s">
        <v>10</v>
      </c>
      <c r="C3334" s="13" t="s">
        <v>11</v>
      </c>
      <c r="D3334" s="13" t="s">
        <v>12</v>
      </c>
      <c r="E3334" s="14" t="s">
        <v>13</v>
      </c>
      <c r="F3334" s="15" t="s">
        <v>14</v>
      </c>
      <c r="G3334" s="14" t="s">
        <v>7</v>
      </c>
      <c r="H3334" s="124"/>
      <c r="I3334" s="134"/>
      <c r="J3334" s="16"/>
    </row>
    <row r="3335" spans="2:11" x14ac:dyDescent="0.25">
      <c r="B3335" s="24" t="s">
        <v>614</v>
      </c>
      <c r="C3335" s="23" t="s">
        <v>615</v>
      </c>
      <c r="D3335" s="23" t="s">
        <v>616</v>
      </c>
      <c r="E3335" s="25" t="s">
        <v>617</v>
      </c>
      <c r="F3335" s="26">
        <v>44994</v>
      </c>
      <c r="G3335" s="101">
        <v>1256.96</v>
      </c>
      <c r="H3335" s="146">
        <f>IF(F3335="","",IF(F3335&gt;$L$3,"",VLOOKUP(F3335,'Índice de Preço  INCC-DI FGV'!$A$3:$D$158,4)))</f>
        <v>1060.116</v>
      </c>
      <c r="I3335" s="147">
        <f t="shared" ref="I3335:I3338" si="975">IF(F3335="","",IF(F3335&gt;$L$3,"",($L$2/H3335)-1))</f>
        <v>7.3605152643674288E-3</v>
      </c>
      <c r="J3335" s="148">
        <f t="shared" ref="J3335:J3338" si="976">IF(G3335="","",IF(F3335&gt;$L$3,G3335,G3335*(1+I3335)))</f>
        <v>1266.2118732666993</v>
      </c>
    </row>
    <row r="3336" spans="2:11" x14ac:dyDescent="0.25">
      <c r="B3336" s="24" t="s">
        <v>45</v>
      </c>
      <c r="C3336" s="23" t="s">
        <v>39</v>
      </c>
      <c r="D3336" s="23" t="s">
        <v>859</v>
      </c>
      <c r="E3336" s="25" t="s">
        <v>40</v>
      </c>
      <c r="F3336" s="26">
        <v>44795</v>
      </c>
      <c r="G3336" s="101">
        <v>1136.1400000000001</v>
      </c>
      <c r="H3336" s="146">
        <f>IF(F3336="","",IF(F3336&gt;$L$3,"",VLOOKUP(F3336,'Índice de Preço  INCC-DI FGV'!$A$3:$D$158,4)))</f>
        <v>1044.6790000000001</v>
      </c>
      <c r="I3336" s="147">
        <f t="shared" si="975"/>
        <v>2.2246067930914659E-2</v>
      </c>
      <c r="J3336" s="148">
        <f t="shared" si="976"/>
        <v>1161.4146476190294</v>
      </c>
    </row>
    <row r="3337" spans="2:11" x14ac:dyDescent="0.25">
      <c r="B3337" s="24"/>
      <c r="C3337" s="23"/>
      <c r="D3337" s="23"/>
      <c r="E3337" s="25"/>
      <c r="F3337" s="26"/>
      <c r="G3337" s="102"/>
      <c r="H3337" s="146" t="str">
        <f>IF(F3337="","",IF(F3337&gt;$L$3,"",VLOOKUP(F3337,'Índice de Preço  INCC-DI FGV'!$A$3:$D$158,4)))</f>
        <v/>
      </c>
      <c r="I3337" s="147" t="str">
        <f t="shared" si="975"/>
        <v/>
      </c>
      <c r="J3337" s="148" t="str">
        <f t="shared" si="976"/>
        <v/>
      </c>
    </row>
    <row r="3338" spans="2:11" x14ac:dyDescent="0.25">
      <c r="B3338" s="24"/>
      <c r="C3338" s="23"/>
      <c r="D3338" s="23"/>
      <c r="E3338" s="25"/>
      <c r="F3338" s="26"/>
      <c r="G3338" s="102"/>
      <c r="H3338" s="146" t="str">
        <f>IF(F3338="","",IF(F3338&gt;$L$3,"",VLOOKUP(F3338,'Índice de Preço  INCC-DI FGV'!$A$3:$D$158,4)))</f>
        <v/>
      </c>
      <c r="I3338" s="147" t="str">
        <f t="shared" si="975"/>
        <v/>
      </c>
      <c r="J3338" s="148" t="str">
        <f t="shared" si="976"/>
        <v/>
      </c>
    </row>
    <row r="3339" spans="2:11" x14ac:dyDescent="0.25">
      <c r="B3339" s="17" t="s">
        <v>22</v>
      </c>
      <c r="C3339" s="18"/>
      <c r="D3339" s="19"/>
      <c r="E3339" s="20"/>
      <c r="F3339" s="20"/>
      <c r="G3339" s="20"/>
      <c r="H3339" s="125" t="str">
        <f>IF(F3339="","",VLOOKUP(F3339,'Índice de Preço  INCC-DI FGV'!$A$3:$D$158,4))</f>
        <v/>
      </c>
      <c r="I3339" s="135" t="str">
        <f>IF(F3339="","",($L$2/H3339)-1)</f>
        <v/>
      </c>
      <c r="J3339" s="21"/>
    </row>
    <row r="3340" spans="2:11" ht="22.5" x14ac:dyDescent="0.25">
      <c r="B3340" s="7">
        <f>B3333+1</f>
        <v>477</v>
      </c>
      <c r="C3340" s="8" t="s">
        <v>899</v>
      </c>
      <c r="D3340" s="8"/>
      <c r="E3340" s="9" t="s">
        <v>130</v>
      </c>
      <c r="F3340" s="10"/>
      <c r="G3340" s="10">
        <f>IF(G3342="","Verificar",TRUNC(MEDIAN(G3342:G3345),2))</f>
        <v>1224.77</v>
      </c>
      <c r="H3340" s="123" t="str">
        <f>IF(F3340="","",VLOOKUP(F3340,'Índice de Preço  INCC-DI FGV'!$A$3:$D$158,4))</f>
        <v/>
      </c>
      <c r="I3340" s="133" t="str">
        <f>IF(F3340="","",($L$2/H3340)-1)</f>
        <v/>
      </c>
      <c r="J3340" s="11">
        <f>IF(J3342="","Verificar",TRUNC(MEDIAN(J3342:J3345),2))</f>
        <v>1239.1600000000001</v>
      </c>
      <c r="K3340" s="2">
        <f>COUNTA(C3342:C3346)</f>
        <v>2</v>
      </c>
    </row>
    <row r="3341" spans="2:11" x14ac:dyDescent="0.25">
      <c r="B3341" s="12" t="s">
        <v>10</v>
      </c>
      <c r="C3341" s="13" t="s">
        <v>11</v>
      </c>
      <c r="D3341" s="13" t="s">
        <v>12</v>
      </c>
      <c r="E3341" s="14" t="s">
        <v>13</v>
      </c>
      <c r="F3341" s="15" t="s">
        <v>14</v>
      </c>
      <c r="G3341" s="14" t="s">
        <v>7</v>
      </c>
      <c r="H3341" s="124"/>
      <c r="I3341" s="134"/>
      <c r="J3341" s="16"/>
    </row>
    <row r="3342" spans="2:11" x14ac:dyDescent="0.25">
      <c r="B3342" s="24" t="s">
        <v>133</v>
      </c>
      <c r="C3342" s="23" t="s">
        <v>134</v>
      </c>
      <c r="D3342" s="23" t="s">
        <v>1020</v>
      </c>
      <c r="E3342" s="25" t="s">
        <v>1021</v>
      </c>
      <c r="F3342" s="26">
        <v>44882</v>
      </c>
      <c r="G3342" s="103">
        <v>1192.58</v>
      </c>
      <c r="H3342" s="146">
        <f>IF(F3342="","",IF(F3342&gt;$L$3,"",VLOOKUP(F3342,'Índice de Preço  INCC-DI FGV'!$A$3:$D$158,4)))</f>
        <v>1050.701</v>
      </c>
      <c r="I3342" s="147">
        <f t="shared" ref="I3342:I3345" si="977">IF(F3342="","",IF(F3342&gt;$L$3,"",($L$2/H3342)-1))</f>
        <v>1.6387154861373654E-2</v>
      </c>
      <c r="J3342" s="148">
        <f t="shared" ref="J3342:J3345" si="978">IF(G3342="","",IF(F3342&gt;$L$3,G3342,G3342*(1+I3342)))</f>
        <v>1212.1229931445769</v>
      </c>
    </row>
    <row r="3343" spans="2:11" x14ac:dyDescent="0.25">
      <c r="B3343" s="24" t="s">
        <v>614</v>
      </c>
      <c r="C3343" s="23" t="s">
        <v>615</v>
      </c>
      <c r="D3343" s="23" t="s">
        <v>616</v>
      </c>
      <c r="E3343" s="25" t="s">
        <v>617</v>
      </c>
      <c r="F3343" s="26">
        <v>44994</v>
      </c>
      <c r="G3343" s="101">
        <v>1256.96</v>
      </c>
      <c r="H3343" s="146">
        <f>IF(F3343="","",IF(F3343&gt;$L$3,"",VLOOKUP(F3343,'Índice de Preço  INCC-DI FGV'!$A$3:$D$158,4)))</f>
        <v>1060.116</v>
      </c>
      <c r="I3343" s="147">
        <f t="shared" si="977"/>
        <v>7.3605152643674288E-3</v>
      </c>
      <c r="J3343" s="148">
        <f t="shared" si="978"/>
        <v>1266.2118732666993</v>
      </c>
    </row>
    <row r="3344" spans="2:11" x14ac:dyDescent="0.25">
      <c r="B3344" s="22"/>
      <c r="C3344" s="23"/>
      <c r="D3344" s="23"/>
      <c r="E3344" s="32"/>
      <c r="F3344" s="33"/>
      <c r="G3344" s="102"/>
      <c r="H3344" s="146" t="str">
        <f>IF(F3344="","",IF(F3344&gt;$L$3,"",VLOOKUP(F3344,'Índice de Preço  INCC-DI FGV'!$A$3:$D$158,4)))</f>
        <v/>
      </c>
      <c r="I3344" s="147" t="str">
        <f t="shared" si="977"/>
        <v/>
      </c>
      <c r="J3344" s="148" t="str">
        <f t="shared" si="978"/>
        <v/>
      </c>
    </row>
    <row r="3345" spans="2:11" x14ac:dyDescent="0.25">
      <c r="B3345" s="22"/>
      <c r="C3345" s="23"/>
      <c r="D3345" s="23"/>
      <c r="E3345" s="32"/>
      <c r="F3345" s="33"/>
      <c r="G3345" s="102"/>
      <c r="H3345" s="146" t="str">
        <f>IF(F3345="","",IF(F3345&gt;$L$3,"",VLOOKUP(F3345,'Índice de Preço  INCC-DI FGV'!$A$3:$D$158,4)))</f>
        <v/>
      </c>
      <c r="I3345" s="147" t="str">
        <f t="shared" si="977"/>
        <v/>
      </c>
      <c r="J3345" s="148" t="str">
        <f t="shared" si="978"/>
        <v/>
      </c>
    </row>
    <row r="3346" spans="2:11" x14ac:dyDescent="0.25">
      <c r="B3346" s="17" t="s">
        <v>22</v>
      </c>
      <c r="C3346" s="18"/>
      <c r="D3346" s="19"/>
      <c r="E3346" s="20"/>
      <c r="F3346" s="20"/>
      <c r="G3346" s="20"/>
      <c r="H3346" s="125" t="str">
        <f>IF(F3346="","",VLOOKUP(F3346,'Índice de Preço  INCC-DI FGV'!$A$3:$D$158,4))</f>
        <v/>
      </c>
      <c r="I3346" s="135" t="str">
        <f>IF(F3346="","",($L$2/H3346)-1)</f>
        <v/>
      </c>
      <c r="J3346" s="21"/>
    </row>
    <row r="3347" spans="2:11" x14ac:dyDescent="0.25">
      <c r="B3347" s="7">
        <f>B3340+1</f>
        <v>478</v>
      </c>
      <c r="C3347" s="8" t="s">
        <v>900</v>
      </c>
      <c r="D3347" s="8"/>
      <c r="E3347" s="9" t="s">
        <v>130</v>
      </c>
      <c r="F3347" s="10"/>
      <c r="G3347" s="10">
        <f>IF(G3349="","Verificar",TRUNC(MEDIAN(G3349:G3352),2))</f>
        <v>368.97</v>
      </c>
      <c r="H3347" s="123" t="str">
        <f>IF(F3347="","",VLOOKUP(F3347,'Índice de Preço  INCC-DI FGV'!$A$3:$D$158,4))</f>
        <v/>
      </c>
      <c r="I3347" s="133" t="str">
        <f>IF(F3347="","",($L$2/H3347)-1)</f>
        <v/>
      </c>
      <c r="J3347" s="11">
        <f>IF(J3349="","Verificar",TRUNC(MEDIAN(J3349:J3352),2))</f>
        <v>375.01</v>
      </c>
      <c r="K3347" s="2">
        <f>COUNTA(C3349:C3353)</f>
        <v>1</v>
      </c>
    </row>
    <row r="3348" spans="2:11" x14ac:dyDescent="0.25">
      <c r="B3348" s="12" t="s">
        <v>10</v>
      </c>
      <c r="C3348" s="13" t="s">
        <v>11</v>
      </c>
      <c r="D3348" s="13" t="s">
        <v>12</v>
      </c>
      <c r="E3348" s="14" t="s">
        <v>13</v>
      </c>
      <c r="F3348" s="15" t="s">
        <v>14</v>
      </c>
      <c r="G3348" s="14" t="s">
        <v>7</v>
      </c>
      <c r="H3348" s="124"/>
      <c r="I3348" s="134"/>
      <c r="J3348" s="16"/>
    </row>
    <row r="3349" spans="2:11" x14ac:dyDescent="0.25">
      <c r="B3349" s="24" t="s">
        <v>133</v>
      </c>
      <c r="C3349" s="23" t="s">
        <v>134</v>
      </c>
      <c r="D3349" s="23" t="s">
        <v>1020</v>
      </c>
      <c r="E3349" s="25" t="s">
        <v>1021</v>
      </c>
      <c r="F3349" s="26">
        <v>44882</v>
      </c>
      <c r="G3349" s="103">
        <v>368.97</v>
      </c>
      <c r="H3349" s="146">
        <f>IF(F3349="","",IF(F3349&gt;$L$3,"",VLOOKUP(F3349,'Índice de Preço  INCC-DI FGV'!$A$3:$D$158,4)))</f>
        <v>1050.701</v>
      </c>
      <c r="I3349" s="147">
        <f t="shared" ref="I3349:I3352" si="979">IF(F3349="","",IF(F3349&gt;$L$3,"",($L$2/H3349)-1))</f>
        <v>1.6387154861373654E-2</v>
      </c>
      <c r="J3349" s="148">
        <f t="shared" ref="J3349:J3352" si="980">IF(G3349="","",IF(F3349&gt;$L$3,G3349,G3349*(1+I3349)))</f>
        <v>375.01636852920109</v>
      </c>
    </row>
    <row r="3350" spans="2:11" x14ac:dyDescent="0.25">
      <c r="B3350" s="22"/>
      <c r="C3350" s="23"/>
      <c r="D3350" s="23"/>
      <c r="E3350" s="32"/>
      <c r="F3350" s="33"/>
      <c r="G3350" s="102"/>
      <c r="H3350" s="146" t="str">
        <f>IF(F3350="","",IF(F3350&gt;$L$3,"",VLOOKUP(F3350,'Índice de Preço  INCC-DI FGV'!$A$3:$D$158,4)))</f>
        <v/>
      </c>
      <c r="I3350" s="147" t="str">
        <f t="shared" si="979"/>
        <v/>
      </c>
      <c r="J3350" s="148" t="str">
        <f t="shared" si="980"/>
        <v/>
      </c>
    </row>
    <row r="3351" spans="2:11" x14ac:dyDescent="0.25">
      <c r="B3351" s="22"/>
      <c r="C3351" s="23"/>
      <c r="D3351" s="23"/>
      <c r="E3351" s="32"/>
      <c r="F3351" s="33"/>
      <c r="G3351" s="102"/>
      <c r="H3351" s="146" t="str">
        <f>IF(F3351="","",IF(F3351&gt;$L$3,"",VLOOKUP(F3351,'Índice de Preço  INCC-DI FGV'!$A$3:$D$158,4)))</f>
        <v/>
      </c>
      <c r="I3351" s="147" t="str">
        <f t="shared" si="979"/>
        <v/>
      </c>
      <c r="J3351" s="148" t="str">
        <f t="shared" si="980"/>
        <v/>
      </c>
    </row>
    <row r="3352" spans="2:11" x14ac:dyDescent="0.25">
      <c r="B3352" s="22"/>
      <c r="C3352" s="23"/>
      <c r="D3352" s="23"/>
      <c r="E3352" s="32"/>
      <c r="F3352" s="33"/>
      <c r="G3352" s="102"/>
      <c r="H3352" s="146" t="str">
        <f>IF(F3352="","",IF(F3352&gt;$L$3,"",VLOOKUP(F3352,'Índice de Preço  INCC-DI FGV'!$A$3:$D$158,4)))</f>
        <v/>
      </c>
      <c r="I3352" s="147" t="str">
        <f t="shared" si="979"/>
        <v/>
      </c>
      <c r="J3352" s="148" t="str">
        <f t="shared" si="980"/>
        <v/>
      </c>
    </row>
    <row r="3353" spans="2:11" x14ac:dyDescent="0.25">
      <c r="B3353" s="17" t="s">
        <v>22</v>
      </c>
      <c r="C3353" s="18"/>
      <c r="D3353" s="19"/>
      <c r="E3353" s="20"/>
      <c r="F3353" s="20"/>
      <c r="G3353" s="20"/>
      <c r="H3353" s="125" t="str">
        <f>IF(F3353="","",VLOOKUP(F3353,'Índice de Preço  INCC-DI FGV'!$A$3:$D$158,4))</f>
        <v/>
      </c>
      <c r="I3353" s="135" t="str">
        <f>IF(F3353="","",($L$2/H3353)-1)</f>
        <v/>
      </c>
      <c r="J3353" s="21"/>
    </row>
    <row r="3354" spans="2:11" ht="22.5" x14ac:dyDescent="0.25">
      <c r="B3354" s="7">
        <f>B3347+1</f>
        <v>479</v>
      </c>
      <c r="C3354" s="8" t="s">
        <v>901</v>
      </c>
      <c r="D3354" s="8"/>
      <c r="E3354" s="9" t="s">
        <v>130</v>
      </c>
      <c r="F3354" s="10"/>
      <c r="G3354" s="10">
        <f>IF(G3356="","Verificar",TRUNC(MEDIAN(G3356:G3359),2))</f>
        <v>3493.54</v>
      </c>
      <c r="H3354" s="123" t="str">
        <f>IF(F3354="","",VLOOKUP(F3354,'Índice de Preço  INCC-DI FGV'!$A$3:$D$158,4))</f>
        <v/>
      </c>
      <c r="I3354" s="133" t="str">
        <f>IF(F3354="","",($L$2/H3354)-1)</f>
        <v/>
      </c>
      <c r="J3354" s="11">
        <f>IF(J3356="","Verificar",TRUNC(MEDIAN(J3356:J3359),2))</f>
        <v>3519.25</v>
      </c>
      <c r="K3354" s="2">
        <f>COUNTA(C3356:C3360)</f>
        <v>3</v>
      </c>
    </row>
    <row r="3355" spans="2:11" x14ac:dyDescent="0.25">
      <c r="B3355" s="12" t="s">
        <v>10</v>
      </c>
      <c r="C3355" s="13" t="s">
        <v>11</v>
      </c>
      <c r="D3355" s="13" t="s">
        <v>12</v>
      </c>
      <c r="E3355" s="14" t="s">
        <v>13</v>
      </c>
      <c r="F3355" s="15" t="s">
        <v>14</v>
      </c>
      <c r="G3355" s="14" t="s">
        <v>7</v>
      </c>
      <c r="H3355" s="124"/>
      <c r="I3355" s="134"/>
      <c r="J3355" s="16"/>
    </row>
    <row r="3356" spans="2:11" x14ac:dyDescent="0.25">
      <c r="B3356" s="24" t="s">
        <v>133</v>
      </c>
      <c r="C3356" s="23" t="s">
        <v>134</v>
      </c>
      <c r="D3356" s="23" t="s">
        <v>1020</v>
      </c>
      <c r="E3356" s="25" t="s">
        <v>1021</v>
      </c>
      <c r="F3356" s="26">
        <v>44882</v>
      </c>
      <c r="G3356" s="102">
        <v>3562.88</v>
      </c>
      <c r="H3356" s="146">
        <f>IF(F3356="","",IF(F3356&gt;$L$3,"",VLOOKUP(F3356,'Índice de Preço  INCC-DI FGV'!$A$3:$D$158,4)))</f>
        <v>1050.701</v>
      </c>
      <c r="I3356" s="147">
        <f t="shared" ref="I3356:I3359" si="981">IF(F3356="","",IF(F3356&gt;$L$3,"",($L$2/H3356)-1))</f>
        <v>1.6387154861373654E-2</v>
      </c>
      <c r="J3356" s="148">
        <f t="shared" ref="J3356:J3359" si="982">IF(G3356="","",IF(F3356&gt;$L$3,G3356,G3356*(1+I3356)))</f>
        <v>3621.2654663124913</v>
      </c>
    </row>
    <row r="3357" spans="2:11" x14ac:dyDescent="0.25">
      <c r="B3357" s="24" t="s">
        <v>614</v>
      </c>
      <c r="C3357" s="23" t="s">
        <v>615</v>
      </c>
      <c r="D3357" s="23" t="s">
        <v>616</v>
      </c>
      <c r="E3357" s="25" t="s">
        <v>617</v>
      </c>
      <c r="F3357" s="26">
        <v>44994</v>
      </c>
      <c r="G3357" s="101">
        <v>3493.54</v>
      </c>
      <c r="H3357" s="146">
        <f>IF(F3357="","",IF(F3357&gt;$L$3,"",VLOOKUP(F3357,'Índice de Preço  INCC-DI FGV'!$A$3:$D$158,4)))</f>
        <v>1060.116</v>
      </c>
      <c r="I3357" s="147">
        <f t="shared" si="981"/>
        <v>7.3605152643674288E-3</v>
      </c>
      <c r="J3357" s="148">
        <f t="shared" si="982"/>
        <v>3519.2542544966782</v>
      </c>
    </row>
    <row r="3358" spans="2:11" x14ac:dyDescent="0.25">
      <c r="B3358" s="24" t="s">
        <v>45</v>
      </c>
      <c r="C3358" s="23" t="s">
        <v>39</v>
      </c>
      <c r="D3358" s="23" t="s">
        <v>859</v>
      </c>
      <c r="E3358" s="25" t="s">
        <v>40</v>
      </c>
      <c r="F3358" s="26">
        <v>44795</v>
      </c>
      <c r="G3358" s="101">
        <v>2518.25</v>
      </c>
      <c r="H3358" s="146">
        <f>IF(F3358="","",IF(F3358&gt;$L$3,"",VLOOKUP(F3358,'Índice de Preço  INCC-DI FGV'!$A$3:$D$158,4)))</f>
        <v>1044.6790000000001</v>
      </c>
      <c r="I3358" s="147">
        <f t="shared" si="981"/>
        <v>2.2246067930914659E-2</v>
      </c>
      <c r="J3358" s="148">
        <f t="shared" si="982"/>
        <v>2574.2711605670256</v>
      </c>
    </row>
    <row r="3359" spans="2:11" x14ac:dyDescent="0.25">
      <c r="B3359" s="24"/>
      <c r="C3359" s="23"/>
      <c r="D3359" s="23"/>
      <c r="E3359" s="25"/>
      <c r="F3359" s="26"/>
      <c r="G3359" s="101"/>
      <c r="H3359" s="146" t="str">
        <f>IF(F3359="","",IF(F3359&gt;$L$3,"",VLOOKUP(F3359,'Índice de Preço  INCC-DI FGV'!$A$3:$D$158,4)))</f>
        <v/>
      </c>
      <c r="I3359" s="147" t="str">
        <f t="shared" si="981"/>
        <v/>
      </c>
      <c r="J3359" s="148" t="str">
        <f t="shared" si="982"/>
        <v/>
      </c>
    </row>
    <row r="3360" spans="2:11" x14ac:dyDescent="0.25">
      <c r="B3360" s="17" t="s">
        <v>22</v>
      </c>
      <c r="C3360" s="18"/>
      <c r="D3360" s="19"/>
      <c r="E3360" s="20"/>
      <c r="F3360" s="20"/>
      <c r="G3360" s="20"/>
      <c r="H3360" s="125" t="str">
        <f>IF(F3360="","",VLOOKUP(F3360,'Índice de Preço  INCC-DI FGV'!$A$3:$D$158,4))</f>
        <v/>
      </c>
      <c r="I3360" s="135" t="str">
        <f>IF(F3360="","",($L$2/H3360)-1)</f>
        <v/>
      </c>
      <c r="J3360" s="21"/>
    </row>
    <row r="3361" spans="2:11" ht="22.5" x14ac:dyDescent="0.25">
      <c r="B3361" s="7">
        <f>B3354+1</f>
        <v>480</v>
      </c>
      <c r="C3361" s="8" t="s">
        <v>902</v>
      </c>
      <c r="D3361" s="8"/>
      <c r="E3361" s="9" t="s">
        <v>130</v>
      </c>
      <c r="F3361" s="10"/>
      <c r="G3361" s="10">
        <f>IF(G3363="","Verificar",TRUNC(MEDIAN(G3363:G3366),2))</f>
        <v>3950.18</v>
      </c>
      <c r="H3361" s="123" t="str">
        <f>IF(F3361="","",VLOOKUP(F3361,'Índice de Preço  INCC-DI FGV'!$A$3:$D$158,4))</f>
        <v/>
      </c>
      <c r="I3361" s="133" t="str">
        <f>IF(F3361="","",($L$2/H3361)-1)</f>
        <v/>
      </c>
      <c r="J3361" s="11">
        <f>IF(J3363="","Verificar",TRUNC(MEDIAN(J3363:J3366),2))</f>
        <v>4014.91</v>
      </c>
      <c r="K3361" s="2">
        <f>COUNTA(C3363:C3367)</f>
        <v>3</v>
      </c>
    </row>
    <row r="3362" spans="2:11" x14ac:dyDescent="0.25">
      <c r="B3362" s="12" t="s">
        <v>10</v>
      </c>
      <c r="C3362" s="13" t="s">
        <v>11</v>
      </c>
      <c r="D3362" s="13" t="s">
        <v>12</v>
      </c>
      <c r="E3362" s="14" t="s">
        <v>13</v>
      </c>
      <c r="F3362" s="15" t="s">
        <v>14</v>
      </c>
      <c r="G3362" s="14" t="s">
        <v>7</v>
      </c>
      <c r="H3362" s="124"/>
      <c r="I3362" s="134"/>
      <c r="J3362" s="16"/>
    </row>
    <row r="3363" spans="2:11" x14ac:dyDescent="0.25">
      <c r="B3363" s="24" t="s">
        <v>133</v>
      </c>
      <c r="C3363" s="23" t="s">
        <v>134</v>
      </c>
      <c r="D3363" s="23" t="s">
        <v>1020</v>
      </c>
      <c r="E3363" s="25" t="s">
        <v>1021</v>
      </c>
      <c r="F3363" s="26">
        <v>44882</v>
      </c>
      <c r="G3363" s="102">
        <v>3950.18</v>
      </c>
      <c r="H3363" s="146">
        <f>IF(F3363="","",IF(F3363&gt;$L$3,"",VLOOKUP(F3363,'Índice de Preço  INCC-DI FGV'!$A$3:$D$158,4)))</f>
        <v>1050.701</v>
      </c>
      <c r="I3363" s="147">
        <f t="shared" ref="I3363:I3366" si="983">IF(F3363="","",IF(F3363&gt;$L$3,"",($L$2/H3363)-1))</f>
        <v>1.6387154861373654E-2</v>
      </c>
      <c r="J3363" s="148">
        <f t="shared" ref="J3363:J3366" si="984">IF(G3363="","",IF(F3363&gt;$L$3,G3363,G3363*(1+I3363)))</f>
        <v>4014.9122113903009</v>
      </c>
    </row>
    <row r="3364" spans="2:11" x14ac:dyDescent="0.25">
      <c r="B3364" s="24" t="s">
        <v>614</v>
      </c>
      <c r="C3364" s="23" t="s">
        <v>615</v>
      </c>
      <c r="D3364" s="23" t="s">
        <v>616</v>
      </c>
      <c r="E3364" s="25" t="s">
        <v>617</v>
      </c>
      <c r="F3364" s="26">
        <v>44994</v>
      </c>
      <c r="G3364" s="101">
        <v>4337.8500000000004</v>
      </c>
      <c r="H3364" s="146">
        <f>IF(F3364="","",IF(F3364&gt;$L$3,"",VLOOKUP(F3364,'Índice de Preço  INCC-DI FGV'!$A$3:$D$158,4)))</f>
        <v>1060.116</v>
      </c>
      <c r="I3364" s="147">
        <f t="shared" si="983"/>
        <v>7.3605152643674288E-3</v>
      </c>
      <c r="J3364" s="148">
        <f t="shared" si="984"/>
        <v>4369.7788111395366</v>
      </c>
    </row>
    <row r="3365" spans="2:11" x14ac:dyDescent="0.25">
      <c r="B3365" s="24" t="s">
        <v>45</v>
      </c>
      <c r="C3365" s="23" t="s">
        <v>39</v>
      </c>
      <c r="D3365" s="23" t="s">
        <v>859</v>
      </c>
      <c r="E3365" s="25" t="s">
        <v>40</v>
      </c>
      <c r="F3365" s="26">
        <v>44795</v>
      </c>
      <c r="G3365" s="101">
        <v>3166.17</v>
      </c>
      <c r="H3365" s="146">
        <f>IF(F3365="","",IF(F3365&gt;$L$3,"",VLOOKUP(F3365,'Índice de Preço  INCC-DI FGV'!$A$3:$D$158,4)))</f>
        <v>1044.6790000000001</v>
      </c>
      <c r="I3365" s="147">
        <f t="shared" si="983"/>
        <v>2.2246067930914659E-2</v>
      </c>
      <c r="J3365" s="148">
        <f t="shared" si="984"/>
        <v>3236.604832900824</v>
      </c>
    </row>
    <row r="3366" spans="2:11" x14ac:dyDescent="0.25">
      <c r="B3366" s="24"/>
      <c r="C3366" s="23"/>
      <c r="D3366" s="23"/>
      <c r="E3366" s="25"/>
      <c r="F3366" s="26"/>
      <c r="G3366" s="101"/>
      <c r="H3366" s="146" t="str">
        <f>IF(F3366="","",IF(F3366&gt;$L$3,"",VLOOKUP(F3366,'Índice de Preço  INCC-DI FGV'!$A$3:$D$158,4)))</f>
        <v/>
      </c>
      <c r="I3366" s="147" t="str">
        <f t="shared" si="983"/>
        <v/>
      </c>
      <c r="J3366" s="148" t="str">
        <f t="shared" si="984"/>
        <v/>
      </c>
    </row>
    <row r="3367" spans="2:11" x14ac:dyDescent="0.25">
      <c r="B3367" s="17" t="s">
        <v>22</v>
      </c>
      <c r="C3367" s="18"/>
      <c r="D3367" s="19"/>
      <c r="E3367" s="20"/>
      <c r="F3367" s="20"/>
      <c r="G3367" s="20"/>
      <c r="H3367" s="125" t="str">
        <f>IF(F3367="","",VLOOKUP(F3367,'Índice de Preço  INCC-DI FGV'!$A$3:$D$158,4))</f>
        <v/>
      </c>
      <c r="I3367" s="135" t="str">
        <f>IF(F3367="","",($L$2/H3367)-1)</f>
        <v/>
      </c>
      <c r="J3367" s="21"/>
    </row>
    <row r="3368" spans="2:11" x14ac:dyDescent="0.25">
      <c r="B3368" s="7">
        <f>B3361+1</f>
        <v>481</v>
      </c>
      <c r="C3368" s="8" t="s">
        <v>903</v>
      </c>
      <c r="D3368" s="8"/>
      <c r="E3368" s="9" t="s">
        <v>130</v>
      </c>
      <c r="F3368" s="10"/>
      <c r="G3368" s="10">
        <f>IF(G3370="","Verificar",TRUNC(MEDIAN(G3370:G3373),2))</f>
        <v>2926.4</v>
      </c>
      <c r="H3368" s="123" t="str">
        <f>IF(F3368="","",VLOOKUP(F3368,'Índice de Preço  INCC-DI FGV'!$A$3:$D$158,4))</f>
        <v/>
      </c>
      <c r="I3368" s="133" t="str">
        <f>IF(F3368="","",($L$2/H3368)-1)</f>
        <v/>
      </c>
      <c r="J3368" s="11">
        <f>IF(J3370="","Verificar",TRUNC(MEDIAN(J3370:J3373),2))</f>
        <v>2974.35</v>
      </c>
      <c r="K3368" s="2">
        <f>COUNTA(C3370:C3374)</f>
        <v>3</v>
      </c>
    </row>
    <row r="3369" spans="2:11" x14ac:dyDescent="0.25">
      <c r="B3369" s="12" t="s">
        <v>10</v>
      </c>
      <c r="C3369" s="13" t="s">
        <v>11</v>
      </c>
      <c r="D3369" s="13" t="s">
        <v>12</v>
      </c>
      <c r="E3369" s="14" t="s">
        <v>13</v>
      </c>
      <c r="F3369" s="15" t="s">
        <v>14</v>
      </c>
      <c r="G3369" s="14" t="s">
        <v>7</v>
      </c>
      <c r="H3369" s="124"/>
      <c r="I3369" s="134"/>
      <c r="J3369" s="16"/>
    </row>
    <row r="3370" spans="2:11" x14ac:dyDescent="0.25">
      <c r="B3370" s="24" t="s">
        <v>133</v>
      </c>
      <c r="C3370" s="23" t="s">
        <v>134</v>
      </c>
      <c r="D3370" s="23" t="s">
        <v>1020</v>
      </c>
      <c r="E3370" s="25" t="s">
        <v>1021</v>
      </c>
      <c r="F3370" s="26">
        <v>44882</v>
      </c>
      <c r="G3370" s="102">
        <v>2926.4</v>
      </c>
      <c r="H3370" s="146">
        <f>IF(F3370="","",IF(F3370&gt;$L$3,"",VLOOKUP(F3370,'Índice de Preço  INCC-DI FGV'!$A$3:$D$158,4)))</f>
        <v>1050.701</v>
      </c>
      <c r="I3370" s="147">
        <f t="shared" ref="I3370:I3373" si="985">IF(F3370="","",IF(F3370&gt;$L$3,"",($L$2/H3370)-1))</f>
        <v>1.6387154861373654E-2</v>
      </c>
      <c r="J3370" s="148">
        <f t="shared" ref="J3370:J3373" si="986">IF(G3370="","",IF(F3370&gt;$L$3,G3370,G3370*(1+I3370)))</f>
        <v>2974.3553699863241</v>
      </c>
    </row>
    <row r="3371" spans="2:11" x14ac:dyDescent="0.25">
      <c r="B3371" s="24" t="s">
        <v>614</v>
      </c>
      <c r="C3371" s="23" t="s">
        <v>615</v>
      </c>
      <c r="D3371" s="23" t="s">
        <v>616</v>
      </c>
      <c r="E3371" s="25" t="s">
        <v>617</v>
      </c>
      <c r="F3371" s="26">
        <v>44994</v>
      </c>
      <c r="G3371" s="101">
        <f>3213.82/611*700</f>
        <v>3681.9541734860886</v>
      </c>
      <c r="H3371" s="146">
        <f>IF(F3371="","",IF(F3371&gt;$L$3,"",VLOOKUP(F3371,'Índice de Preço  INCC-DI FGV'!$A$3:$D$158,4)))</f>
        <v>1060.116</v>
      </c>
      <c r="I3371" s="147">
        <f t="shared" si="985"/>
        <v>7.3605152643674288E-3</v>
      </c>
      <c r="J3371" s="148">
        <f t="shared" si="986"/>
        <v>3709.0552533827345</v>
      </c>
    </row>
    <row r="3372" spans="2:11" x14ac:dyDescent="0.25">
      <c r="B3372" s="24" t="s">
        <v>45</v>
      </c>
      <c r="C3372" s="23" t="s">
        <v>39</v>
      </c>
      <c r="D3372" s="23" t="s">
        <v>859</v>
      </c>
      <c r="E3372" s="25" t="s">
        <v>40</v>
      </c>
      <c r="F3372" s="26">
        <v>44795</v>
      </c>
      <c r="G3372" s="101">
        <v>2234.21</v>
      </c>
      <c r="H3372" s="146">
        <f>IF(F3372="","",IF(F3372&gt;$L$3,"",VLOOKUP(F3372,'Índice de Preço  INCC-DI FGV'!$A$3:$D$158,4)))</f>
        <v>1044.6790000000001</v>
      </c>
      <c r="I3372" s="147">
        <f t="shared" si="985"/>
        <v>2.2246067930914659E-2</v>
      </c>
      <c r="J3372" s="148">
        <f t="shared" si="986"/>
        <v>2283.9123874319289</v>
      </c>
    </row>
    <row r="3373" spans="2:11" x14ac:dyDescent="0.25">
      <c r="B3373" s="24"/>
      <c r="C3373" s="23"/>
      <c r="D3373" s="23"/>
      <c r="E3373" s="25"/>
      <c r="F3373" s="26"/>
      <c r="G3373" s="101"/>
      <c r="H3373" s="146" t="str">
        <f>IF(F3373="","",IF(F3373&gt;$L$3,"",VLOOKUP(F3373,'Índice de Preço  INCC-DI FGV'!$A$3:$D$158,4)))</f>
        <v/>
      </c>
      <c r="I3373" s="147" t="str">
        <f t="shared" si="985"/>
        <v/>
      </c>
      <c r="J3373" s="148" t="str">
        <f t="shared" si="986"/>
        <v/>
      </c>
    </row>
    <row r="3374" spans="2:11" x14ac:dyDescent="0.25">
      <c r="B3374" s="17" t="s">
        <v>22</v>
      </c>
      <c r="C3374" s="18"/>
      <c r="D3374" s="19"/>
      <c r="E3374" s="20"/>
      <c r="F3374" s="20"/>
      <c r="G3374" s="20"/>
      <c r="H3374" s="125" t="str">
        <f>IF(F3374="","",VLOOKUP(F3374,'Índice de Preço  INCC-DI FGV'!$A$3:$D$158,4))</f>
        <v/>
      </c>
      <c r="I3374" s="135" t="str">
        <f>IF(F3374="","",($L$2/H3374)-1)</f>
        <v/>
      </c>
      <c r="J3374" s="21"/>
    </row>
    <row r="3375" spans="2:11" ht="22.5" x14ac:dyDescent="0.25">
      <c r="B3375" s="7">
        <f>B3368+1</f>
        <v>482</v>
      </c>
      <c r="C3375" s="8" t="s">
        <v>904</v>
      </c>
      <c r="D3375" s="8"/>
      <c r="E3375" s="9" t="s">
        <v>130</v>
      </c>
      <c r="F3375" s="10"/>
      <c r="G3375" s="10">
        <f>IF(G3377="","Verificar",TRUNC(MEDIAN(G3377:G3380),2))</f>
        <v>3416.12</v>
      </c>
      <c r="H3375" s="123" t="str">
        <f>IF(F3375="","",VLOOKUP(F3375,'Índice de Preço  INCC-DI FGV'!$A$3:$D$158,4))</f>
        <v/>
      </c>
      <c r="I3375" s="133" t="str">
        <f>IF(F3375="","",($L$2/H3375)-1)</f>
        <v/>
      </c>
      <c r="J3375" s="11">
        <f>IF(J3377="","Verificar",TRUNC(MEDIAN(J3377:J3380),2))</f>
        <v>3476.66</v>
      </c>
      <c r="K3375" s="2">
        <f>COUNTA(C3377:C3381)</f>
        <v>2</v>
      </c>
    </row>
    <row r="3376" spans="2:11" x14ac:dyDescent="0.25">
      <c r="B3376" s="12" t="s">
        <v>10</v>
      </c>
      <c r="C3376" s="13" t="s">
        <v>11</v>
      </c>
      <c r="D3376" s="13" t="s">
        <v>12</v>
      </c>
      <c r="E3376" s="14" t="s">
        <v>13</v>
      </c>
      <c r="F3376" s="15" t="s">
        <v>14</v>
      </c>
      <c r="G3376" s="14" t="s">
        <v>7</v>
      </c>
      <c r="H3376" s="124"/>
      <c r="I3376" s="134"/>
      <c r="J3376" s="16"/>
    </row>
    <row r="3377" spans="2:11" x14ac:dyDescent="0.25">
      <c r="B3377" s="24" t="s">
        <v>133</v>
      </c>
      <c r="C3377" s="23" t="s">
        <v>134</v>
      </c>
      <c r="D3377" s="23" t="s">
        <v>1020</v>
      </c>
      <c r="E3377" s="25" t="s">
        <v>1021</v>
      </c>
      <c r="F3377" s="26">
        <v>44882</v>
      </c>
      <c r="G3377" s="102">
        <v>5273.89</v>
      </c>
      <c r="H3377" s="146">
        <f>IF(F3377="","",IF(F3377&gt;$L$3,"",VLOOKUP(F3377,'Índice de Preço  INCC-DI FGV'!$A$3:$D$158,4)))</f>
        <v>1050.701</v>
      </c>
      <c r="I3377" s="147">
        <f t="shared" ref="I3377:I3380" si="987">IF(F3377="","",IF(F3377&gt;$L$3,"",($L$2/H3377)-1))</f>
        <v>1.6387154861373654E-2</v>
      </c>
      <c r="J3377" s="148">
        <f t="shared" ref="J3377:J3380" si="988">IF(G3377="","",IF(F3377&gt;$L$3,G3377,G3377*(1+I3377)))</f>
        <v>5360.3140521518499</v>
      </c>
    </row>
    <row r="3378" spans="2:11" x14ac:dyDescent="0.25">
      <c r="B3378" s="24" t="s">
        <v>45</v>
      </c>
      <c r="C3378" s="23" t="s">
        <v>39</v>
      </c>
      <c r="D3378" s="23" t="s">
        <v>859</v>
      </c>
      <c r="E3378" s="25" t="s">
        <v>40</v>
      </c>
      <c r="F3378" s="26">
        <v>44795</v>
      </c>
      <c r="G3378" s="101">
        <v>1558.35</v>
      </c>
      <c r="H3378" s="146">
        <f>IF(F3378="","",IF(F3378&gt;$L$3,"",VLOOKUP(F3378,'Índice de Preço  INCC-DI FGV'!$A$3:$D$158,4)))</f>
        <v>1044.6790000000001</v>
      </c>
      <c r="I3378" s="147">
        <f t="shared" si="987"/>
        <v>2.2246067930914659E-2</v>
      </c>
      <c r="J3378" s="148">
        <f t="shared" si="988"/>
        <v>1593.0171599601408</v>
      </c>
    </row>
    <row r="3379" spans="2:11" x14ac:dyDescent="0.25">
      <c r="B3379" s="22"/>
      <c r="C3379" s="23"/>
      <c r="D3379" s="23"/>
      <c r="E3379" s="32"/>
      <c r="F3379" s="33"/>
      <c r="G3379" s="102"/>
      <c r="H3379" s="146" t="str">
        <f>IF(F3379="","",IF(F3379&gt;$L$3,"",VLOOKUP(F3379,'Índice de Preço  INCC-DI FGV'!$A$3:$D$158,4)))</f>
        <v/>
      </c>
      <c r="I3379" s="147" t="str">
        <f t="shared" si="987"/>
        <v/>
      </c>
      <c r="J3379" s="148" t="str">
        <f t="shared" si="988"/>
        <v/>
      </c>
    </row>
    <row r="3380" spans="2:11" x14ac:dyDescent="0.25">
      <c r="B3380" s="22"/>
      <c r="C3380" s="23"/>
      <c r="D3380" s="23"/>
      <c r="E3380" s="32"/>
      <c r="F3380" s="33"/>
      <c r="G3380" s="102"/>
      <c r="H3380" s="146" t="str">
        <f>IF(F3380="","",IF(F3380&gt;$L$3,"",VLOOKUP(F3380,'Índice de Preço  INCC-DI FGV'!$A$3:$D$158,4)))</f>
        <v/>
      </c>
      <c r="I3380" s="147" t="str">
        <f t="shared" si="987"/>
        <v/>
      </c>
      <c r="J3380" s="148" t="str">
        <f t="shared" si="988"/>
        <v/>
      </c>
    </row>
    <row r="3381" spans="2:11" x14ac:dyDescent="0.25">
      <c r="B3381" s="17" t="s">
        <v>22</v>
      </c>
      <c r="C3381" s="18"/>
      <c r="D3381" s="19"/>
      <c r="E3381" s="20"/>
      <c r="F3381" s="20"/>
      <c r="G3381" s="20"/>
      <c r="H3381" s="125" t="str">
        <f>IF(F3381="","",VLOOKUP(F3381,'Índice de Preço  INCC-DI FGV'!$A$3:$D$158,4))</f>
        <v/>
      </c>
      <c r="I3381" s="135" t="str">
        <f>IF(F3381="","",($L$2/H3381)-1)</f>
        <v/>
      </c>
      <c r="J3381" s="21"/>
    </row>
    <row r="3382" spans="2:11" x14ac:dyDescent="0.25">
      <c r="B3382" s="7">
        <f>B3375+1</f>
        <v>483</v>
      </c>
      <c r="C3382" s="8" t="s">
        <v>906</v>
      </c>
      <c r="D3382" s="8"/>
      <c r="E3382" s="9" t="s">
        <v>130</v>
      </c>
      <c r="F3382" s="10"/>
      <c r="G3382" s="10">
        <f>IF(G3384="","Verificar",TRUNC(MEDIAN(G3384:G3387),2))</f>
        <v>19847.68</v>
      </c>
      <c r="H3382" s="123" t="str">
        <f>IF(F3382="","",VLOOKUP(F3382,'Índice de Preço  INCC-DI FGV'!$A$3:$D$158,4))</f>
        <v/>
      </c>
      <c r="I3382" s="133" t="str">
        <f>IF(F3382="","",($L$2/H3382)-1)</f>
        <v/>
      </c>
      <c r="J3382" s="11">
        <f>IF(J3384="","Verificar",TRUNC(MEDIAN(J3384:J3387),2))</f>
        <v>26318.44</v>
      </c>
      <c r="K3382" s="2">
        <f>COUNTA(C3384:C3388)</f>
        <v>1</v>
      </c>
    </row>
    <row r="3383" spans="2:11" x14ac:dyDescent="0.25">
      <c r="B3383" s="12" t="s">
        <v>10</v>
      </c>
      <c r="C3383" s="13" t="s">
        <v>11</v>
      </c>
      <c r="D3383" s="13" t="s">
        <v>12</v>
      </c>
      <c r="E3383" s="14" t="s">
        <v>13</v>
      </c>
      <c r="F3383" s="15" t="s">
        <v>14</v>
      </c>
      <c r="G3383" s="14" t="s">
        <v>7</v>
      </c>
      <c r="H3383" s="124"/>
      <c r="I3383" s="134"/>
      <c r="J3383" s="16"/>
    </row>
    <row r="3384" spans="2:11" x14ac:dyDescent="0.25">
      <c r="B3384" s="24"/>
      <c r="C3384" s="23" t="s">
        <v>907</v>
      </c>
      <c r="D3384" s="25"/>
      <c r="E3384" s="25"/>
      <c r="F3384" s="26">
        <v>44044</v>
      </c>
      <c r="G3384" s="101">
        <v>19847.68</v>
      </c>
      <c r="H3384" s="146">
        <f>IF(F3384="","",IF(F3384&gt;$L$3,"",VLOOKUP(F3384,'Índice de Preço  INCC-DI FGV'!$A$3:$D$158,4)))</f>
        <v>805.35599999999999</v>
      </c>
      <c r="I3384" s="147">
        <f t="shared" ref="I3384:I3387" si="989">IF(F3384="","",IF(F3384&gt;$L$3,"",($L$2/H3384)-1))</f>
        <v>0.32602103914293812</v>
      </c>
      <c r="J3384" s="148">
        <f t="shared" ref="J3384:J3387" si="990">IF(G3384="","",IF(F3384&gt;$L$3,G3384,G3384*(1+I3384)))</f>
        <v>26318.44125817651</v>
      </c>
    </row>
    <row r="3385" spans="2:11" x14ac:dyDescent="0.25">
      <c r="B3385" s="24"/>
      <c r="C3385" s="23"/>
      <c r="D3385" s="23"/>
      <c r="E3385" s="25"/>
      <c r="F3385" s="26"/>
      <c r="G3385" s="101"/>
      <c r="H3385" s="146" t="str">
        <f>IF(F3385="","",IF(F3385&gt;$L$3,"",VLOOKUP(F3385,'Índice de Preço  INCC-DI FGV'!$A$3:$D$158,4)))</f>
        <v/>
      </c>
      <c r="I3385" s="147" t="str">
        <f t="shared" si="989"/>
        <v/>
      </c>
      <c r="J3385" s="148" t="str">
        <f t="shared" si="990"/>
        <v/>
      </c>
    </row>
    <row r="3386" spans="2:11" x14ac:dyDescent="0.25">
      <c r="B3386" s="24"/>
      <c r="C3386" s="23"/>
      <c r="D3386" s="23"/>
      <c r="E3386" s="25"/>
      <c r="F3386" s="26"/>
      <c r="G3386" s="101"/>
      <c r="H3386" s="146" t="str">
        <f>IF(F3386="","",IF(F3386&gt;$L$3,"",VLOOKUP(F3386,'Índice de Preço  INCC-DI FGV'!$A$3:$D$158,4)))</f>
        <v/>
      </c>
      <c r="I3386" s="147" t="str">
        <f t="shared" si="989"/>
        <v/>
      </c>
      <c r="J3386" s="148" t="str">
        <f t="shared" si="990"/>
        <v/>
      </c>
    </row>
    <row r="3387" spans="2:11" x14ac:dyDescent="0.25">
      <c r="B3387" s="24"/>
      <c r="C3387" s="23"/>
      <c r="D3387" s="23"/>
      <c r="E3387" s="25"/>
      <c r="F3387" s="26"/>
      <c r="G3387" s="101"/>
      <c r="H3387" s="146" t="str">
        <f>IF(F3387="","",IF(F3387&gt;$L$3,"",VLOOKUP(F3387,'Índice de Preço  INCC-DI FGV'!$A$3:$D$158,4)))</f>
        <v/>
      </c>
      <c r="I3387" s="147" t="str">
        <f t="shared" si="989"/>
        <v/>
      </c>
      <c r="J3387" s="148" t="str">
        <f t="shared" si="990"/>
        <v/>
      </c>
    </row>
    <row r="3388" spans="2:11" x14ac:dyDescent="0.25">
      <c r="B3388" s="17" t="s">
        <v>22</v>
      </c>
      <c r="C3388" s="18"/>
      <c r="D3388" s="19"/>
      <c r="E3388" s="20"/>
      <c r="F3388" s="20"/>
      <c r="G3388" s="20"/>
      <c r="H3388" s="125" t="str">
        <f>IF(F3388="","",VLOOKUP(F3388,'Índice de Preço  INCC-DI FGV'!$A$3:$D$158,4))</f>
        <v/>
      </c>
      <c r="I3388" s="135" t="str">
        <f>IF(F3388="","",($L$2/H3388)-1)</f>
        <v/>
      </c>
      <c r="J3388" s="21"/>
    </row>
    <row r="3389" spans="2:11" x14ac:dyDescent="0.25">
      <c r="B3389" s="7">
        <f>B3382+1</f>
        <v>484</v>
      </c>
      <c r="C3389" s="8" t="s">
        <v>908</v>
      </c>
      <c r="D3389" s="8"/>
      <c r="E3389" s="9" t="s">
        <v>130</v>
      </c>
      <c r="F3389" s="10"/>
      <c r="G3389" s="10">
        <f>IF(G3391="","Verificar",TRUNC(MEDIAN(G3391:G3394),2))</f>
        <v>19847.68</v>
      </c>
      <c r="H3389" s="123" t="str">
        <f>IF(F3389="","",VLOOKUP(F3389,'Índice de Preço  INCC-DI FGV'!$A$3:$D$158,4))</f>
        <v/>
      </c>
      <c r="I3389" s="133" t="str">
        <f>IF(F3389="","",($L$2/H3389)-1)</f>
        <v/>
      </c>
      <c r="J3389" s="11">
        <f>IF(J3391="","Verificar",TRUNC(MEDIAN(J3391:J3394),2))</f>
        <v>26318.44</v>
      </c>
      <c r="K3389" s="2">
        <f>COUNTA(C3391:C3395)</f>
        <v>1</v>
      </c>
    </row>
    <row r="3390" spans="2:11" x14ac:dyDescent="0.25">
      <c r="B3390" s="12" t="s">
        <v>10</v>
      </c>
      <c r="C3390" s="13" t="s">
        <v>11</v>
      </c>
      <c r="D3390" s="13" t="s">
        <v>12</v>
      </c>
      <c r="E3390" s="14" t="s">
        <v>13</v>
      </c>
      <c r="F3390" s="15" t="s">
        <v>14</v>
      </c>
      <c r="G3390" s="14" t="s">
        <v>7</v>
      </c>
      <c r="H3390" s="124"/>
      <c r="I3390" s="134"/>
      <c r="J3390" s="16"/>
    </row>
    <row r="3391" spans="2:11" x14ac:dyDescent="0.25">
      <c r="B3391" s="24"/>
      <c r="C3391" s="23" t="s">
        <v>907</v>
      </c>
      <c r="D3391" s="25"/>
      <c r="E3391" s="25"/>
      <c r="F3391" s="26">
        <v>44044</v>
      </c>
      <c r="G3391" s="101">
        <v>19847.68</v>
      </c>
      <c r="H3391" s="146">
        <f>IF(F3391="","",IF(F3391&gt;$L$3,"",VLOOKUP(F3391,'Índice de Preço  INCC-DI FGV'!$A$3:$D$158,4)))</f>
        <v>805.35599999999999</v>
      </c>
      <c r="I3391" s="147">
        <f t="shared" ref="I3391:I3394" si="991">IF(F3391="","",IF(F3391&gt;$L$3,"",($L$2/H3391)-1))</f>
        <v>0.32602103914293812</v>
      </c>
      <c r="J3391" s="148">
        <f t="shared" ref="J3391:J3394" si="992">IF(G3391="","",IF(F3391&gt;$L$3,G3391,G3391*(1+I3391)))</f>
        <v>26318.44125817651</v>
      </c>
    </row>
    <row r="3392" spans="2:11" x14ac:dyDescent="0.25">
      <c r="B3392" s="24"/>
      <c r="C3392" s="23"/>
      <c r="D3392" s="23"/>
      <c r="E3392" s="25"/>
      <c r="F3392" s="26"/>
      <c r="G3392" s="101"/>
      <c r="H3392" s="146" t="str">
        <f>IF(F3392="","",IF(F3392&gt;$L$3,"",VLOOKUP(F3392,'Índice de Preço  INCC-DI FGV'!$A$3:$D$158,4)))</f>
        <v/>
      </c>
      <c r="I3392" s="147" t="str">
        <f t="shared" si="991"/>
        <v/>
      </c>
      <c r="J3392" s="148" t="str">
        <f t="shared" si="992"/>
        <v/>
      </c>
    </row>
    <row r="3393" spans="2:11" x14ac:dyDescent="0.25">
      <c r="B3393" s="24"/>
      <c r="C3393" s="23"/>
      <c r="D3393" s="23"/>
      <c r="E3393" s="25"/>
      <c r="F3393" s="26"/>
      <c r="G3393" s="101"/>
      <c r="H3393" s="146" t="str">
        <f>IF(F3393="","",IF(F3393&gt;$L$3,"",VLOOKUP(F3393,'Índice de Preço  INCC-DI FGV'!$A$3:$D$158,4)))</f>
        <v/>
      </c>
      <c r="I3393" s="147" t="str">
        <f t="shared" si="991"/>
        <v/>
      </c>
      <c r="J3393" s="148" t="str">
        <f t="shared" si="992"/>
        <v/>
      </c>
    </row>
    <row r="3394" spans="2:11" x14ac:dyDescent="0.25">
      <c r="B3394" s="24"/>
      <c r="C3394" s="23"/>
      <c r="D3394" s="23"/>
      <c r="E3394" s="25"/>
      <c r="F3394" s="26"/>
      <c r="G3394" s="101"/>
      <c r="H3394" s="146" t="str">
        <f>IF(F3394="","",IF(F3394&gt;$L$3,"",VLOOKUP(F3394,'Índice de Preço  INCC-DI FGV'!$A$3:$D$158,4)))</f>
        <v/>
      </c>
      <c r="I3394" s="147" t="str">
        <f t="shared" si="991"/>
        <v/>
      </c>
      <c r="J3394" s="148" t="str">
        <f t="shared" si="992"/>
        <v/>
      </c>
    </row>
    <row r="3395" spans="2:11" x14ac:dyDescent="0.25">
      <c r="B3395" s="17" t="s">
        <v>22</v>
      </c>
      <c r="C3395" s="18"/>
      <c r="D3395" s="19"/>
      <c r="E3395" s="20"/>
      <c r="F3395" s="20"/>
      <c r="G3395" s="20"/>
      <c r="H3395" s="125" t="str">
        <f>IF(F3395="","",VLOOKUP(F3395,'Índice de Preço  INCC-DI FGV'!$A$3:$D$158,4))</f>
        <v/>
      </c>
      <c r="I3395" s="135" t="str">
        <f>IF(F3395="","",($L$2/H3395)-1)</f>
        <v/>
      </c>
      <c r="J3395" s="21"/>
    </row>
    <row r="3396" spans="2:11" x14ac:dyDescent="0.25">
      <c r="B3396" s="7">
        <f>B3389+1</f>
        <v>485</v>
      </c>
      <c r="C3396" s="8" t="s">
        <v>909</v>
      </c>
      <c r="D3396" s="8"/>
      <c r="E3396" s="9" t="s">
        <v>130</v>
      </c>
      <c r="F3396" s="10"/>
      <c r="G3396" s="10">
        <f>IF(G3398="","Verificar",TRUNC(MEDIAN(G3398:G3401),2))</f>
        <v>23448.45</v>
      </c>
      <c r="H3396" s="123" t="str">
        <f>IF(F3396="","",VLOOKUP(F3396,'Índice de Preço  INCC-DI FGV'!$A$3:$D$158,4))</f>
        <v/>
      </c>
      <c r="I3396" s="133" t="str">
        <f>IF(F3396="","",($L$2/H3396)-1)</f>
        <v/>
      </c>
      <c r="J3396" s="11">
        <f>IF(J3398="","Verificar",TRUNC(MEDIAN(J3398:J3401),2))</f>
        <v>31093.13</v>
      </c>
      <c r="K3396" s="2">
        <f>COUNTA(C3398:C3402)</f>
        <v>1</v>
      </c>
    </row>
    <row r="3397" spans="2:11" x14ac:dyDescent="0.25">
      <c r="B3397" s="12" t="s">
        <v>10</v>
      </c>
      <c r="C3397" s="13" t="s">
        <v>11</v>
      </c>
      <c r="D3397" s="13" t="s">
        <v>12</v>
      </c>
      <c r="E3397" s="14" t="s">
        <v>13</v>
      </c>
      <c r="F3397" s="15" t="s">
        <v>14</v>
      </c>
      <c r="G3397" s="14" t="s">
        <v>7</v>
      </c>
      <c r="H3397" s="124"/>
      <c r="I3397" s="134"/>
      <c r="J3397" s="16"/>
    </row>
    <row r="3398" spans="2:11" x14ac:dyDescent="0.25">
      <c r="B3398" s="24"/>
      <c r="C3398" s="23" t="s">
        <v>907</v>
      </c>
      <c r="D3398" s="25"/>
      <c r="E3398" s="25"/>
      <c r="F3398" s="26">
        <v>44044</v>
      </c>
      <c r="G3398" s="101">
        <v>23448.45</v>
      </c>
      <c r="H3398" s="146">
        <f>IF(F3398="","",IF(F3398&gt;$L$3,"",VLOOKUP(F3398,'Índice de Preço  INCC-DI FGV'!$A$3:$D$158,4)))</f>
        <v>805.35599999999999</v>
      </c>
      <c r="I3398" s="147">
        <f t="shared" ref="I3398:I3401" si="993">IF(F3398="","",IF(F3398&gt;$L$3,"",($L$2/H3398)-1))</f>
        <v>0.32602103914293812</v>
      </c>
      <c r="J3398" s="148">
        <f t="shared" ref="J3398:J3401" si="994">IF(G3398="","",IF(F3398&gt;$L$3,G3398,G3398*(1+I3398)))</f>
        <v>31093.138035291227</v>
      </c>
    </row>
    <row r="3399" spans="2:11" x14ac:dyDescent="0.25">
      <c r="B3399" s="24"/>
      <c r="C3399" s="23"/>
      <c r="D3399" s="23"/>
      <c r="E3399" s="25"/>
      <c r="F3399" s="26"/>
      <c r="G3399" s="101"/>
      <c r="H3399" s="146" t="str">
        <f>IF(F3399="","",IF(F3399&gt;$L$3,"",VLOOKUP(F3399,'Índice de Preço  INCC-DI FGV'!$A$3:$D$158,4)))</f>
        <v/>
      </c>
      <c r="I3399" s="147" t="str">
        <f t="shared" si="993"/>
        <v/>
      </c>
      <c r="J3399" s="148" t="str">
        <f t="shared" si="994"/>
        <v/>
      </c>
    </row>
    <row r="3400" spans="2:11" x14ac:dyDescent="0.25">
      <c r="B3400" s="24"/>
      <c r="C3400" s="23"/>
      <c r="D3400" s="23"/>
      <c r="E3400" s="25"/>
      <c r="F3400" s="26"/>
      <c r="G3400" s="101"/>
      <c r="H3400" s="146" t="str">
        <f>IF(F3400="","",IF(F3400&gt;$L$3,"",VLOOKUP(F3400,'Índice de Preço  INCC-DI FGV'!$A$3:$D$158,4)))</f>
        <v/>
      </c>
      <c r="I3400" s="147" t="str">
        <f t="shared" si="993"/>
        <v/>
      </c>
      <c r="J3400" s="148" t="str">
        <f t="shared" si="994"/>
        <v/>
      </c>
    </row>
    <row r="3401" spans="2:11" x14ac:dyDescent="0.25">
      <c r="B3401" s="24"/>
      <c r="C3401" s="23"/>
      <c r="D3401" s="23"/>
      <c r="E3401" s="25"/>
      <c r="F3401" s="26"/>
      <c r="G3401" s="101"/>
      <c r="H3401" s="146" t="str">
        <f>IF(F3401="","",IF(F3401&gt;$L$3,"",VLOOKUP(F3401,'Índice de Preço  INCC-DI FGV'!$A$3:$D$158,4)))</f>
        <v/>
      </c>
      <c r="I3401" s="147" t="str">
        <f t="shared" si="993"/>
        <v/>
      </c>
      <c r="J3401" s="148" t="str">
        <f t="shared" si="994"/>
        <v/>
      </c>
    </row>
    <row r="3402" spans="2:11" x14ac:dyDescent="0.25">
      <c r="B3402" s="17" t="s">
        <v>22</v>
      </c>
      <c r="C3402" s="18"/>
      <c r="D3402" s="19"/>
      <c r="E3402" s="20"/>
      <c r="F3402" s="20"/>
      <c r="G3402" s="20"/>
      <c r="H3402" s="125" t="str">
        <f>IF(F3402="","",VLOOKUP(F3402,'Índice de Preço  INCC-DI FGV'!$A$3:$D$158,4))</f>
        <v/>
      </c>
      <c r="I3402" s="135" t="str">
        <f>IF(F3402="","",($L$2/H3402)-1)</f>
        <v/>
      </c>
      <c r="J3402" s="21"/>
    </row>
    <row r="3403" spans="2:11" x14ac:dyDescent="0.25">
      <c r="B3403" s="7">
        <f>B3396+1</f>
        <v>486</v>
      </c>
      <c r="C3403" s="8" t="s">
        <v>1007</v>
      </c>
      <c r="D3403" s="8"/>
      <c r="E3403" s="9" t="s">
        <v>130</v>
      </c>
      <c r="F3403" s="10"/>
      <c r="G3403" s="10">
        <f>IF(G3405="","Verificar",TRUNC(MEDIAN(G3405:G3408),2))</f>
        <v>163176.92000000001</v>
      </c>
      <c r="H3403" s="123" t="str">
        <f>IF(F3403="","",VLOOKUP(F3403,'Índice de Preço  INCC-DI FGV'!$A$3:$D$158,4))</f>
        <v/>
      </c>
      <c r="I3403" s="133" t="str">
        <f>IF(F3403="","",($L$2/H3403)-1)</f>
        <v/>
      </c>
      <c r="J3403" s="11">
        <f>IF(J3405="","Verificar",TRUNC(MEDIAN(J3405:J3408),2))</f>
        <v>166806.96</v>
      </c>
      <c r="K3403" s="2">
        <f>COUNTA(C3405:C3409)</f>
        <v>1</v>
      </c>
    </row>
    <row r="3404" spans="2:11" x14ac:dyDescent="0.25">
      <c r="B3404" s="12" t="s">
        <v>10</v>
      </c>
      <c r="C3404" s="13" t="s">
        <v>11</v>
      </c>
      <c r="D3404" s="13" t="s">
        <v>12</v>
      </c>
      <c r="E3404" s="14" t="s">
        <v>13</v>
      </c>
      <c r="F3404" s="142" t="s">
        <v>14</v>
      </c>
      <c r="G3404" s="14" t="s">
        <v>7</v>
      </c>
      <c r="H3404" s="124"/>
      <c r="I3404" s="134"/>
      <c r="J3404" s="16"/>
    </row>
    <row r="3405" spans="2:11" x14ac:dyDescent="0.25">
      <c r="B3405" s="24"/>
      <c r="C3405" s="23" t="s">
        <v>907</v>
      </c>
      <c r="D3405" s="25"/>
      <c r="E3405" s="162"/>
      <c r="F3405" s="33">
        <v>44783</v>
      </c>
      <c r="G3405" s="163">
        <v>163176.92000000001</v>
      </c>
      <c r="H3405" s="146">
        <f>IF(F3405="","",IF(F3405&gt;$L$3,"",VLOOKUP(F3405,'Índice de Preço  INCC-DI FGV'!$A$3:$D$158,4)))</f>
        <v>1044.6790000000001</v>
      </c>
      <c r="I3405" s="147">
        <f t="shared" ref="I3405:I3408" si="995">IF(F3405="","",IF(F3405&gt;$L$3,"",($L$2/H3405)-1))</f>
        <v>2.2246067930914659E-2</v>
      </c>
      <c r="J3405" s="148">
        <f t="shared" ref="J3405:J3408" si="996">IF(G3405="","",IF(F3405&gt;$L$3,G3405,G3405*(1+I3405)))</f>
        <v>166806.96484707744</v>
      </c>
    </row>
    <row r="3406" spans="2:11" x14ac:dyDescent="0.25">
      <c r="B3406" s="24"/>
      <c r="C3406" s="23"/>
      <c r="D3406" s="23"/>
      <c r="E3406" s="25"/>
      <c r="F3406" s="164"/>
      <c r="G3406" s="101"/>
      <c r="H3406" s="146" t="str">
        <f>IF(F3406="","",IF(F3406&gt;$L$3,"",VLOOKUP(F3406,'Índice de Preço  INCC-DI FGV'!$A$3:$D$158,4)))</f>
        <v/>
      </c>
      <c r="I3406" s="147" t="str">
        <f t="shared" si="995"/>
        <v/>
      </c>
      <c r="J3406" s="148" t="str">
        <f t="shared" si="996"/>
        <v/>
      </c>
    </row>
    <row r="3407" spans="2:11" x14ac:dyDescent="0.25">
      <c r="B3407" s="24"/>
      <c r="C3407" s="23"/>
      <c r="D3407" s="23"/>
      <c r="E3407" s="25"/>
      <c r="F3407" s="26"/>
      <c r="G3407" s="101"/>
      <c r="H3407" s="146" t="str">
        <f>IF(F3407="","",IF(F3407&gt;$L$3,"",VLOOKUP(F3407,'Índice de Preço  INCC-DI FGV'!$A$3:$D$158,4)))</f>
        <v/>
      </c>
      <c r="I3407" s="147" t="str">
        <f t="shared" si="995"/>
        <v/>
      </c>
      <c r="J3407" s="148" t="str">
        <f t="shared" si="996"/>
        <v/>
      </c>
    </row>
    <row r="3408" spans="2:11" x14ac:dyDescent="0.25">
      <c r="B3408" s="24"/>
      <c r="C3408" s="23"/>
      <c r="D3408" s="23"/>
      <c r="E3408" s="25"/>
      <c r="F3408" s="26"/>
      <c r="G3408" s="101"/>
      <c r="H3408" s="146" t="str">
        <f>IF(F3408="","",IF(F3408&gt;$L$3,"",VLOOKUP(F3408,'Índice de Preço  INCC-DI FGV'!$A$3:$D$158,4)))</f>
        <v/>
      </c>
      <c r="I3408" s="147" t="str">
        <f t="shared" si="995"/>
        <v/>
      </c>
      <c r="J3408" s="148" t="str">
        <f t="shared" si="996"/>
        <v/>
      </c>
    </row>
    <row r="3409" spans="2:11" x14ac:dyDescent="0.25">
      <c r="B3409" s="17" t="s">
        <v>22</v>
      </c>
      <c r="C3409" s="18"/>
      <c r="D3409" s="19"/>
      <c r="E3409" s="20"/>
      <c r="F3409" s="20"/>
      <c r="G3409" s="20"/>
      <c r="H3409" s="125" t="str">
        <f>IF(F3409="","",VLOOKUP(F3409,'Índice de Preço  INCC-DI FGV'!$A$3:$D$158,4))</f>
        <v/>
      </c>
      <c r="I3409" s="135" t="str">
        <f>IF(F3409="","",($L$2/H3409)-1)</f>
        <v/>
      </c>
      <c r="J3409" s="21"/>
    </row>
    <row r="3410" spans="2:11" ht="22.5" x14ac:dyDescent="0.25">
      <c r="B3410" s="7">
        <f>B3403+1</f>
        <v>487</v>
      </c>
      <c r="C3410" s="8" t="s">
        <v>910</v>
      </c>
      <c r="D3410" s="8"/>
      <c r="E3410" s="30" t="s">
        <v>130</v>
      </c>
      <c r="F3410" s="10"/>
      <c r="G3410" s="10">
        <f>IF(G3412="","Verificar",TRUNC(MEDIAN(G3412:G3415),2))</f>
        <v>14695.8</v>
      </c>
      <c r="H3410" s="123" t="str">
        <f>IF(F3410="","",VLOOKUP(F3410,'Índice de Preço  INCC-DI FGV'!$A$3:$D$158,4))</f>
        <v/>
      </c>
      <c r="I3410" s="133" t="str">
        <f>IF(F3410="","",($L$2/H3410)-1)</f>
        <v/>
      </c>
      <c r="J3410" s="11">
        <f>IF(J3412="","Verificar",TRUNC(MEDIAN(J3412:J3415),2))</f>
        <v>15022.72</v>
      </c>
      <c r="K3410" s="2">
        <f>COUNTA(C3412:C3416)</f>
        <v>1</v>
      </c>
    </row>
    <row r="3411" spans="2:11" x14ac:dyDescent="0.25">
      <c r="B3411" s="12" t="s">
        <v>10</v>
      </c>
      <c r="C3411" s="13" t="s">
        <v>11</v>
      </c>
      <c r="D3411" s="13" t="s">
        <v>12</v>
      </c>
      <c r="E3411" s="13" t="s">
        <v>13</v>
      </c>
      <c r="F3411" s="15" t="s">
        <v>14</v>
      </c>
      <c r="G3411" s="14" t="s">
        <v>7</v>
      </c>
      <c r="H3411" s="124"/>
      <c r="I3411" s="134"/>
      <c r="J3411" s="16"/>
    </row>
    <row r="3412" spans="2:11" x14ac:dyDescent="0.25">
      <c r="B3412" s="24" t="s">
        <v>614</v>
      </c>
      <c r="C3412" s="23" t="s">
        <v>615</v>
      </c>
      <c r="D3412" s="23" t="s">
        <v>616</v>
      </c>
      <c r="E3412" s="25" t="s">
        <v>617</v>
      </c>
      <c r="F3412" s="26">
        <v>44802</v>
      </c>
      <c r="G3412" s="101">
        <v>14695.8</v>
      </c>
      <c r="H3412" s="146">
        <f>IF(F3412="","",IF(F3412&gt;$L$3,"",VLOOKUP(F3412,'Índice de Preço  INCC-DI FGV'!$A$3:$D$158,4)))</f>
        <v>1044.6790000000001</v>
      </c>
      <c r="I3412" s="147">
        <f t="shared" ref="I3412:I3415" si="997">IF(F3412="","",IF(F3412&gt;$L$3,"",($L$2/H3412)-1))</f>
        <v>2.2246067930914659E-2</v>
      </c>
      <c r="J3412" s="148">
        <f t="shared" ref="J3412:J3415" si="998">IF(G3412="","",IF(F3412&gt;$L$3,G3412,G3412*(1+I3412)))</f>
        <v>15022.723765099136</v>
      </c>
    </row>
    <row r="3413" spans="2:11" x14ac:dyDescent="0.25">
      <c r="B3413" s="24"/>
      <c r="C3413" s="23"/>
      <c r="D3413" s="23"/>
      <c r="E3413" s="32"/>
      <c r="F3413" s="26"/>
      <c r="G3413" s="101"/>
      <c r="H3413" s="146" t="str">
        <f>IF(F3413="","",IF(F3413&gt;$L$3,"",VLOOKUP(F3413,'Índice de Preço  INCC-DI FGV'!$A$3:$D$158,4)))</f>
        <v/>
      </c>
      <c r="I3413" s="147" t="str">
        <f t="shared" si="997"/>
        <v/>
      </c>
      <c r="J3413" s="148" t="str">
        <f t="shared" si="998"/>
        <v/>
      </c>
    </row>
    <row r="3414" spans="2:11" x14ac:dyDescent="0.25">
      <c r="B3414" s="24"/>
      <c r="C3414" s="23"/>
      <c r="D3414" s="23"/>
      <c r="E3414" s="32"/>
      <c r="F3414" s="26"/>
      <c r="G3414" s="101"/>
      <c r="H3414" s="146" t="str">
        <f>IF(F3414="","",IF(F3414&gt;$L$3,"",VLOOKUP(F3414,'Índice de Preço  INCC-DI FGV'!$A$3:$D$158,4)))</f>
        <v/>
      </c>
      <c r="I3414" s="147" t="str">
        <f t="shared" si="997"/>
        <v/>
      </c>
      <c r="J3414" s="148" t="str">
        <f t="shared" si="998"/>
        <v/>
      </c>
    </row>
    <row r="3415" spans="2:11" x14ac:dyDescent="0.25">
      <c r="B3415" s="24"/>
      <c r="C3415" s="23"/>
      <c r="D3415" s="23"/>
      <c r="E3415" s="32"/>
      <c r="F3415" s="26"/>
      <c r="G3415" s="101"/>
      <c r="H3415" s="146" t="str">
        <f>IF(F3415="","",IF(F3415&gt;$L$3,"",VLOOKUP(F3415,'Índice de Preço  INCC-DI FGV'!$A$3:$D$158,4)))</f>
        <v/>
      </c>
      <c r="I3415" s="147" t="str">
        <f t="shared" si="997"/>
        <v/>
      </c>
      <c r="J3415" s="148" t="str">
        <f t="shared" si="998"/>
        <v/>
      </c>
    </row>
    <row r="3416" spans="2:11" x14ac:dyDescent="0.25">
      <c r="B3416" s="17" t="s">
        <v>22</v>
      </c>
      <c r="C3416" s="18"/>
      <c r="D3416" s="19"/>
      <c r="E3416" s="19"/>
      <c r="F3416" s="20"/>
      <c r="G3416" s="20"/>
      <c r="H3416" s="125" t="str">
        <f>IF(F3416="","",VLOOKUP(F3416,'Índice de Preço  INCC-DI FGV'!$A$3:$D$158,4))</f>
        <v/>
      </c>
      <c r="I3416" s="135" t="str">
        <f>IF(F3416="","",($L$2/H3416)-1)</f>
        <v/>
      </c>
      <c r="J3416" s="21"/>
    </row>
    <row r="3417" spans="2:11" ht="22.5" x14ac:dyDescent="0.25">
      <c r="B3417" s="7">
        <f>B3410+1</f>
        <v>488</v>
      </c>
      <c r="C3417" s="8" t="s">
        <v>911</v>
      </c>
      <c r="D3417" s="8"/>
      <c r="E3417" s="30" t="s">
        <v>130</v>
      </c>
      <c r="F3417" s="10"/>
      <c r="G3417" s="10">
        <f>IF(G3419="","Verificar",TRUNC(MEDIAN(G3419:G3422),2))</f>
        <v>14695.8</v>
      </c>
      <c r="H3417" s="123" t="str">
        <f>IF(F3417="","",VLOOKUP(F3417,'Índice de Preço  INCC-DI FGV'!$A$3:$D$158,4))</f>
        <v/>
      </c>
      <c r="I3417" s="133" t="str">
        <f>IF(F3417="","",($L$2/H3417)-1)</f>
        <v/>
      </c>
      <c r="J3417" s="11">
        <f>IF(J3419="","Verificar",TRUNC(MEDIAN(J3419:J3422),2))</f>
        <v>14803.96</v>
      </c>
      <c r="K3417" s="2">
        <f>COUNTA(C3419:C3423)</f>
        <v>1</v>
      </c>
    </row>
    <row r="3418" spans="2:11" x14ac:dyDescent="0.25">
      <c r="B3418" s="12" t="s">
        <v>10</v>
      </c>
      <c r="C3418" s="13" t="s">
        <v>11</v>
      </c>
      <c r="D3418" s="13" t="s">
        <v>12</v>
      </c>
      <c r="E3418" s="13" t="s">
        <v>13</v>
      </c>
      <c r="F3418" s="15" t="s">
        <v>14</v>
      </c>
      <c r="G3418" s="14" t="s">
        <v>7</v>
      </c>
      <c r="H3418" s="124"/>
      <c r="I3418" s="134"/>
      <c r="J3418" s="16"/>
    </row>
    <row r="3419" spans="2:11" x14ac:dyDescent="0.25">
      <c r="B3419" s="24" t="s">
        <v>614</v>
      </c>
      <c r="C3419" s="23" t="s">
        <v>615</v>
      </c>
      <c r="D3419" s="23" t="s">
        <v>616</v>
      </c>
      <c r="E3419" s="25" t="s">
        <v>617</v>
      </c>
      <c r="F3419" s="26">
        <v>44994</v>
      </c>
      <c r="G3419" s="101">
        <v>14695.8</v>
      </c>
      <c r="H3419" s="146">
        <f>IF(F3419="","",IF(F3419&gt;$L$3,"",VLOOKUP(F3419,'Índice de Preço  INCC-DI FGV'!$A$3:$D$158,4)))</f>
        <v>1060.116</v>
      </c>
      <c r="I3419" s="147">
        <f t="shared" ref="I3419:I3422" si="999">IF(F3419="","",IF(F3419&gt;$L$3,"",($L$2/H3419)-1))</f>
        <v>7.3605152643674288E-3</v>
      </c>
      <c r="J3419" s="148">
        <f t="shared" ref="J3419:J3422" si="1000">IF(G3419="","",IF(F3419&gt;$L$3,G3419,G3419*(1+I3419)))</f>
        <v>14803.96866022209</v>
      </c>
    </row>
    <row r="3420" spans="2:11" x14ac:dyDescent="0.25">
      <c r="B3420" s="24"/>
      <c r="C3420" s="23"/>
      <c r="D3420" s="23"/>
      <c r="E3420" s="32"/>
      <c r="F3420" s="26"/>
      <c r="G3420" s="101"/>
      <c r="H3420" s="146" t="str">
        <f>IF(F3420="","",IF(F3420&gt;$L$3,"",VLOOKUP(F3420,'Índice de Preço  INCC-DI FGV'!$A$3:$D$158,4)))</f>
        <v/>
      </c>
      <c r="I3420" s="147" t="str">
        <f t="shared" si="999"/>
        <v/>
      </c>
      <c r="J3420" s="148" t="str">
        <f t="shared" si="1000"/>
        <v/>
      </c>
    </row>
    <row r="3421" spans="2:11" x14ac:dyDescent="0.25">
      <c r="B3421" s="24"/>
      <c r="C3421" s="23"/>
      <c r="D3421" s="23"/>
      <c r="E3421" s="32"/>
      <c r="F3421" s="26"/>
      <c r="G3421" s="101"/>
      <c r="H3421" s="146" t="str">
        <f>IF(F3421="","",IF(F3421&gt;$L$3,"",VLOOKUP(F3421,'Índice de Preço  INCC-DI FGV'!$A$3:$D$158,4)))</f>
        <v/>
      </c>
      <c r="I3421" s="147" t="str">
        <f t="shared" si="999"/>
        <v/>
      </c>
      <c r="J3421" s="148" t="str">
        <f t="shared" si="1000"/>
        <v/>
      </c>
    </row>
    <row r="3422" spans="2:11" x14ac:dyDescent="0.25">
      <c r="B3422" s="24"/>
      <c r="C3422" s="23"/>
      <c r="D3422" s="23"/>
      <c r="E3422" s="32"/>
      <c r="F3422" s="26"/>
      <c r="G3422" s="101"/>
      <c r="H3422" s="146" t="str">
        <f>IF(F3422="","",IF(F3422&gt;$L$3,"",VLOOKUP(F3422,'Índice de Preço  INCC-DI FGV'!$A$3:$D$158,4)))</f>
        <v/>
      </c>
      <c r="I3422" s="147" t="str">
        <f t="shared" si="999"/>
        <v/>
      </c>
      <c r="J3422" s="148" t="str">
        <f t="shared" si="1000"/>
        <v/>
      </c>
    </row>
    <row r="3423" spans="2:11" x14ac:dyDescent="0.25">
      <c r="B3423" s="17" t="s">
        <v>22</v>
      </c>
      <c r="C3423" s="18"/>
      <c r="D3423" s="19"/>
      <c r="E3423" s="19"/>
      <c r="F3423" s="20"/>
      <c r="G3423" s="20"/>
      <c r="H3423" s="125" t="str">
        <f>IF(F3423="","",VLOOKUP(F3423,'Índice de Preço  INCC-DI FGV'!$A$3:$D$158,4))</f>
        <v/>
      </c>
      <c r="I3423" s="135" t="str">
        <f>IF(F3423="","",($L$2/H3423)-1)</f>
        <v/>
      </c>
      <c r="J3423" s="21"/>
    </row>
    <row r="3424" spans="2:11" ht="22.5" x14ac:dyDescent="0.25">
      <c r="B3424" s="7">
        <f>B3417+1</f>
        <v>489</v>
      </c>
      <c r="C3424" s="8" t="s">
        <v>913</v>
      </c>
      <c r="D3424" s="8"/>
      <c r="E3424" s="30" t="s">
        <v>130</v>
      </c>
      <c r="F3424" s="10"/>
      <c r="G3424" s="10">
        <f>IF(G3426="","Verificar",TRUNC(MEDIAN(G3426:G3429),2))</f>
        <v>2599.79</v>
      </c>
      <c r="H3424" s="123" t="str">
        <f>IF(F3424="","",VLOOKUP(F3424,'Índice de Preço  INCC-DI FGV'!$A$3:$D$158,4))</f>
        <v/>
      </c>
      <c r="I3424" s="133" t="str">
        <f>IF(F3424="","",($L$2/H3424)-1)</f>
        <v/>
      </c>
      <c r="J3424" s="11">
        <f>IF(J3426="","Verificar",TRUNC(MEDIAN(J3426:J3429),2))</f>
        <v>2658.81</v>
      </c>
      <c r="K3424" s="2">
        <f>COUNTA(C3426:C3430)</f>
        <v>2</v>
      </c>
    </row>
    <row r="3425" spans="2:11" x14ac:dyDescent="0.25">
      <c r="B3425" s="12" t="s">
        <v>10</v>
      </c>
      <c r="C3425" s="13" t="s">
        <v>11</v>
      </c>
      <c r="D3425" s="13" t="s">
        <v>12</v>
      </c>
      <c r="E3425" s="13" t="s">
        <v>13</v>
      </c>
      <c r="F3425" s="15" t="s">
        <v>14</v>
      </c>
      <c r="G3425" s="14" t="s">
        <v>7</v>
      </c>
      <c r="H3425" s="124"/>
      <c r="I3425" s="134"/>
      <c r="J3425" s="16"/>
    </row>
    <row r="3426" spans="2:11" x14ac:dyDescent="0.25">
      <c r="B3426" s="24" t="s">
        <v>912</v>
      </c>
      <c r="C3426" s="23" t="s">
        <v>789</v>
      </c>
      <c r="D3426" s="23">
        <v>5134929785</v>
      </c>
      <c r="E3426" s="25" t="s">
        <v>1121</v>
      </c>
      <c r="F3426" s="26">
        <v>44746</v>
      </c>
      <c r="G3426" s="101">
        <v>2652</v>
      </c>
      <c r="H3426" s="146">
        <f>IF(F3426="","",IF(F3426&gt;$L$3,"",VLOOKUP(F3426,'Índice de Preço  INCC-DI FGV'!$A$3:$D$158,4)))</f>
        <v>1043.76</v>
      </c>
      <c r="I3426" s="147">
        <f t="shared" ref="I3426:I3429" si="1001">IF(F3426="","",IF(F3426&gt;$L$3,"",($L$2/H3426)-1))</f>
        <v>2.3146125546102736E-2</v>
      </c>
      <c r="J3426" s="148">
        <f t="shared" ref="J3426:J3429" si="1002">IF(G3426="","",IF(F3426&gt;$L$3,G3426,G3426*(1+I3426)))</f>
        <v>2713.3835249482645</v>
      </c>
    </row>
    <row r="3427" spans="2:11" x14ac:dyDescent="0.25">
      <c r="B3427" s="24" t="s">
        <v>1025</v>
      </c>
      <c r="C3427" s="23" t="s">
        <v>48</v>
      </c>
      <c r="D3427" s="23" t="s">
        <v>692</v>
      </c>
      <c r="E3427" s="25" t="s">
        <v>693</v>
      </c>
      <c r="F3427" s="26">
        <v>44798</v>
      </c>
      <c r="G3427" s="101">
        <v>2547.58</v>
      </c>
      <c r="H3427" s="146">
        <f>IF(F3427="","",IF(F3427&gt;$L$3,"",VLOOKUP(F3427,'Índice de Preço  INCC-DI FGV'!$A$3:$D$158,4)))</f>
        <v>1044.6790000000001</v>
      </c>
      <c r="I3427" s="147">
        <f t="shared" si="1001"/>
        <v>2.2246067930914659E-2</v>
      </c>
      <c r="J3427" s="148">
        <f t="shared" si="1002"/>
        <v>2604.2536377394395</v>
      </c>
    </row>
    <row r="3428" spans="2:11" x14ac:dyDescent="0.25">
      <c r="B3428" s="24"/>
      <c r="C3428" s="23"/>
      <c r="D3428" s="23"/>
      <c r="E3428" s="32"/>
      <c r="F3428" s="26"/>
      <c r="G3428" s="101"/>
      <c r="H3428" s="146" t="str">
        <f>IF(F3428="","",IF(F3428&gt;$L$3,"",VLOOKUP(F3428,'Índice de Preço  INCC-DI FGV'!$A$3:$D$158,4)))</f>
        <v/>
      </c>
      <c r="I3428" s="147" t="str">
        <f t="shared" si="1001"/>
        <v/>
      </c>
      <c r="J3428" s="148" t="str">
        <f t="shared" si="1002"/>
        <v/>
      </c>
    </row>
    <row r="3429" spans="2:11" x14ac:dyDescent="0.25">
      <c r="B3429" s="24"/>
      <c r="C3429" s="23"/>
      <c r="D3429" s="23"/>
      <c r="E3429" s="32"/>
      <c r="F3429" s="26"/>
      <c r="G3429" s="101"/>
      <c r="H3429" s="146" t="str">
        <f>IF(F3429="","",IF(F3429&gt;$L$3,"",VLOOKUP(F3429,'Índice de Preço  INCC-DI FGV'!$A$3:$D$158,4)))</f>
        <v/>
      </c>
      <c r="I3429" s="147" t="str">
        <f t="shared" si="1001"/>
        <v/>
      </c>
      <c r="J3429" s="148" t="str">
        <f t="shared" si="1002"/>
        <v/>
      </c>
    </row>
    <row r="3430" spans="2:11" x14ac:dyDescent="0.25">
      <c r="B3430" s="17" t="s">
        <v>22</v>
      </c>
      <c r="C3430" s="18"/>
      <c r="D3430" s="19"/>
      <c r="E3430" s="19"/>
      <c r="F3430" s="20"/>
      <c r="G3430" s="20"/>
      <c r="H3430" s="125" t="str">
        <f>IF(F3430="","",VLOOKUP(F3430,'Índice de Preço  INCC-DI FGV'!$A$3:$D$158,4))</f>
        <v/>
      </c>
      <c r="I3430" s="135" t="str">
        <f>IF(F3430="","",($L$2/H3430)-1)</f>
        <v/>
      </c>
      <c r="J3430" s="21"/>
    </row>
    <row r="3431" spans="2:11" ht="22.5" x14ac:dyDescent="0.25">
      <c r="B3431" s="7">
        <f>B3424+1</f>
        <v>490</v>
      </c>
      <c r="C3431" s="8" t="s">
        <v>914</v>
      </c>
      <c r="D3431" s="8"/>
      <c r="E3431" s="30" t="s">
        <v>130</v>
      </c>
      <c r="F3431" s="10"/>
      <c r="G3431" s="10">
        <f>IF(G3433="","Verificar",TRUNC(MEDIAN(G3433:G3436),2))</f>
        <v>2366.38</v>
      </c>
      <c r="H3431" s="123" t="str">
        <f>IF(F3431="","",VLOOKUP(F3431,'Índice de Preço  INCC-DI FGV'!$A$3:$D$158,4))</f>
        <v/>
      </c>
      <c r="I3431" s="133" t="str">
        <f>IF(F3431="","",($L$2/H3431)-1)</f>
        <v/>
      </c>
      <c r="J3431" s="11">
        <f>IF(J3433="","Verificar",TRUNC(MEDIAN(J3433:J3436),2))</f>
        <v>2420.0700000000002</v>
      </c>
      <c r="K3431" s="2">
        <f>COUNTA(C3433:C3437)</f>
        <v>2</v>
      </c>
    </row>
    <row r="3432" spans="2:11" x14ac:dyDescent="0.25">
      <c r="B3432" s="12" t="s">
        <v>10</v>
      </c>
      <c r="C3432" s="13" t="s">
        <v>11</v>
      </c>
      <c r="D3432" s="13" t="s">
        <v>12</v>
      </c>
      <c r="E3432" s="13" t="s">
        <v>13</v>
      </c>
      <c r="F3432" s="15" t="s">
        <v>14</v>
      </c>
      <c r="G3432" s="14" t="s">
        <v>7</v>
      </c>
      <c r="H3432" s="124"/>
      <c r="I3432" s="134"/>
      <c r="J3432" s="16"/>
    </row>
    <row r="3433" spans="2:11" x14ac:dyDescent="0.25">
      <c r="B3433" s="24" t="s">
        <v>912</v>
      </c>
      <c r="C3433" s="23" t="s">
        <v>789</v>
      </c>
      <c r="D3433" s="23">
        <v>5134929785</v>
      </c>
      <c r="E3433" s="25" t="s">
        <v>1121</v>
      </c>
      <c r="F3433" s="26">
        <v>44746</v>
      </c>
      <c r="G3433" s="101">
        <v>2322</v>
      </c>
      <c r="H3433" s="146">
        <f>IF(F3433="","",IF(F3433&gt;$L$3,"",VLOOKUP(F3433,'Índice de Preço  INCC-DI FGV'!$A$3:$D$158,4)))</f>
        <v>1043.76</v>
      </c>
      <c r="I3433" s="147">
        <f t="shared" ref="I3433:I3436" si="1003">IF(F3433="","",IF(F3433&gt;$L$3,"",($L$2/H3433)-1))</f>
        <v>2.3146125546102736E-2</v>
      </c>
      <c r="J3433" s="148">
        <f t="shared" ref="J3433:J3436" si="1004">IF(G3433="","",IF(F3433&gt;$L$3,G3433,G3433*(1+I3433)))</f>
        <v>2375.7453035180506</v>
      </c>
    </row>
    <row r="3434" spans="2:11" x14ac:dyDescent="0.25">
      <c r="B3434" s="24" t="s">
        <v>1025</v>
      </c>
      <c r="C3434" s="23" t="s">
        <v>48</v>
      </c>
      <c r="D3434" s="23" t="s">
        <v>692</v>
      </c>
      <c r="E3434" s="25" t="s">
        <v>693</v>
      </c>
      <c r="F3434" s="26">
        <v>44798</v>
      </c>
      <c r="G3434" s="101">
        <v>2410.77</v>
      </c>
      <c r="H3434" s="146">
        <f>IF(F3434="","",IF(F3434&gt;$L$3,"",VLOOKUP(F3434,'Índice de Preço  INCC-DI FGV'!$A$3:$D$158,4)))</f>
        <v>1044.6790000000001</v>
      </c>
      <c r="I3434" s="147">
        <f t="shared" si="1003"/>
        <v>2.2246067930914659E-2</v>
      </c>
      <c r="J3434" s="148">
        <f t="shared" si="1004"/>
        <v>2464.4001531858112</v>
      </c>
    </row>
    <row r="3435" spans="2:11" x14ac:dyDescent="0.25">
      <c r="B3435" s="24"/>
      <c r="C3435" s="23"/>
      <c r="D3435" s="23"/>
      <c r="E3435" s="32"/>
      <c r="F3435" s="26"/>
      <c r="G3435" s="101"/>
      <c r="H3435" s="146" t="str">
        <f>IF(F3435="","",IF(F3435&gt;$L$3,"",VLOOKUP(F3435,'Índice de Preço  INCC-DI FGV'!$A$3:$D$158,4)))</f>
        <v/>
      </c>
      <c r="I3435" s="147" t="str">
        <f t="shared" si="1003"/>
        <v/>
      </c>
      <c r="J3435" s="148" t="str">
        <f t="shared" si="1004"/>
        <v/>
      </c>
    </row>
    <row r="3436" spans="2:11" x14ac:dyDescent="0.25">
      <c r="B3436" s="24"/>
      <c r="C3436" s="23"/>
      <c r="D3436" s="23"/>
      <c r="E3436" s="32"/>
      <c r="F3436" s="26"/>
      <c r="G3436" s="101"/>
      <c r="H3436" s="146" t="str">
        <f>IF(F3436="","",IF(F3436&gt;$L$3,"",VLOOKUP(F3436,'Índice de Preço  INCC-DI FGV'!$A$3:$D$158,4)))</f>
        <v/>
      </c>
      <c r="I3436" s="147" t="str">
        <f t="shared" si="1003"/>
        <v/>
      </c>
      <c r="J3436" s="148" t="str">
        <f t="shared" si="1004"/>
        <v/>
      </c>
    </row>
    <row r="3437" spans="2:11" x14ac:dyDescent="0.25">
      <c r="B3437" s="17" t="s">
        <v>22</v>
      </c>
      <c r="C3437" s="18"/>
      <c r="D3437" s="19"/>
      <c r="E3437" s="19"/>
      <c r="F3437" s="20"/>
      <c r="G3437" s="20"/>
      <c r="H3437" s="125" t="str">
        <f>IF(F3437="","",VLOOKUP(F3437,'Índice de Preço  INCC-DI FGV'!$A$3:$D$158,4))</f>
        <v/>
      </c>
      <c r="I3437" s="135" t="str">
        <f>IF(F3437="","",($L$2/H3437)-1)</f>
        <v/>
      </c>
      <c r="J3437" s="21"/>
    </row>
    <row r="3438" spans="2:11" x14ac:dyDescent="0.25">
      <c r="B3438" s="7">
        <f>B3431+1</f>
        <v>491</v>
      </c>
      <c r="C3438" s="8" t="s">
        <v>915</v>
      </c>
      <c r="D3438" s="8"/>
      <c r="E3438" s="30" t="s">
        <v>130</v>
      </c>
      <c r="F3438" s="10"/>
      <c r="G3438" s="10">
        <f>IF(G3440="","Verificar",TRUNC(MEDIAN(G3440:G3443),2))</f>
        <v>3560.92</v>
      </c>
      <c r="H3438" s="123" t="str">
        <f>IF(F3438="","",VLOOKUP(F3438,'Índice de Preço  INCC-DI FGV'!$A$3:$D$158,4))</f>
        <v/>
      </c>
      <c r="I3438" s="133" t="str">
        <f>IF(F3438="","",($L$2/H3438)-1)</f>
        <v/>
      </c>
      <c r="J3438" s="11">
        <f>IF(J3440="","Verificar",TRUNC(MEDIAN(J3440:J3443),2))</f>
        <v>3631.4</v>
      </c>
      <c r="K3438" s="2">
        <f>COUNTA(C3440:C3444)</f>
        <v>2</v>
      </c>
    </row>
    <row r="3439" spans="2:11" x14ac:dyDescent="0.25">
      <c r="B3439" s="12" t="s">
        <v>10</v>
      </c>
      <c r="C3439" s="13" t="s">
        <v>11</v>
      </c>
      <c r="D3439" s="13" t="s">
        <v>12</v>
      </c>
      <c r="E3439" s="13" t="s">
        <v>13</v>
      </c>
      <c r="F3439" s="15" t="s">
        <v>14</v>
      </c>
      <c r="G3439" s="14" t="s">
        <v>7</v>
      </c>
      <c r="H3439" s="124"/>
      <c r="I3439" s="134"/>
      <c r="J3439" s="16"/>
    </row>
    <row r="3440" spans="2:11" x14ac:dyDescent="0.25">
      <c r="B3440" s="24" t="s">
        <v>1025</v>
      </c>
      <c r="C3440" s="23" t="s">
        <v>48</v>
      </c>
      <c r="D3440" s="23" t="s">
        <v>692</v>
      </c>
      <c r="E3440" s="25" t="s">
        <v>693</v>
      </c>
      <c r="F3440" s="26">
        <v>44798</v>
      </c>
      <c r="G3440" s="101">
        <v>4536.84</v>
      </c>
      <c r="H3440" s="146">
        <f>IF(F3440="","",IF(F3440&gt;$L$3,"",VLOOKUP(F3440,'Índice de Preço  INCC-DI FGV'!$A$3:$D$158,4)))</f>
        <v>1044.6790000000001</v>
      </c>
      <c r="I3440" s="147">
        <f t="shared" ref="I3440:I3443" si="1005">IF(F3440="","",IF(F3440&gt;$L$3,"",($L$2/H3440)-1))</f>
        <v>2.2246067930914659E-2</v>
      </c>
      <c r="J3440" s="148">
        <f t="shared" ref="J3440:J3443" si="1006">IF(G3440="","",IF(F3440&gt;$L$3,G3440,G3440*(1+I3440)))</f>
        <v>4637.766850831691</v>
      </c>
    </row>
    <row r="3441" spans="2:11" x14ac:dyDescent="0.25">
      <c r="B3441" s="24" t="s">
        <v>912</v>
      </c>
      <c r="C3441" s="23" t="s">
        <v>789</v>
      </c>
      <c r="D3441" s="23">
        <v>5134929785</v>
      </c>
      <c r="E3441" s="25" t="s">
        <v>1121</v>
      </c>
      <c r="F3441" s="26">
        <v>44900</v>
      </c>
      <c r="G3441" s="101">
        <v>2585</v>
      </c>
      <c r="H3441" s="146">
        <f>IF(F3441="","",IF(F3441&gt;$L$3,"",VLOOKUP(F3441,'Índice de Preço  INCC-DI FGV'!$A$3:$D$158,4)))</f>
        <v>1051.6320000000001</v>
      </c>
      <c r="I3441" s="147">
        <f t="shared" si="1005"/>
        <v>1.5487356794011697E-2</v>
      </c>
      <c r="J3441" s="148">
        <f t="shared" si="1006"/>
        <v>2625.0348173125203</v>
      </c>
    </row>
    <row r="3442" spans="2:11" x14ac:dyDescent="0.25">
      <c r="B3442" s="24"/>
      <c r="C3442" s="23"/>
      <c r="D3442" s="23"/>
      <c r="E3442" s="32"/>
      <c r="F3442" s="26"/>
      <c r="G3442" s="101"/>
      <c r="H3442" s="146" t="str">
        <f>IF(F3442="","",IF(F3442&gt;$L$3,"",VLOOKUP(F3442,'Índice de Preço  INCC-DI FGV'!$A$3:$D$158,4)))</f>
        <v/>
      </c>
      <c r="I3442" s="147" t="str">
        <f t="shared" si="1005"/>
        <v/>
      </c>
      <c r="J3442" s="148" t="str">
        <f t="shared" si="1006"/>
        <v/>
      </c>
    </row>
    <row r="3443" spans="2:11" x14ac:dyDescent="0.25">
      <c r="B3443" s="24"/>
      <c r="C3443" s="23"/>
      <c r="D3443" s="23"/>
      <c r="E3443" s="32"/>
      <c r="F3443" s="26"/>
      <c r="G3443" s="101"/>
      <c r="H3443" s="146" t="str">
        <f>IF(F3443="","",IF(F3443&gt;$L$3,"",VLOOKUP(F3443,'Índice de Preço  INCC-DI FGV'!$A$3:$D$158,4)))</f>
        <v/>
      </c>
      <c r="I3443" s="147" t="str">
        <f t="shared" si="1005"/>
        <v/>
      </c>
      <c r="J3443" s="148" t="str">
        <f t="shared" si="1006"/>
        <v/>
      </c>
    </row>
    <row r="3444" spans="2:11" x14ac:dyDescent="0.25">
      <c r="B3444" s="17" t="s">
        <v>22</v>
      </c>
      <c r="C3444" s="18"/>
      <c r="D3444" s="19"/>
      <c r="E3444" s="19"/>
      <c r="F3444" s="20"/>
      <c r="G3444" s="20"/>
      <c r="H3444" s="125" t="str">
        <f>IF(F3444="","",VLOOKUP(F3444,'Índice de Preço  INCC-DI FGV'!$A$3:$D$158,4))</f>
        <v/>
      </c>
      <c r="I3444" s="135" t="str">
        <f>IF(F3444="","",($L$2/H3444)-1)</f>
        <v/>
      </c>
      <c r="J3444" s="21"/>
    </row>
    <row r="3445" spans="2:11" x14ac:dyDescent="0.25">
      <c r="B3445" s="7">
        <f>B3438+1</f>
        <v>492</v>
      </c>
      <c r="C3445" s="8" t="s">
        <v>916</v>
      </c>
      <c r="D3445" s="8"/>
      <c r="E3445" s="30" t="s">
        <v>130</v>
      </c>
      <c r="F3445" s="10"/>
      <c r="G3445" s="10">
        <f>IF(G3447="","Verificar",TRUNC(MEDIAN(G3447:G3450),2))</f>
        <v>616.41999999999996</v>
      </c>
      <c r="H3445" s="123" t="str">
        <f>IF(F3445="","",VLOOKUP(F3445,'Índice de Preço  INCC-DI FGV'!$A$3:$D$158,4))</f>
        <v/>
      </c>
      <c r="I3445" s="133" t="str">
        <f>IF(F3445="","",($L$2/H3445)-1)</f>
        <v/>
      </c>
      <c r="J3445" s="11">
        <f>IF(J3447="","Verificar",TRUNC(MEDIAN(J3447:J3450),2))</f>
        <v>630.67999999999995</v>
      </c>
      <c r="K3445" s="2">
        <f>COUNTA(C3447:C3451)</f>
        <v>1</v>
      </c>
    </row>
    <row r="3446" spans="2:11" x14ac:dyDescent="0.25">
      <c r="B3446" s="12" t="s">
        <v>10</v>
      </c>
      <c r="C3446" s="13" t="s">
        <v>11</v>
      </c>
      <c r="D3446" s="13" t="s">
        <v>12</v>
      </c>
      <c r="E3446" s="13" t="s">
        <v>13</v>
      </c>
      <c r="F3446" s="15" t="s">
        <v>14</v>
      </c>
      <c r="G3446" s="14" t="s">
        <v>7</v>
      </c>
      <c r="H3446" s="124"/>
      <c r="I3446" s="134"/>
      <c r="J3446" s="16"/>
    </row>
    <row r="3447" spans="2:11" x14ac:dyDescent="0.25">
      <c r="B3447" s="24" t="s">
        <v>912</v>
      </c>
      <c r="C3447" s="23" t="s">
        <v>789</v>
      </c>
      <c r="D3447" s="23">
        <v>5134929785</v>
      </c>
      <c r="E3447" s="25" t="s">
        <v>1121</v>
      </c>
      <c r="F3447" s="26">
        <v>44746</v>
      </c>
      <c r="G3447" s="101">
        <f>595/750*777</f>
        <v>616.41999999999996</v>
      </c>
      <c r="H3447" s="146">
        <f>IF(F3447="","",IF(F3447&gt;$L$3,"",VLOOKUP(F3447,'Índice de Preço  INCC-DI FGV'!$A$3:$D$158,4)))</f>
        <v>1043.76</v>
      </c>
      <c r="I3447" s="147">
        <f t="shared" ref="I3447:I3450" si="1007">IF(F3447="","",IF(F3447&gt;$L$3,"",($L$2/H3447)-1))</f>
        <v>2.3146125546102736E-2</v>
      </c>
      <c r="J3447" s="148">
        <f t="shared" ref="J3447:J3450" si="1008">IF(G3447="","",IF(F3447&gt;$L$3,G3447,G3447*(1+I3447)))</f>
        <v>630.68773470912856</v>
      </c>
    </row>
    <row r="3448" spans="2:11" x14ac:dyDescent="0.25">
      <c r="B3448" s="24"/>
      <c r="C3448" s="23"/>
      <c r="D3448" s="23"/>
      <c r="E3448" s="32"/>
      <c r="F3448" s="26"/>
      <c r="G3448" s="101"/>
      <c r="H3448" s="146" t="str">
        <f>IF(F3448="","",IF(F3448&gt;$L$3,"",VLOOKUP(F3448,'Índice de Preço  INCC-DI FGV'!$A$3:$D$158,4)))</f>
        <v/>
      </c>
      <c r="I3448" s="147" t="str">
        <f t="shared" si="1007"/>
        <v/>
      </c>
      <c r="J3448" s="148" t="str">
        <f t="shared" si="1008"/>
        <v/>
      </c>
    </row>
    <row r="3449" spans="2:11" x14ac:dyDescent="0.25">
      <c r="B3449" s="24"/>
      <c r="C3449" s="23"/>
      <c r="D3449" s="23"/>
      <c r="E3449" s="32"/>
      <c r="F3449" s="26"/>
      <c r="G3449" s="101"/>
      <c r="H3449" s="146" t="str">
        <f>IF(F3449="","",IF(F3449&gt;$L$3,"",VLOOKUP(F3449,'Índice de Preço  INCC-DI FGV'!$A$3:$D$158,4)))</f>
        <v/>
      </c>
      <c r="I3449" s="147" t="str">
        <f t="shared" si="1007"/>
        <v/>
      </c>
      <c r="J3449" s="148" t="str">
        <f t="shared" si="1008"/>
        <v/>
      </c>
    </row>
    <row r="3450" spans="2:11" x14ac:dyDescent="0.25">
      <c r="B3450" s="24"/>
      <c r="C3450" s="23"/>
      <c r="D3450" s="23"/>
      <c r="E3450" s="32"/>
      <c r="F3450" s="26"/>
      <c r="G3450" s="101"/>
      <c r="H3450" s="146" t="str">
        <f>IF(F3450="","",IF(F3450&gt;$L$3,"",VLOOKUP(F3450,'Índice de Preço  INCC-DI FGV'!$A$3:$D$158,4)))</f>
        <v/>
      </c>
      <c r="I3450" s="147" t="str">
        <f t="shared" si="1007"/>
        <v/>
      </c>
      <c r="J3450" s="148" t="str">
        <f t="shared" si="1008"/>
        <v/>
      </c>
    </row>
    <row r="3451" spans="2:11" x14ac:dyDescent="0.25">
      <c r="B3451" s="17" t="s">
        <v>22</v>
      </c>
      <c r="C3451" s="18"/>
      <c r="D3451" s="19"/>
      <c r="E3451" s="19"/>
      <c r="F3451" s="20"/>
      <c r="G3451" s="20"/>
      <c r="H3451" s="125" t="str">
        <f>IF(F3451="","",VLOOKUP(F3451,'Índice de Preço  INCC-DI FGV'!$A$3:$D$158,4))</f>
        <v/>
      </c>
      <c r="I3451" s="135" t="str">
        <f>IF(F3451="","",($L$2/H3451)-1)</f>
        <v/>
      </c>
      <c r="J3451" s="21"/>
    </row>
    <row r="3452" spans="2:11" x14ac:dyDescent="0.25">
      <c r="B3452" s="7">
        <f>B3445+1</f>
        <v>493</v>
      </c>
      <c r="C3452" s="8" t="s">
        <v>917</v>
      </c>
      <c r="D3452" s="8"/>
      <c r="E3452" s="30" t="s">
        <v>130</v>
      </c>
      <c r="F3452" s="10"/>
      <c r="G3452" s="10">
        <f>IF(G3454="","Verificar",TRUNC(MEDIAN(G3454:G3457),2))</f>
        <v>2666.32</v>
      </c>
      <c r="H3452" s="123" t="str">
        <f>IF(F3452="","",VLOOKUP(F3452,'Índice de Preço  INCC-DI FGV'!$A$3:$D$158,4))</f>
        <v/>
      </c>
      <c r="I3452" s="133" t="str">
        <f>IF(F3452="","",($L$2/H3452)-1)</f>
        <v/>
      </c>
      <c r="J3452" s="11">
        <f>IF(J3454="","Verificar",TRUNC(MEDIAN(J3454:J3457),2))</f>
        <v>2726.72</v>
      </c>
      <c r="K3452" s="2">
        <f>COUNTA(C3454:C3458)</f>
        <v>2</v>
      </c>
    </row>
    <row r="3453" spans="2:11" x14ac:dyDescent="0.25">
      <c r="B3453" s="12" t="s">
        <v>10</v>
      </c>
      <c r="C3453" s="13" t="s">
        <v>11</v>
      </c>
      <c r="D3453" s="13" t="s">
        <v>12</v>
      </c>
      <c r="E3453" s="13" t="s">
        <v>13</v>
      </c>
      <c r="F3453" s="15" t="s">
        <v>14</v>
      </c>
      <c r="G3453" s="14" t="s">
        <v>7</v>
      </c>
      <c r="H3453" s="124"/>
      <c r="I3453" s="134"/>
      <c r="J3453" s="16"/>
    </row>
    <row r="3454" spans="2:11" x14ac:dyDescent="0.25">
      <c r="B3454" s="24" t="s">
        <v>912</v>
      </c>
      <c r="C3454" s="23" t="s">
        <v>789</v>
      </c>
      <c r="D3454" s="23">
        <v>5134929785</v>
      </c>
      <c r="E3454" s="25" t="s">
        <v>1121</v>
      </c>
      <c r="F3454" s="26">
        <v>44746</v>
      </c>
      <c r="G3454" s="101">
        <v>2419</v>
      </c>
      <c r="H3454" s="146">
        <f>IF(F3454="","",IF(F3454&gt;$L$3,"",VLOOKUP(F3454,'Índice de Preço  INCC-DI FGV'!$A$3:$D$158,4)))</f>
        <v>1043.76</v>
      </c>
      <c r="I3454" s="147">
        <f t="shared" ref="I3454:I3457" si="1009">IF(F3454="","",IF(F3454&gt;$L$3,"",($L$2/H3454)-1))</f>
        <v>2.3146125546102736E-2</v>
      </c>
      <c r="J3454" s="148">
        <f t="shared" ref="J3454:J3457" si="1010">IF(G3454="","",IF(F3454&gt;$L$3,G3454,G3454*(1+I3454)))</f>
        <v>2474.9904776960225</v>
      </c>
    </row>
    <row r="3455" spans="2:11" x14ac:dyDescent="0.25">
      <c r="B3455" s="24" t="s">
        <v>1025</v>
      </c>
      <c r="C3455" s="23" t="s">
        <v>48</v>
      </c>
      <c r="D3455" s="23" t="s">
        <v>692</v>
      </c>
      <c r="E3455" s="25" t="s">
        <v>693</v>
      </c>
      <c r="F3455" s="26">
        <v>44798</v>
      </c>
      <c r="G3455" s="101">
        <v>2913.64</v>
      </c>
      <c r="H3455" s="146">
        <f>IF(F3455="","",IF(F3455&gt;$L$3,"",VLOOKUP(F3455,'Índice de Preço  INCC-DI FGV'!$A$3:$D$158,4)))</f>
        <v>1044.6790000000001</v>
      </c>
      <c r="I3455" s="147">
        <f t="shared" si="1009"/>
        <v>2.2246067930914659E-2</v>
      </c>
      <c r="J3455" s="148">
        <f t="shared" si="1010"/>
        <v>2978.45703336623</v>
      </c>
    </row>
    <row r="3456" spans="2:11" x14ac:dyDescent="0.25">
      <c r="B3456" s="24"/>
      <c r="C3456" s="23"/>
      <c r="D3456" s="23"/>
      <c r="E3456" s="32"/>
      <c r="F3456" s="26"/>
      <c r="G3456" s="101"/>
      <c r="H3456" s="146" t="str">
        <f>IF(F3456="","",IF(F3456&gt;$L$3,"",VLOOKUP(F3456,'Índice de Preço  INCC-DI FGV'!$A$3:$D$158,4)))</f>
        <v/>
      </c>
      <c r="I3456" s="147" t="str">
        <f t="shared" si="1009"/>
        <v/>
      </c>
      <c r="J3456" s="148" t="str">
        <f t="shared" si="1010"/>
        <v/>
      </c>
    </row>
    <row r="3457" spans="2:11" x14ac:dyDescent="0.25">
      <c r="B3457" s="24"/>
      <c r="C3457" s="23"/>
      <c r="D3457" s="23"/>
      <c r="E3457" s="32"/>
      <c r="F3457" s="26"/>
      <c r="G3457" s="101"/>
      <c r="H3457" s="146" t="str">
        <f>IF(F3457="","",IF(F3457&gt;$L$3,"",VLOOKUP(F3457,'Índice de Preço  INCC-DI FGV'!$A$3:$D$158,4)))</f>
        <v/>
      </c>
      <c r="I3457" s="147" t="str">
        <f t="shared" si="1009"/>
        <v/>
      </c>
      <c r="J3457" s="148" t="str">
        <f t="shared" si="1010"/>
        <v/>
      </c>
    </row>
    <row r="3458" spans="2:11" x14ac:dyDescent="0.25">
      <c r="B3458" s="17" t="s">
        <v>22</v>
      </c>
      <c r="C3458" s="18"/>
      <c r="D3458" s="19"/>
      <c r="E3458" s="19"/>
      <c r="F3458" s="20"/>
      <c r="G3458" s="20"/>
      <c r="H3458" s="125" t="str">
        <f>IF(F3458="","",VLOOKUP(F3458,'Índice de Preço  INCC-DI FGV'!$A$3:$D$158,4))</f>
        <v/>
      </c>
      <c r="I3458" s="135" t="str">
        <f>IF(F3458="","",($L$2/H3458)-1)</f>
        <v/>
      </c>
      <c r="J3458" s="21"/>
    </row>
    <row r="3459" spans="2:11" x14ac:dyDescent="0.25">
      <c r="B3459" s="7">
        <f>B3452+1</f>
        <v>494</v>
      </c>
      <c r="C3459" s="8" t="s">
        <v>918</v>
      </c>
      <c r="D3459" s="8"/>
      <c r="E3459" s="30" t="s">
        <v>130</v>
      </c>
      <c r="F3459" s="10"/>
      <c r="G3459" s="10">
        <f>IF(G3461="","Verificar",TRUNC(MEDIAN(G3461:G3464),2))</f>
        <v>3483.46</v>
      </c>
      <c r="H3459" s="123" t="str">
        <f>IF(F3459="","",VLOOKUP(F3459,'Índice de Preço  INCC-DI FGV'!$A$3:$D$158,4))</f>
        <v/>
      </c>
      <c r="I3459" s="133" t="str">
        <f>IF(F3459="","",($L$2/H3459)-1)</f>
        <v/>
      </c>
      <c r="J3459" s="11">
        <f>IF(J3461="","Verificar",TRUNC(MEDIAN(J3461:J3464),2))</f>
        <v>3562.04</v>
      </c>
      <c r="K3459" s="2">
        <f>COUNTA(C3461:C3465)</f>
        <v>2</v>
      </c>
    </row>
    <row r="3460" spans="2:11" x14ac:dyDescent="0.25">
      <c r="B3460" s="12" t="s">
        <v>10</v>
      </c>
      <c r="C3460" s="13" t="s">
        <v>11</v>
      </c>
      <c r="D3460" s="13" t="s">
        <v>12</v>
      </c>
      <c r="E3460" s="13" t="s">
        <v>13</v>
      </c>
      <c r="F3460" s="15" t="s">
        <v>14</v>
      </c>
      <c r="G3460" s="14" t="s">
        <v>7</v>
      </c>
      <c r="H3460" s="124"/>
      <c r="I3460" s="134"/>
      <c r="J3460" s="16"/>
    </row>
    <row r="3461" spans="2:11" x14ac:dyDescent="0.25">
      <c r="B3461" s="24" t="s">
        <v>912</v>
      </c>
      <c r="C3461" s="23" t="s">
        <v>789</v>
      </c>
      <c r="D3461" s="23">
        <v>5134929785</v>
      </c>
      <c r="E3461" s="25" t="s">
        <v>1121</v>
      </c>
      <c r="F3461" s="26">
        <v>44746</v>
      </c>
      <c r="G3461" s="101">
        <v>2419</v>
      </c>
      <c r="H3461" s="146">
        <f>IF(F3461="","",IF(F3461&gt;$L$3,"",VLOOKUP(F3461,'Índice de Preço  INCC-DI FGV'!$A$3:$D$158,4)))</f>
        <v>1043.76</v>
      </c>
      <c r="I3461" s="147">
        <f t="shared" ref="I3461:I3464" si="1011">IF(F3461="","",IF(F3461&gt;$L$3,"",($L$2/H3461)-1))</f>
        <v>2.3146125546102736E-2</v>
      </c>
      <c r="J3461" s="148">
        <f t="shared" ref="J3461:J3464" si="1012">IF(G3461="","",IF(F3461&gt;$L$3,G3461,G3461*(1+I3461)))</f>
        <v>2474.9904776960225</v>
      </c>
    </row>
    <row r="3462" spans="2:11" x14ac:dyDescent="0.25">
      <c r="B3462" s="24" t="s">
        <v>1025</v>
      </c>
      <c r="C3462" s="23" t="s">
        <v>48</v>
      </c>
      <c r="D3462" s="23" t="s">
        <v>692</v>
      </c>
      <c r="E3462" s="25" t="s">
        <v>693</v>
      </c>
      <c r="F3462" s="26">
        <v>44798</v>
      </c>
      <c r="G3462" s="101">
        <v>4547.93</v>
      </c>
      <c r="H3462" s="146">
        <f>IF(F3462="","",IF(F3462&gt;$L$3,"",VLOOKUP(F3462,'Índice de Preço  INCC-DI FGV'!$A$3:$D$158,4)))</f>
        <v>1044.6790000000001</v>
      </c>
      <c r="I3462" s="147">
        <f t="shared" si="1011"/>
        <v>2.2246067930914659E-2</v>
      </c>
      <c r="J3462" s="148">
        <f t="shared" si="1012"/>
        <v>4649.1035597250448</v>
      </c>
    </row>
    <row r="3463" spans="2:11" x14ac:dyDescent="0.25">
      <c r="B3463" s="24"/>
      <c r="C3463" s="23"/>
      <c r="D3463" s="23"/>
      <c r="E3463" s="32"/>
      <c r="F3463" s="26"/>
      <c r="G3463" s="101"/>
      <c r="H3463" s="146" t="str">
        <f>IF(F3463="","",IF(F3463&gt;$L$3,"",VLOOKUP(F3463,'Índice de Preço  INCC-DI FGV'!$A$3:$D$158,4)))</f>
        <v/>
      </c>
      <c r="I3463" s="147" t="str">
        <f t="shared" si="1011"/>
        <v/>
      </c>
      <c r="J3463" s="148" t="str">
        <f t="shared" si="1012"/>
        <v/>
      </c>
    </row>
    <row r="3464" spans="2:11" x14ac:dyDescent="0.25">
      <c r="B3464" s="24"/>
      <c r="C3464" s="23"/>
      <c r="D3464" s="23"/>
      <c r="E3464" s="32"/>
      <c r="F3464" s="26"/>
      <c r="G3464" s="101"/>
      <c r="H3464" s="146" t="str">
        <f>IF(F3464="","",IF(F3464&gt;$L$3,"",VLOOKUP(F3464,'Índice de Preço  INCC-DI FGV'!$A$3:$D$158,4)))</f>
        <v/>
      </c>
      <c r="I3464" s="147" t="str">
        <f t="shared" si="1011"/>
        <v/>
      </c>
      <c r="J3464" s="148" t="str">
        <f t="shared" si="1012"/>
        <v/>
      </c>
    </row>
    <row r="3465" spans="2:11" x14ac:dyDescent="0.25">
      <c r="B3465" s="17" t="s">
        <v>22</v>
      </c>
      <c r="C3465" s="18"/>
      <c r="D3465" s="19"/>
      <c r="E3465" s="19"/>
      <c r="F3465" s="20"/>
      <c r="G3465" s="20"/>
      <c r="H3465" s="125" t="str">
        <f>IF(F3465="","",VLOOKUP(F3465,'Índice de Preço  INCC-DI FGV'!$A$3:$D$158,4))</f>
        <v/>
      </c>
      <c r="I3465" s="135" t="str">
        <f>IF(F3465="","",($L$2/H3465)-1)</f>
        <v/>
      </c>
      <c r="J3465" s="21"/>
    </row>
    <row r="3466" spans="2:11" x14ac:dyDescent="0.25">
      <c r="B3466" s="7">
        <f>B3459+1</f>
        <v>495</v>
      </c>
      <c r="C3466" s="8" t="s">
        <v>919</v>
      </c>
      <c r="D3466" s="8"/>
      <c r="E3466" s="30" t="s">
        <v>130</v>
      </c>
      <c r="F3466" s="10"/>
      <c r="G3466" s="10">
        <f>IF(G3468="","Verificar",TRUNC(MEDIAN(G3468:G3471),2))</f>
        <v>4346.43</v>
      </c>
      <c r="H3466" s="123" t="str">
        <f>IF(F3466="","",VLOOKUP(F3466,'Índice de Preço  INCC-DI FGV'!$A$3:$D$158,4))</f>
        <v/>
      </c>
      <c r="I3466" s="133" t="str">
        <f>IF(F3466="","",($L$2/H3466)-1)</f>
        <v/>
      </c>
      <c r="J3466" s="11">
        <f>IF(J3468="","Verificar",TRUNC(MEDIAN(J3468:J3471),2))</f>
        <v>4444.91</v>
      </c>
      <c r="K3466" s="2">
        <f>COUNTA(C3468:C3472)</f>
        <v>2</v>
      </c>
    </row>
    <row r="3467" spans="2:11" x14ac:dyDescent="0.25">
      <c r="B3467" s="12" t="s">
        <v>10</v>
      </c>
      <c r="C3467" s="13" t="s">
        <v>11</v>
      </c>
      <c r="D3467" s="13" t="s">
        <v>12</v>
      </c>
      <c r="E3467" s="13" t="s">
        <v>13</v>
      </c>
      <c r="F3467" s="15" t="s">
        <v>14</v>
      </c>
      <c r="G3467" s="14" t="s">
        <v>7</v>
      </c>
      <c r="H3467" s="124"/>
      <c r="I3467" s="134"/>
      <c r="J3467" s="16"/>
    </row>
    <row r="3468" spans="2:11" x14ac:dyDescent="0.25">
      <c r="B3468" s="24" t="s">
        <v>912</v>
      </c>
      <c r="C3468" s="23" t="s">
        <v>789</v>
      </c>
      <c r="D3468" s="23">
        <v>5134929785</v>
      </c>
      <c r="E3468" s="25" t="s">
        <v>1121</v>
      </c>
      <c r="F3468" s="26">
        <v>44746</v>
      </c>
      <c r="G3468" s="101">
        <v>3973</v>
      </c>
      <c r="H3468" s="146">
        <f>IF(F3468="","",IF(F3468&gt;$L$3,"",VLOOKUP(F3468,'Índice de Preço  INCC-DI FGV'!$A$3:$D$158,4)))</f>
        <v>1043.76</v>
      </c>
      <c r="I3468" s="147">
        <f t="shared" ref="I3468:I3471" si="1013">IF(F3468="","",IF(F3468&gt;$L$3,"",($L$2/H3468)-1))</f>
        <v>2.3146125546102736E-2</v>
      </c>
      <c r="J3468" s="148">
        <f t="shared" ref="J3468:J3471" si="1014">IF(G3468="","",IF(F3468&gt;$L$3,G3468,G3468*(1+I3468)))</f>
        <v>4064.9595567946662</v>
      </c>
    </row>
    <row r="3469" spans="2:11" x14ac:dyDescent="0.25">
      <c r="B3469" s="24" t="s">
        <v>1025</v>
      </c>
      <c r="C3469" s="23" t="s">
        <v>48</v>
      </c>
      <c r="D3469" s="23" t="s">
        <v>692</v>
      </c>
      <c r="E3469" s="25" t="s">
        <v>693</v>
      </c>
      <c r="F3469" s="26">
        <v>44798</v>
      </c>
      <c r="G3469" s="101">
        <v>4719.87</v>
      </c>
      <c r="H3469" s="146">
        <f>IF(F3469="","",IF(F3469&gt;$L$3,"",VLOOKUP(F3469,'Índice de Preço  INCC-DI FGV'!$A$3:$D$158,4)))</f>
        <v>1044.6790000000001</v>
      </c>
      <c r="I3469" s="147">
        <f t="shared" si="1013"/>
        <v>2.2246067930914659E-2</v>
      </c>
      <c r="J3469" s="148">
        <f t="shared" si="1014"/>
        <v>4824.8685486450859</v>
      </c>
    </row>
    <row r="3470" spans="2:11" x14ac:dyDescent="0.25">
      <c r="B3470" s="24"/>
      <c r="C3470" s="23"/>
      <c r="D3470" s="23"/>
      <c r="E3470" s="32"/>
      <c r="F3470" s="26"/>
      <c r="G3470" s="101"/>
      <c r="H3470" s="146" t="str">
        <f>IF(F3470="","",IF(F3470&gt;$L$3,"",VLOOKUP(F3470,'Índice de Preço  INCC-DI FGV'!$A$3:$D$158,4)))</f>
        <v/>
      </c>
      <c r="I3470" s="147" t="str">
        <f t="shared" si="1013"/>
        <v/>
      </c>
      <c r="J3470" s="148" t="str">
        <f t="shared" si="1014"/>
        <v/>
      </c>
    </row>
    <row r="3471" spans="2:11" x14ac:dyDescent="0.25">
      <c r="B3471" s="24"/>
      <c r="C3471" s="23"/>
      <c r="D3471" s="23"/>
      <c r="E3471" s="32"/>
      <c r="F3471" s="26"/>
      <c r="G3471" s="101"/>
      <c r="H3471" s="146" t="str">
        <f>IF(F3471="","",IF(F3471&gt;$L$3,"",VLOOKUP(F3471,'Índice de Preço  INCC-DI FGV'!$A$3:$D$158,4)))</f>
        <v/>
      </c>
      <c r="I3471" s="147" t="str">
        <f t="shared" si="1013"/>
        <v/>
      </c>
      <c r="J3471" s="148" t="str">
        <f t="shared" si="1014"/>
        <v/>
      </c>
    </row>
    <row r="3472" spans="2:11" x14ac:dyDescent="0.25">
      <c r="B3472" s="17" t="s">
        <v>22</v>
      </c>
      <c r="C3472" s="18"/>
      <c r="D3472" s="19"/>
      <c r="E3472" s="19"/>
      <c r="F3472" s="20"/>
      <c r="G3472" s="20"/>
      <c r="H3472" s="125" t="str">
        <f>IF(F3472="","",VLOOKUP(F3472,'Índice de Preço  INCC-DI FGV'!$A$3:$D$158,4))</f>
        <v/>
      </c>
      <c r="I3472" s="135" t="str">
        <f>IF(F3472="","",($L$2/H3472)-1)</f>
        <v/>
      </c>
      <c r="J3472" s="21"/>
    </row>
    <row r="3473" spans="2:11" x14ac:dyDescent="0.25">
      <c r="B3473" s="7">
        <f>B3466+1</f>
        <v>496</v>
      </c>
      <c r="C3473" s="8" t="s">
        <v>920</v>
      </c>
      <c r="D3473" s="8"/>
      <c r="E3473" s="30" t="s">
        <v>130</v>
      </c>
      <c r="F3473" s="10"/>
      <c r="G3473" s="10">
        <f>IF(G3475="","Verificar",TRUNC(MEDIAN(G3475:G3478),2))</f>
        <v>2419</v>
      </c>
      <c r="H3473" s="123" t="str">
        <f>IF(F3473="","",VLOOKUP(F3473,'Índice de Preço  INCC-DI FGV'!$A$3:$D$158,4))</f>
        <v/>
      </c>
      <c r="I3473" s="133" t="str">
        <f>IF(F3473="","",($L$2/H3473)-1)</f>
        <v/>
      </c>
      <c r="J3473" s="11">
        <f>IF(J3475="","Verificar",TRUNC(MEDIAN(J3475:J3478),2))</f>
        <v>2474.9899999999998</v>
      </c>
      <c r="K3473" s="2">
        <f>COUNTA(C3475:C3479)</f>
        <v>1</v>
      </c>
    </row>
    <row r="3474" spans="2:11" x14ac:dyDescent="0.25">
      <c r="B3474" s="12" t="s">
        <v>10</v>
      </c>
      <c r="C3474" s="13" t="s">
        <v>11</v>
      </c>
      <c r="D3474" s="13" t="s">
        <v>12</v>
      </c>
      <c r="E3474" s="13" t="s">
        <v>13</v>
      </c>
      <c r="F3474" s="15" t="s">
        <v>14</v>
      </c>
      <c r="G3474" s="14" t="s">
        <v>7</v>
      </c>
      <c r="H3474" s="124"/>
      <c r="I3474" s="134"/>
      <c r="J3474" s="16"/>
    </row>
    <row r="3475" spans="2:11" x14ac:dyDescent="0.25">
      <c r="B3475" s="24" t="s">
        <v>912</v>
      </c>
      <c r="C3475" s="23" t="s">
        <v>789</v>
      </c>
      <c r="D3475" s="23">
        <v>5134929785</v>
      </c>
      <c r="E3475" s="25" t="s">
        <v>1121</v>
      </c>
      <c r="F3475" s="26">
        <v>44746</v>
      </c>
      <c r="G3475" s="101">
        <v>2419</v>
      </c>
      <c r="H3475" s="146">
        <f>IF(F3475="","",IF(F3475&gt;$L$3,"",VLOOKUP(F3475,'Índice de Preço  INCC-DI FGV'!$A$3:$D$158,4)))</f>
        <v>1043.76</v>
      </c>
      <c r="I3475" s="147">
        <f t="shared" ref="I3475:I3478" si="1015">IF(F3475="","",IF(F3475&gt;$L$3,"",($L$2/H3475)-1))</f>
        <v>2.3146125546102736E-2</v>
      </c>
      <c r="J3475" s="148">
        <f t="shared" ref="J3475:J3478" si="1016">IF(G3475="","",IF(F3475&gt;$L$3,G3475,G3475*(1+I3475)))</f>
        <v>2474.9904776960225</v>
      </c>
    </row>
    <row r="3476" spans="2:11" x14ac:dyDescent="0.25">
      <c r="B3476" s="24"/>
      <c r="C3476" s="23"/>
      <c r="D3476" s="23"/>
      <c r="E3476" s="32"/>
      <c r="F3476" s="26"/>
      <c r="G3476" s="101"/>
      <c r="H3476" s="146" t="str">
        <f>IF(F3476="","",IF(F3476&gt;$L$3,"",VLOOKUP(F3476,'Índice de Preço  INCC-DI FGV'!$A$3:$D$158,4)))</f>
        <v/>
      </c>
      <c r="I3476" s="147" t="str">
        <f t="shared" si="1015"/>
        <v/>
      </c>
      <c r="J3476" s="148" t="str">
        <f t="shared" si="1016"/>
        <v/>
      </c>
    </row>
    <row r="3477" spans="2:11" x14ac:dyDescent="0.25">
      <c r="B3477" s="24"/>
      <c r="C3477" s="23"/>
      <c r="D3477" s="23"/>
      <c r="E3477" s="32"/>
      <c r="F3477" s="26"/>
      <c r="G3477" s="101"/>
      <c r="H3477" s="146" t="str">
        <f>IF(F3477="","",IF(F3477&gt;$L$3,"",VLOOKUP(F3477,'Índice de Preço  INCC-DI FGV'!$A$3:$D$158,4)))</f>
        <v/>
      </c>
      <c r="I3477" s="147" t="str">
        <f t="shared" si="1015"/>
        <v/>
      </c>
      <c r="J3477" s="148" t="str">
        <f t="shared" si="1016"/>
        <v/>
      </c>
    </row>
    <row r="3478" spans="2:11" x14ac:dyDescent="0.25">
      <c r="B3478" s="24"/>
      <c r="C3478" s="23"/>
      <c r="D3478" s="23"/>
      <c r="E3478" s="32"/>
      <c r="F3478" s="26"/>
      <c r="G3478" s="101"/>
      <c r="H3478" s="146" t="str">
        <f>IF(F3478="","",IF(F3478&gt;$L$3,"",VLOOKUP(F3478,'Índice de Preço  INCC-DI FGV'!$A$3:$D$158,4)))</f>
        <v/>
      </c>
      <c r="I3478" s="147" t="str">
        <f t="shared" si="1015"/>
        <v/>
      </c>
      <c r="J3478" s="148" t="str">
        <f t="shared" si="1016"/>
        <v/>
      </c>
    </row>
    <row r="3479" spans="2:11" x14ac:dyDescent="0.25">
      <c r="B3479" s="17" t="s">
        <v>22</v>
      </c>
      <c r="C3479" s="18"/>
      <c r="D3479" s="19"/>
      <c r="E3479" s="19"/>
      <c r="F3479" s="20"/>
      <c r="G3479" s="20"/>
      <c r="H3479" s="125" t="str">
        <f>IF(F3479="","",VLOOKUP(F3479,'Índice de Preço  INCC-DI FGV'!$A$3:$D$158,4))</f>
        <v/>
      </c>
      <c r="I3479" s="135" t="str">
        <f>IF(F3479="","",($L$2/H3479)-1)</f>
        <v/>
      </c>
      <c r="J3479" s="21"/>
    </row>
    <row r="3480" spans="2:11" x14ac:dyDescent="0.25">
      <c r="B3480" s="7">
        <f>B3473+1</f>
        <v>497</v>
      </c>
      <c r="C3480" s="8" t="s">
        <v>921</v>
      </c>
      <c r="D3480" s="8"/>
      <c r="E3480" s="30" t="s">
        <v>130</v>
      </c>
      <c r="F3480" s="10"/>
      <c r="G3480" s="10">
        <f>IF(G3482="","Verificar",TRUNC(MEDIAN(G3482:G3485),2))</f>
        <v>100728.2</v>
      </c>
      <c r="H3480" s="123" t="str">
        <f>IF(F3480="","",VLOOKUP(F3480,'Índice de Preço  INCC-DI FGV'!$A$3:$D$158,4))</f>
        <v/>
      </c>
      <c r="I3480" s="133" t="str">
        <f>IF(F3480="","",($L$2/H3480)-1)</f>
        <v/>
      </c>
      <c r="J3480" s="11">
        <f>IF(J3482="","Verificar",TRUNC(MEDIAN(J3482:J3485),2))</f>
        <v>102328.87</v>
      </c>
      <c r="K3480" s="2">
        <f>COUNTA(C3482:C3486)</f>
        <v>2</v>
      </c>
    </row>
    <row r="3481" spans="2:11" x14ac:dyDescent="0.25">
      <c r="B3481" s="12" t="s">
        <v>10</v>
      </c>
      <c r="C3481" s="13" t="s">
        <v>11</v>
      </c>
      <c r="D3481" s="13" t="s">
        <v>12</v>
      </c>
      <c r="E3481" s="13" t="s">
        <v>13</v>
      </c>
      <c r="F3481" s="15" t="s">
        <v>14</v>
      </c>
      <c r="G3481" s="14" t="s">
        <v>7</v>
      </c>
      <c r="H3481" s="124"/>
      <c r="I3481" s="134"/>
      <c r="J3481" s="16"/>
    </row>
    <row r="3482" spans="2:11" x14ac:dyDescent="0.25">
      <c r="B3482" s="24" t="s">
        <v>922</v>
      </c>
      <c r="C3482" s="23" t="s">
        <v>803</v>
      </c>
      <c r="D3482" s="23" t="s">
        <v>804</v>
      </c>
      <c r="E3482" s="32" t="s">
        <v>805</v>
      </c>
      <c r="F3482" s="26">
        <v>44883</v>
      </c>
      <c r="G3482" s="101">
        <v>90369.600000000006</v>
      </c>
      <c r="H3482" s="146">
        <f>IF(F3482="","",IF(F3482&gt;$L$3,"",VLOOKUP(F3482,'Índice de Preço  INCC-DI FGV'!$A$3:$D$158,4)))</f>
        <v>1050.701</v>
      </c>
      <c r="I3482" s="147">
        <f t="shared" ref="I3482:I3485" si="1017">IF(F3482="","",IF(F3482&gt;$L$3,"",($L$2/H3482)-1))</f>
        <v>1.6387154861373654E-2</v>
      </c>
      <c r="J3482" s="148">
        <f t="shared" ref="J3482:J3485" si="1018">IF(G3482="","",IF(F3482&gt;$L$3,G3482,G3482*(1+I3482)))</f>
        <v>91850.500629960399</v>
      </c>
    </row>
    <row r="3483" spans="2:11" x14ac:dyDescent="0.25">
      <c r="B3483" s="24" t="s">
        <v>1126</v>
      </c>
      <c r="C3483" s="23" t="s">
        <v>1127</v>
      </c>
      <c r="D3483" s="23" t="s">
        <v>1128</v>
      </c>
      <c r="E3483" s="32" t="s">
        <v>72</v>
      </c>
      <c r="F3483" s="26">
        <v>44903</v>
      </c>
      <c r="G3483" s="101">
        <v>111086.8</v>
      </c>
      <c r="H3483" s="146">
        <f>IF(F3483="","",IF(F3483&gt;$L$3,"",VLOOKUP(F3483,'Índice de Preço  INCC-DI FGV'!$A$3:$D$158,4)))</f>
        <v>1051.6320000000001</v>
      </c>
      <c r="I3483" s="147">
        <f t="shared" si="1017"/>
        <v>1.5487356794011697E-2</v>
      </c>
      <c r="J3483" s="148">
        <f t="shared" si="1018"/>
        <v>112807.24090670502</v>
      </c>
    </row>
    <row r="3484" spans="2:11" x14ac:dyDescent="0.25">
      <c r="B3484" s="24"/>
      <c r="C3484" s="23"/>
      <c r="D3484" s="23"/>
      <c r="E3484" s="32"/>
      <c r="F3484" s="26"/>
      <c r="G3484" s="101"/>
      <c r="H3484" s="146" t="str">
        <f>IF(F3484="","",IF(F3484&gt;$L$3,"",VLOOKUP(F3484,'Índice de Preço  INCC-DI FGV'!$A$3:$D$158,4)))</f>
        <v/>
      </c>
      <c r="I3484" s="147" t="str">
        <f t="shared" si="1017"/>
        <v/>
      </c>
      <c r="J3484" s="148" t="str">
        <f t="shared" si="1018"/>
        <v/>
      </c>
    </row>
    <row r="3485" spans="2:11" x14ac:dyDescent="0.25">
      <c r="B3485" s="24"/>
      <c r="C3485" s="23"/>
      <c r="D3485" s="23"/>
      <c r="E3485" s="32"/>
      <c r="F3485" s="26"/>
      <c r="G3485" s="101"/>
      <c r="H3485" s="146" t="str">
        <f>IF(F3485="","",IF(F3485&gt;$L$3,"",VLOOKUP(F3485,'Índice de Preço  INCC-DI FGV'!$A$3:$D$158,4)))</f>
        <v/>
      </c>
      <c r="I3485" s="147" t="str">
        <f t="shared" si="1017"/>
        <v/>
      </c>
      <c r="J3485" s="148" t="str">
        <f t="shared" si="1018"/>
        <v/>
      </c>
    </row>
    <row r="3486" spans="2:11" x14ac:dyDescent="0.25">
      <c r="B3486" s="17" t="s">
        <v>22</v>
      </c>
      <c r="C3486" s="18"/>
      <c r="D3486" s="19"/>
      <c r="E3486" s="19"/>
      <c r="F3486" s="20"/>
      <c r="G3486" s="20"/>
      <c r="H3486" s="125" t="str">
        <f>IF(F3486="","",VLOOKUP(F3486,'Índice de Preço  INCC-DI FGV'!$A$3:$D$158,4))</f>
        <v/>
      </c>
      <c r="I3486" s="135" t="str">
        <f t="shared" ref="I3486" si="1019">IF(F3486="","",($L$2/H3486)-1)</f>
        <v/>
      </c>
      <c r="J3486" s="21"/>
    </row>
    <row r="3487" spans="2:11" x14ac:dyDescent="0.25">
      <c r="B3487" s="7">
        <f>B3480+1</f>
        <v>498</v>
      </c>
      <c r="C3487" s="8" t="s">
        <v>923</v>
      </c>
      <c r="D3487" s="8"/>
      <c r="E3487" s="30" t="s">
        <v>130</v>
      </c>
      <c r="F3487" s="10"/>
      <c r="G3487" s="10">
        <f>IF(G3489="","Verificar",TRUNC(MEDIAN(G3489:G3492),2))</f>
        <v>11.99</v>
      </c>
      <c r="H3487" s="123" t="str">
        <f>IF(F3487="","",VLOOKUP(F3487,'Índice de Preço  INCC-DI FGV'!$A$3:$D$158,4))</f>
        <v/>
      </c>
      <c r="I3487" s="133" t="str">
        <f>IF(F3487="","",($L$2/H3487)-1)</f>
        <v/>
      </c>
      <c r="J3487" s="11">
        <f>IF(J3489="","Verificar",TRUNC(MEDIAN(J3489:J3492),2))</f>
        <v>15.89</v>
      </c>
      <c r="K3487" s="2">
        <f>COUNTA(C3489:C3493)</f>
        <v>1</v>
      </c>
    </row>
    <row r="3488" spans="2:11" x14ac:dyDescent="0.25">
      <c r="B3488" s="12" t="s">
        <v>10</v>
      </c>
      <c r="C3488" s="13" t="s">
        <v>11</v>
      </c>
      <c r="D3488" s="13" t="s">
        <v>12</v>
      </c>
      <c r="E3488" s="13" t="s">
        <v>13</v>
      </c>
      <c r="F3488" s="15" t="s">
        <v>14</v>
      </c>
      <c r="G3488" s="14" t="s">
        <v>7</v>
      </c>
      <c r="H3488" s="124"/>
      <c r="I3488" s="134"/>
      <c r="J3488" s="16"/>
    </row>
    <row r="3489" spans="2:12" x14ac:dyDescent="0.25">
      <c r="B3489" s="22" t="s">
        <v>298</v>
      </c>
      <c r="C3489" s="23" t="s">
        <v>299</v>
      </c>
      <c r="D3489" s="23"/>
      <c r="E3489" s="32"/>
      <c r="F3489" s="26">
        <v>44044</v>
      </c>
      <c r="G3489" s="103">
        <v>11.99</v>
      </c>
      <c r="H3489" s="146">
        <f>IF(F3489="","",IF(F3489&gt;$L$3,"",VLOOKUP(F3489,'Índice de Preço  INCC-DI FGV'!$A$3:$D$158,4)))</f>
        <v>805.35599999999999</v>
      </c>
      <c r="I3489" s="147">
        <f t="shared" ref="I3489:I3492" si="1020">IF(F3489="","",IF(F3489&gt;$L$3,"",($L$2/H3489)-1))</f>
        <v>0.32602103914293812</v>
      </c>
      <c r="J3489" s="148">
        <f t="shared" ref="J3489:J3492" si="1021">IF(G3489="","",IF(F3489&gt;$L$3,G3489,G3489*(1+I3489)))</f>
        <v>15.898992259323828</v>
      </c>
    </row>
    <row r="3490" spans="2:12" x14ac:dyDescent="0.25">
      <c r="B3490" s="22"/>
      <c r="C3490" s="23"/>
      <c r="D3490" s="23"/>
      <c r="E3490" s="32"/>
      <c r="F3490" s="33"/>
      <c r="G3490" s="102"/>
      <c r="H3490" s="146" t="str">
        <f>IF(F3490="","",IF(F3490&gt;$L$3,"",VLOOKUP(F3490,'Índice de Preço  INCC-DI FGV'!$A$3:$D$158,4)))</f>
        <v/>
      </c>
      <c r="I3490" s="147" t="str">
        <f t="shared" si="1020"/>
        <v/>
      </c>
      <c r="J3490" s="148" t="str">
        <f t="shared" si="1021"/>
        <v/>
      </c>
    </row>
    <row r="3491" spans="2:12" x14ac:dyDescent="0.25">
      <c r="B3491" s="22"/>
      <c r="C3491" s="23"/>
      <c r="D3491" s="23"/>
      <c r="E3491" s="32"/>
      <c r="F3491" s="33"/>
      <c r="G3491" s="102"/>
      <c r="H3491" s="146" t="str">
        <f>IF(F3491="","",IF(F3491&gt;$L$3,"",VLOOKUP(F3491,'Índice de Preço  INCC-DI FGV'!$A$3:$D$158,4)))</f>
        <v/>
      </c>
      <c r="I3491" s="147" t="str">
        <f t="shared" si="1020"/>
        <v/>
      </c>
      <c r="J3491" s="148" t="str">
        <f t="shared" si="1021"/>
        <v/>
      </c>
    </row>
    <row r="3492" spans="2:12" x14ac:dyDescent="0.25">
      <c r="B3492" s="22"/>
      <c r="C3492" s="23"/>
      <c r="D3492" s="23"/>
      <c r="E3492" s="32"/>
      <c r="F3492" s="33"/>
      <c r="G3492" s="102"/>
      <c r="H3492" s="146" t="str">
        <f>IF(F3492="","",IF(F3492&gt;$L$3,"",VLOOKUP(F3492,'Índice de Preço  INCC-DI FGV'!$A$3:$D$158,4)))</f>
        <v/>
      </c>
      <c r="I3492" s="147" t="str">
        <f t="shared" si="1020"/>
        <v/>
      </c>
      <c r="J3492" s="148" t="str">
        <f t="shared" si="1021"/>
        <v/>
      </c>
    </row>
    <row r="3493" spans="2:12" x14ac:dyDescent="0.25">
      <c r="B3493" s="17" t="s">
        <v>22</v>
      </c>
      <c r="C3493" s="18"/>
      <c r="D3493" s="19"/>
      <c r="E3493" s="19"/>
      <c r="F3493" s="20"/>
      <c r="G3493" s="20"/>
      <c r="H3493" s="125" t="str">
        <f>IF(F3493="","",VLOOKUP(F3493,'Índice de Preço  INCC-DI FGV'!$A$3:$D$158,4))</f>
        <v/>
      </c>
      <c r="I3493" s="135" t="str">
        <f>IF(F3493="","",($L$2/H3493)-1)</f>
        <v/>
      </c>
      <c r="J3493" s="21"/>
    </row>
    <row r="3494" spans="2:12" ht="22.5" x14ac:dyDescent="0.25">
      <c r="B3494" s="7">
        <f>B3487+1</f>
        <v>499</v>
      </c>
      <c r="C3494" s="8" t="s">
        <v>987</v>
      </c>
      <c r="D3494" s="8" t="s">
        <v>13821</v>
      </c>
      <c r="E3494" s="30" t="s">
        <v>130</v>
      </c>
      <c r="F3494" s="10"/>
      <c r="G3494" s="10">
        <f>IF(G3496="","Verificar",TRUNC(MEDIAN(G3496:G3499),2))</f>
        <v>268807.63</v>
      </c>
      <c r="H3494" s="123" t="str">
        <f>IF(F3494="","",VLOOKUP(F3494,'Índice de Preço  INCC-DI FGV'!$A$3:$D$158,4))</f>
        <v/>
      </c>
      <c r="I3494" s="133" t="str">
        <f>IF(F3494="","",($L$2/H3494)-1)</f>
        <v/>
      </c>
      <c r="J3494" s="11">
        <f>IF(J3496="","Verificar",TRUNC(MEDIAN(J3496:J3499),2))</f>
        <v>275029.48</v>
      </c>
      <c r="K3494" s="2">
        <f>COUNTA(C3496:C3499)</f>
        <v>4</v>
      </c>
    </row>
    <row r="3495" spans="2:12" x14ac:dyDescent="0.25">
      <c r="B3495" s="12" t="s">
        <v>10</v>
      </c>
      <c r="C3495" s="13" t="s">
        <v>11</v>
      </c>
      <c r="D3495" s="13" t="s">
        <v>12</v>
      </c>
      <c r="E3495" s="13" t="s">
        <v>13</v>
      </c>
      <c r="F3495" s="15" t="s">
        <v>14</v>
      </c>
      <c r="G3495" s="14" t="s">
        <v>7</v>
      </c>
      <c r="H3495" s="124"/>
      <c r="I3495" s="134"/>
      <c r="J3495" s="16"/>
    </row>
    <row r="3496" spans="2:12" x14ac:dyDescent="0.25">
      <c r="B3496" s="24" t="s">
        <v>1033</v>
      </c>
      <c r="C3496" s="23" t="s">
        <v>632</v>
      </c>
      <c r="D3496" s="23" t="s">
        <v>1107</v>
      </c>
      <c r="E3496" s="32" t="s">
        <v>1106</v>
      </c>
      <c r="F3496" s="33">
        <v>44767</v>
      </c>
      <c r="G3496" s="101">
        <f>(196294.24*1.0325)</f>
        <v>202673.80279999998</v>
      </c>
      <c r="H3496" s="146">
        <f>IF(F3496="","",IF(F3496&gt;$L$3,"",VLOOKUP(F3496,'Índice de Preço  INCC-DI FGV'!$A$3:$D$158,4)))</f>
        <v>1043.76</v>
      </c>
      <c r="I3496" s="147">
        <f t="shared" ref="I3496:I3499" si="1022">IF(F3496="","",IF(F3496&gt;$L$3,"",($L$2/H3496)-1))</f>
        <v>2.3146125546102736E-2</v>
      </c>
      <c r="J3496" s="148">
        <f t="shared" ref="J3496:J3499" si="1023">IF(G3496="","",IF(F3496&gt;$L$3,G3496,G3496*(1+I3496)))</f>
        <v>207364.91608451484</v>
      </c>
    </row>
    <row r="3497" spans="2:12" ht="22.5" x14ac:dyDescent="0.25">
      <c r="B3497" s="22" t="s">
        <v>1061</v>
      </c>
      <c r="C3497" s="23" t="s">
        <v>1062</v>
      </c>
      <c r="D3497" s="23" t="s">
        <v>634</v>
      </c>
      <c r="E3497" s="25" t="s">
        <v>1086</v>
      </c>
      <c r="F3497" s="33">
        <v>44764</v>
      </c>
      <c r="G3497" s="101">
        <f>((TRUNC((443.39*443),2))*1.0325)*1.17</f>
        <v>237282.40870424997</v>
      </c>
      <c r="H3497" s="146">
        <f>IF(F3497="","",IF(F3497&gt;$L$3,"",VLOOKUP(F3497,'Índice de Preço  INCC-DI FGV'!$A$3:$D$158,4)))</f>
        <v>1043.76</v>
      </c>
      <c r="I3497" s="147">
        <f t="shared" si="1022"/>
        <v>2.3146125546102736E-2</v>
      </c>
      <c r="J3497" s="148">
        <f t="shared" si="1023"/>
        <v>242774.57712600019</v>
      </c>
    </row>
    <row r="3498" spans="2:12" x14ac:dyDescent="0.25">
      <c r="B3498" s="24" t="s">
        <v>1013</v>
      </c>
      <c r="C3498" s="23" t="s">
        <v>630</v>
      </c>
      <c r="D3498" s="23" t="s">
        <v>631</v>
      </c>
      <c r="E3498" s="32" t="s">
        <v>1015</v>
      </c>
      <c r="F3498" s="26">
        <v>44764</v>
      </c>
      <c r="G3498" s="101">
        <f>(259713.64*1.0325)*1.12</f>
        <v>300332.85329600004</v>
      </c>
      <c r="H3498" s="146">
        <f>IF(F3498="","",IF(F3498&gt;$L$3,"",VLOOKUP(F3498,'Índice de Preço  INCC-DI FGV'!$A$3:$D$158,4)))</f>
        <v>1043.76</v>
      </c>
      <c r="I3498" s="147">
        <f t="shared" si="1022"/>
        <v>2.3146125546102736E-2</v>
      </c>
      <c r="J3498" s="148">
        <f t="shared" si="1023"/>
        <v>307284.39522400853</v>
      </c>
      <c r="L3498" s="4"/>
    </row>
    <row r="3499" spans="2:12" x14ac:dyDescent="0.25">
      <c r="B3499" s="22" t="s">
        <v>1004</v>
      </c>
      <c r="C3499" s="23" t="s">
        <v>525</v>
      </c>
      <c r="D3499" s="23" t="s">
        <v>1006</v>
      </c>
      <c r="E3499" s="32" t="s">
        <v>1005</v>
      </c>
      <c r="F3499" s="33">
        <v>44770</v>
      </c>
      <c r="G3499" s="101">
        <f>(275691.59*1.0325)*1.18</f>
        <v>335888.84867649997</v>
      </c>
      <c r="H3499" s="146">
        <f>IF(F3499="","",IF(F3499&gt;$L$3,"",VLOOKUP(F3499,'Índice de Preço  INCC-DI FGV'!$A$3:$D$158,4)))</f>
        <v>1043.76</v>
      </c>
      <c r="I3499" s="147">
        <f t="shared" si="1022"/>
        <v>2.3146125546102736E-2</v>
      </c>
      <c r="J3499" s="148">
        <f t="shared" si="1023"/>
        <v>343663.37413750216</v>
      </c>
    </row>
    <row r="3500" spans="2:12" x14ac:dyDescent="0.25">
      <c r="B3500" s="17" t="s">
        <v>22</v>
      </c>
      <c r="C3500" s="18"/>
      <c r="D3500" s="19"/>
      <c r="E3500" s="19"/>
      <c r="F3500" s="20"/>
      <c r="G3500" s="20"/>
      <c r="H3500" s="125" t="str">
        <f>IF(F3500="","",VLOOKUP(F3500,'Índice de Preço  INCC-DI FGV'!$A$3:$D$158,4))</f>
        <v/>
      </c>
      <c r="I3500" s="135" t="str">
        <f t="shared" ref="I3500:I3501" si="1024">IF(F3500="","",($L$2/H3500)-1)</f>
        <v/>
      </c>
      <c r="J3500" s="21"/>
    </row>
    <row r="3501" spans="2:12" x14ac:dyDescent="0.25">
      <c r="B3501" s="7">
        <f>B3494+1</f>
        <v>500</v>
      </c>
      <c r="C3501" s="8" t="s">
        <v>924</v>
      </c>
      <c r="D3501" s="8"/>
      <c r="E3501" s="30" t="s">
        <v>130</v>
      </c>
      <c r="F3501" s="10"/>
      <c r="G3501" s="10">
        <f>IF(G3503="","Verificar",TRUNC(MEDIAN(G3503:G3506),2))</f>
        <v>436504.5</v>
      </c>
      <c r="H3501" s="123" t="str">
        <f>IF(F3501="","",VLOOKUP(F3501,'Índice de Preço  INCC-DI FGV'!$A$3:$D$158,4))</f>
        <v/>
      </c>
      <c r="I3501" s="133" t="str">
        <f t="shared" si="1024"/>
        <v/>
      </c>
      <c r="J3501" s="11">
        <f>IF(J3503="","Verificar",TRUNC(MEDIAN(J3503:J3506),2))</f>
        <v>440896.68</v>
      </c>
      <c r="K3501" s="2">
        <f>COUNTA(C3503:C3507)</f>
        <v>2</v>
      </c>
    </row>
    <row r="3502" spans="2:12" x14ac:dyDescent="0.25">
      <c r="B3502" s="12" t="s">
        <v>10</v>
      </c>
      <c r="C3502" s="13" t="s">
        <v>11</v>
      </c>
      <c r="D3502" s="13" t="s">
        <v>12</v>
      </c>
      <c r="E3502" s="13" t="s">
        <v>13</v>
      </c>
      <c r="F3502" s="15" t="s">
        <v>14</v>
      </c>
      <c r="G3502" s="14" t="s">
        <v>7</v>
      </c>
      <c r="H3502" s="124"/>
      <c r="I3502" s="134"/>
      <c r="J3502" s="16"/>
    </row>
    <row r="3503" spans="2:12" x14ac:dyDescent="0.25">
      <c r="B3503" s="24" t="s">
        <v>1010</v>
      </c>
      <c r="C3503" s="23" t="s">
        <v>925</v>
      </c>
      <c r="D3503" s="23" t="s">
        <v>1011</v>
      </c>
      <c r="E3503" s="25" t="s">
        <v>1012</v>
      </c>
      <c r="F3503" s="26">
        <v>45020</v>
      </c>
      <c r="G3503" s="101">
        <f>990000/2</f>
        <v>495000</v>
      </c>
      <c r="H3503" s="146">
        <f>IF(F3503="","",IF(F3503&gt;$L$3,"",VLOOKUP(F3503,'Índice de Preço  INCC-DI FGV'!$A$3:$D$158,4)))</f>
        <v>1061.635</v>
      </c>
      <c r="I3503" s="147">
        <f t="shared" ref="I3503:I3506" si="1025">IF(F3503="","",IF(F3503&gt;$L$3,"",($L$2/H3503)-1))</f>
        <v>5.9191718434303819E-3</v>
      </c>
      <c r="J3503" s="148">
        <f t="shared" ref="J3503:J3506" si="1026">IF(G3503="","",IF(F3503&gt;$L$3,G3503,G3503*(1+I3503)))</f>
        <v>497929.99006249802</v>
      </c>
    </row>
    <row r="3504" spans="2:12" x14ac:dyDescent="0.25">
      <c r="B3504" s="24"/>
      <c r="C3504" s="23" t="s">
        <v>13812</v>
      </c>
      <c r="D3504" s="23"/>
      <c r="E3504" s="32"/>
      <c r="F3504" s="26">
        <v>44918</v>
      </c>
      <c r="G3504" s="101">
        <v>378009.01</v>
      </c>
      <c r="H3504" s="146">
        <f>IF(F3504="","",IF(F3504&gt;$L$3,"",VLOOKUP(F3504,'Índice de Preço  INCC-DI FGV'!$A$3:$D$158,4)))</f>
        <v>1051.6320000000001</v>
      </c>
      <c r="I3504" s="147">
        <f t="shared" si="1025"/>
        <v>1.5487356794011697E-2</v>
      </c>
      <c r="J3504" s="148">
        <f t="shared" si="1026"/>
        <v>383863.37040922116</v>
      </c>
    </row>
    <row r="3505" spans="2:11" x14ac:dyDescent="0.25">
      <c r="B3505" s="24"/>
      <c r="C3505" s="23"/>
      <c r="D3505" s="23"/>
      <c r="E3505" s="32"/>
      <c r="F3505" s="26"/>
      <c r="G3505" s="101"/>
      <c r="H3505" s="146" t="str">
        <f>IF(F3505="","",IF(F3505&gt;$L$3,"",VLOOKUP(F3505,'Índice de Preço  INCC-DI FGV'!$A$3:$D$158,4)))</f>
        <v/>
      </c>
      <c r="I3505" s="147" t="str">
        <f t="shared" si="1025"/>
        <v/>
      </c>
      <c r="J3505" s="148" t="str">
        <f t="shared" si="1026"/>
        <v/>
      </c>
    </row>
    <row r="3506" spans="2:11" x14ac:dyDescent="0.25">
      <c r="B3506" s="24"/>
      <c r="C3506" s="23"/>
      <c r="D3506" s="23"/>
      <c r="E3506" s="32"/>
      <c r="F3506" s="26"/>
      <c r="G3506" s="101"/>
      <c r="H3506" s="146" t="str">
        <f>IF(F3506="","",IF(F3506&gt;$L$3,"",VLOOKUP(F3506,'Índice de Preço  INCC-DI FGV'!$A$3:$D$158,4)))</f>
        <v/>
      </c>
      <c r="I3506" s="147" t="str">
        <f t="shared" si="1025"/>
        <v/>
      </c>
      <c r="J3506" s="148" t="str">
        <f t="shared" si="1026"/>
        <v/>
      </c>
    </row>
    <row r="3507" spans="2:11" x14ac:dyDescent="0.25">
      <c r="B3507" s="17" t="s">
        <v>22</v>
      </c>
      <c r="C3507" s="18"/>
      <c r="D3507" s="19"/>
      <c r="E3507" s="19"/>
      <c r="F3507" s="20"/>
      <c r="G3507" s="20"/>
      <c r="H3507" s="125" t="str">
        <f>IF(F3507="","",VLOOKUP(F3507,'Índice de Preço  INCC-DI FGV'!$A$3:$D$158,4))</f>
        <v/>
      </c>
      <c r="I3507" s="135" t="str">
        <f>IF(F3507="","",($L$2/H3507)-1)</f>
        <v/>
      </c>
      <c r="J3507" s="21"/>
    </row>
    <row r="3508" spans="2:11" ht="33.75" x14ac:dyDescent="0.25">
      <c r="B3508" s="7">
        <f>B3501+1</f>
        <v>501</v>
      </c>
      <c r="C3508" s="8" t="s">
        <v>926</v>
      </c>
      <c r="D3508" s="8"/>
      <c r="E3508" s="30" t="s">
        <v>130</v>
      </c>
      <c r="F3508" s="10"/>
      <c r="G3508" s="10">
        <f>IF(G3510="","Verificar",TRUNC(MEDIAN(G3510:G3513),2))</f>
        <v>42656.88</v>
      </c>
      <c r="H3508" s="123" t="str">
        <f>IF(F3508="","",VLOOKUP(F3508,'Índice de Preço  INCC-DI FGV'!$A$3:$D$158,4))</f>
        <v/>
      </c>
      <c r="I3508" s="133" t="str">
        <f>IF(F3508="","",($L$2/H3508)-1)</f>
        <v/>
      </c>
      <c r="J3508" s="11">
        <f>IF(J3510="","Verificar",TRUNC(MEDIAN(J3510:J3513),2))</f>
        <v>43567.02</v>
      </c>
      <c r="K3508" s="2">
        <f>COUNTA(C3510:C3514)</f>
        <v>2</v>
      </c>
    </row>
    <row r="3509" spans="2:11" x14ac:dyDescent="0.25">
      <c r="B3509" s="12" t="s">
        <v>10</v>
      </c>
      <c r="C3509" s="13" t="s">
        <v>11</v>
      </c>
      <c r="D3509" s="13" t="s">
        <v>12</v>
      </c>
      <c r="E3509" s="13" t="s">
        <v>13</v>
      </c>
      <c r="F3509" s="15" t="s">
        <v>14</v>
      </c>
      <c r="G3509" s="14" t="s">
        <v>7</v>
      </c>
      <c r="H3509" s="124"/>
      <c r="I3509" s="134"/>
      <c r="J3509" s="16"/>
    </row>
    <row r="3510" spans="2:11" x14ac:dyDescent="0.25">
      <c r="B3510" s="22" t="s">
        <v>13788</v>
      </c>
      <c r="C3510" s="23" t="s">
        <v>611</v>
      </c>
      <c r="D3510" s="23" t="s">
        <v>649</v>
      </c>
      <c r="E3510" s="32" t="s">
        <v>1089</v>
      </c>
      <c r="F3510" s="26">
        <v>44775</v>
      </c>
      <c r="G3510" s="101">
        <v>49460</v>
      </c>
      <c r="H3510" s="146">
        <f>IF(F3510="","",IF(F3510&gt;$L$3,"",VLOOKUP(F3510,'Índice de Preço  INCC-DI FGV'!$A$3:$D$158,4)))</f>
        <v>1044.6790000000001</v>
      </c>
      <c r="I3510" s="147">
        <f t="shared" ref="I3510:I3513" si="1027">IF(F3510="","",IF(F3510&gt;$L$3,"",($L$2/H3510)-1))</f>
        <v>2.2246067930914659E-2</v>
      </c>
      <c r="J3510" s="148">
        <f t="shared" ref="J3510:J3513" si="1028">IF(G3510="","",IF(F3510&gt;$L$3,G3510,G3510*(1+I3510)))</f>
        <v>50560.29051986304</v>
      </c>
    </row>
    <row r="3511" spans="2:11" x14ac:dyDescent="0.25">
      <c r="B3511" s="24" t="s">
        <v>1072</v>
      </c>
      <c r="C3511" s="23" t="s">
        <v>1063</v>
      </c>
      <c r="D3511" s="23">
        <v>4132864000</v>
      </c>
      <c r="E3511" s="32" t="s">
        <v>1132</v>
      </c>
      <c r="F3511" s="26">
        <v>44847</v>
      </c>
      <c r="G3511" s="101">
        <v>35853.769999999997</v>
      </c>
      <c r="H3511" s="146">
        <f>IF(F3511="","",IF(F3511&gt;$L$3,"",VLOOKUP(F3511,'Índice de Preço  INCC-DI FGV'!$A$3:$D$158,4)))</f>
        <v>1046.896</v>
      </c>
      <c r="I3511" s="147">
        <f t="shared" si="1027"/>
        <v>2.0081268817533138E-2</v>
      </c>
      <c r="J3511" s="148">
        <f t="shared" si="1028"/>
        <v>36573.759193491998</v>
      </c>
    </row>
    <row r="3512" spans="2:11" x14ac:dyDescent="0.25">
      <c r="B3512" s="24"/>
      <c r="C3512" s="23"/>
      <c r="D3512" s="23"/>
      <c r="E3512" s="32"/>
      <c r="F3512" s="26"/>
      <c r="G3512" s="101"/>
      <c r="H3512" s="146" t="str">
        <f>IF(F3512="","",IF(F3512&gt;$L$3,"",VLOOKUP(F3512,'Índice de Preço  INCC-DI FGV'!$A$3:$D$158,4)))</f>
        <v/>
      </c>
      <c r="I3512" s="147" t="str">
        <f t="shared" si="1027"/>
        <v/>
      </c>
      <c r="J3512" s="148" t="str">
        <f t="shared" si="1028"/>
        <v/>
      </c>
    </row>
    <row r="3513" spans="2:11" x14ac:dyDescent="0.25">
      <c r="B3513" s="24"/>
      <c r="C3513" s="23"/>
      <c r="D3513" s="23"/>
      <c r="E3513" s="32"/>
      <c r="F3513" s="26"/>
      <c r="G3513" s="101"/>
      <c r="H3513" s="146" t="str">
        <f>IF(F3513="","",IF(F3513&gt;$L$3,"",VLOOKUP(F3513,'Índice de Preço  INCC-DI FGV'!$A$3:$D$158,4)))</f>
        <v/>
      </c>
      <c r="I3513" s="147" t="str">
        <f t="shared" si="1027"/>
        <v/>
      </c>
      <c r="J3513" s="148" t="str">
        <f t="shared" si="1028"/>
        <v/>
      </c>
    </row>
    <row r="3514" spans="2:11" x14ac:dyDescent="0.25">
      <c r="B3514" s="17" t="s">
        <v>22</v>
      </c>
      <c r="C3514" s="18"/>
      <c r="D3514" s="19"/>
      <c r="E3514" s="19"/>
      <c r="F3514" s="20"/>
      <c r="G3514" s="20"/>
      <c r="H3514" s="146" t="str">
        <f>IF(F3514="","",IF(F3514&gt;$L$3,"",VLOOKUP(F3514,'Índice de Preço  INCC-DI FGV'!$A$3:$D$158,4)))</f>
        <v/>
      </c>
      <c r="I3514" s="147" t="str">
        <f t="shared" ref="I3514" si="1029">IF(F3514="","",IF(F3514&gt;$L$3,"",($L$2/H3514)-1))</f>
        <v/>
      </c>
      <c r="J3514" s="148" t="str">
        <f t="shared" ref="J3514" si="1030">IF(G3514="","",IF(F3514&gt;$L$3,G3514,G3514*(1+I3514)))</f>
        <v/>
      </c>
    </row>
    <row r="3515" spans="2:11" ht="22.5" x14ac:dyDescent="0.25">
      <c r="B3515" s="7">
        <f>B3508+1</f>
        <v>502</v>
      </c>
      <c r="C3515" s="8" t="s">
        <v>927</v>
      </c>
      <c r="D3515" s="8"/>
      <c r="E3515" s="30" t="s">
        <v>130</v>
      </c>
      <c r="F3515" s="10"/>
      <c r="G3515" s="10">
        <f>IF(G3517="","Verificar",TRUNC(MEDIAN(G3517:G3520),2))</f>
        <v>58750.11</v>
      </c>
      <c r="H3515" s="123" t="str">
        <f>IF(F3515="","",VLOOKUP(F3515,'Índice de Preço  INCC-DI FGV'!$A$3:$D$158,4))</f>
        <v/>
      </c>
      <c r="I3515" s="133" t="str">
        <f>IF(F3515="","",($L$2/H3515)-1)</f>
        <v/>
      </c>
      <c r="J3515" s="11">
        <f>IF(J3517="","Verificar",TRUNC(MEDIAN(J3517:J3520),2))</f>
        <v>60629.01</v>
      </c>
      <c r="K3515" s="2">
        <f>COUNTA(C3517:C3521)</f>
        <v>3</v>
      </c>
    </row>
    <row r="3516" spans="2:11" x14ac:dyDescent="0.25">
      <c r="B3516" s="12" t="s">
        <v>10</v>
      </c>
      <c r="C3516" s="13" t="s">
        <v>11</v>
      </c>
      <c r="D3516" s="13" t="s">
        <v>12</v>
      </c>
      <c r="E3516" s="13" t="s">
        <v>13</v>
      </c>
      <c r="F3516" s="15" t="s">
        <v>14</v>
      </c>
      <c r="G3516" s="14" t="s">
        <v>7</v>
      </c>
      <c r="H3516" s="124"/>
      <c r="I3516" s="134"/>
      <c r="J3516" s="16"/>
    </row>
    <row r="3517" spans="2:11" x14ac:dyDescent="0.25">
      <c r="B3517" s="24" t="s">
        <v>659</v>
      </c>
      <c r="C3517" s="23" t="s">
        <v>1060</v>
      </c>
      <c r="D3517" s="23" t="s">
        <v>660</v>
      </c>
      <c r="E3517" s="25" t="s">
        <v>661</v>
      </c>
      <c r="F3517" s="26">
        <v>44732</v>
      </c>
      <c r="G3517" s="101">
        <f>(232739.97+2260.48)/4</f>
        <v>58750.112500000003</v>
      </c>
      <c r="H3517" s="146">
        <f>IF(F3517="","",IF(F3517&gt;$L$3,"",VLOOKUP(F3517,'Índice de Preço  INCC-DI FGV'!$A$3:$D$158,4)))</f>
        <v>1034.8240000000001</v>
      </c>
      <c r="I3517" s="147">
        <f t="shared" ref="I3517:I3520" si="1031">IF(F3517="","",IF(F3517&gt;$L$3,"",($L$2/H3517)-1))</f>
        <v>3.1981283773859115E-2</v>
      </c>
      <c r="J3517" s="148">
        <f t="shared" ref="J3517:J3520" si="1032">IF(G3517="","",IF(F3517&gt;$L$3,G3517,G3517*(1+I3517)))</f>
        <v>60629.016519608653</v>
      </c>
    </row>
    <row r="3518" spans="2:11" x14ac:dyDescent="0.25">
      <c r="B3518" s="24" t="s">
        <v>662</v>
      </c>
      <c r="C3518" s="23" t="s">
        <v>663</v>
      </c>
      <c r="D3518" s="23" t="s">
        <v>664</v>
      </c>
      <c r="E3518" s="32" t="s">
        <v>665</v>
      </c>
      <c r="F3518" s="26">
        <v>44789</v>
      </c>
      <c r="G3518" s="101">
        <v>29920</v>
      </c>
      <c r="H3518" s="146">
        <f>IF(F3518="","",IF(F3518&gt;$L$3,"",VLOOKUP(F3518,'Índice de Preço  INCC-DI FGV'!$A$3:$D$158,4)))</f>
        <v>1044.6790000000001</v>
      </c>
      <c r="I3518" s="147">
        <f t="shared" si="1031"/>
        <v>2.2246067930914659E-2</v>
      </c>
      <c r="J3518" s="148">
        <f t="shared" si="1032"/>
        <v>30585.602352492966</v>
      </c>
    </row>
    <row r="3519" spans="2:11" x14ac:dyDescent="0.25">
      <c r="B3519" s="24"/>
      <c r="C3519" s="23" t="s">
        <v>13811</v>
      </c>
      <c r="D3519" s="23"/>
      <c r="E3519" s="25"/>
      <c r="F3519" s="33">
        <v>44769</v>
      </c>
      <c r="G3519" s="101">
        <f>51450+49920</f>
        <v>101370</v>
      </c>
      <c r="H3519" s="146">
        <f>IF(F3519="","",IF(F3519&gt;$L$3,"",VLOOKUP(F3519,'Índice de Preço  INCC-DI FGV'!$A$3:$D$158,4)))</f>
        <v>1043.76</v>
      </c>
      <c r="I3519" s="147">
        <f t="shared" si="1031"/>
        <v>2.3146125546102736E-2</v>
      </c>
      <c r="J3519" s="148">
        <f t="shared" si="1032"/>
        <v>103716.32274660844</v>
      </c>
    </row>
    <row r="3520" spans="2:11" x14ac:dyDescent="0.25">
      <c r="B3520" s="24"/>
      <c r="C3520" s="23"/>
      <c r="D3520" s="23"/>
      <c r="E3520" s="25"/>
      <c r="F3520" s="33"/>
      <c r="G3520" s="101"/>
      <c r="H3520" s="146" t="str">
        <f>IF(F3520="","",IF(F3520&gt;$L$3,"",VLOOKUP(F3520,'Índice de Preço  INCC-DI FGV'!$A$3:$D$158,4)))</f>
        <v/>
      </c>
      <c r="I3520" s="147" t="str">
        <f t="shared" si="1031"/>
        <v/>
      </c>
      <c r="J3520" s="148" t="str">
        <f t="shared" si="1032"/>
        <v/>
      </c>
    </row>
    <row r="3521" spans="2:11" x14ac:dyDescent="0.25">
      <c r="B3521" s="17" t="s">
        <v>22</v>
      </c>
      <c r="C3521" s="18"/>
      <c r="D3521" s="19"/>
      <c r="E3521" s="19"/>
      <c r="F3521" s="20"/>
      <c r="G3521" s="20"/>
      <c r="H3521" s="125" t="str">
        <f>IF(F3521="","",VLOOKUP(F3521,'Índice de Preço  INCC-DI FGV'!$A$3:$D$158,4))</f>
        <v/>
      </c>
      <c r="I3521" s="135" t="str">
        <f>IF(F3521="","",($L$2/H3521)-1)</f>
        <v/>
      </c>
      <c r="J3521" s="21"/>
    </row>
    <row r="3522" spans="2:11" ht="22.5" x14ac:dyDescent="0.25">
      <c r="B3522" s="7">
        <f>B3515+1</f>
        <v>503</v>
      </c>
      <c r="C3522" s="8" t="s">
        <v>928</v>
      </c>
      <c r="D3522" s="8"/>
      <c r="E3522" s="30" t="s">
        <v>130</v>
      </c>
      <c r="F3522" s="10"/>
      <c r="G3522" s="10">
        <f>IF(G3524="","Verificar",TRUNC(MEDIAN(G3524:G3527),2))</f>
        <v>1570841</v>
      </c>
      <c r="H3522" s="123" t="str">
        <f>IF(F3522="","",VLOOKUP(F3522,'Índice de Preço  INCC-DI FGV'!$A$3:$D$158,4))</f>
        <v/>
      </c>
      <c r="I3522" s="133" t="str">
        <f>IF(F3522="","",($L$2/H3522)-1)</f>
        <v/>
      </c>
      <c r="J3522" s="11">
        <f>IF(J3524="","Verificar",TRUNC(MEDIAN(J3524:J3527),2))</f>
        <v>1605073.55</v>
      </c>
      <c r="K3522" s="2">
        <f>COUNTA(C3524:C3528)</f>
        <v>2</v>
      </c>
    </row>
    <row r="3523" spans="2:11" x14ac:dyDescent="0.25">
      <c r="B3523" s="12" t="s">
        <v>10</v>
      </c>
      <c r="C3523" s="13" t="s">
        <v>11</v>
      </c>
      <c r="D3523" s="13" t="s">
        <v>12</v>
      </c>
      <c r="E3523" s="13" t="s">
        <v>13</v>
      </c>
      <c r="F3523" s="15" t="s">
        <v>14</v>
      </c>
      <c r="G3523" s="14" t="s">
        <v>7</v>
      </c>
      <c r="H3523" s="124"/>
      <c r="I3523" s="134"/>
      <c r="J3523" s="16"/>
    </row>
    <row r="3524" spans="2:11" x14ac:dyDescent="0.25">
      <c r="B3524" s="24" t="s">
        <v>1010</v>
      </c>
      <c r="C3524" s="23" t="s">
        <v>925</v>
      </c>
      <c r="D3524" s="23" t="s">
        <v>1011</v>
      </c>
      <c r="E3524" s="25" t="s">
        <v>1012</v>
      </c>
      <c r="F3524" s="26">
        <v>44789</v>
      </c>
      <c r="G3524" s="101">
        <v>1586146</v>
      </c>
      <c r="H3524" s="146">
        <f>IF(F3524="","",IF(F3524&gt;$L$3,"",VLOOKUP(F3524,'Índice de Preço  INCC-DI FGV'!$A$3:$D$158,4)))</f>
        <v>1044.6790000000001</v>
      </c>
      <c r="I3524" s="147">
        <f t="shared" ref="I3524:I3527" si="1033">IF(F3524="","",IF(F3524&gt;$L$3,"",($L$2/H3524)-1))</f>
        <v>2.2246067930914659E-2</v>
      </c>
      <c r="J3524" s="148">
        <f t="shared" ref="J3524:J3527" si="1034">IF(G3524="","",IF(F3524&gt;$L$3,G3524,G3524*(1+I3524)))</f>
        <v>1621431.5116643487</v>
      </c>
    </row>
    <row r="3525" spans="2:11" x14ac:dyDescent="0.25">
      <c r="B3525" s="24" t="s">
        <v>1110</v>
      </c>
      <c r="C3525" s="23" t="s">
        <v>752</v>
      </c>
      <c r="D3525" s="23" t="s">
        <v>1108</v>
      </c>
      <c r="E3525" s="25" t="s">
        <v>1109</v>
      </c>
      <c r="F3525" s="26">
        <v>44817</v>
      </c>
      <c r="G3525" s="101">
        <v>1555536</v>
      </c>
      <c r="H3525" s="146">
        <f>IF(F3525="","",IF(F3525&gt;$L$3,"",VLOOKUP(F3525,'Índice de Preço  INCC-DI FGV'!$A$3:$D$158,4)))</f>
        <v>1045.616</v>
      </c>
      <c r="I3525" s="147">
        <f t="shared" si="1033"/>
        <v>2.1330010252329723E-2</v>
      </c>
      <c r="J3525" s="148">
        <f t="shared" si="1034"/>
        <v>1588715.598827868</v>
      </c>
    </row>
    <row r="3526" spans="2:11" x14ac:dyDescent="0.25">
      <c r="B3526" s="24"/>
      <c r="C3526" s="23"/>
      <c r="D3526" s="23"/>
      <c r="E3526" s="32"/>
      <c r="F3526" s="26"/>
      <c r="G3526" s="101"/>
      <c r="H3526" s="146" t="str">
        <f>IF(F3526="","",IF(F3526&gt;$L$3,"",VLOOKUP(F3526,'Índice de Preço  INCC-DI FGV'!$A$3:$D$158,4)))</f>
        <v/>
      </c>
      <c r="I3526" s="147" t="str">
        <f t="shared" si="1033"/>
        <v/>
      </c>
      <c r="J3526" s="148" t="str">
        <f t="shared" si="1034"/>
        <v/>
      </c>
    </row>
    <row r="3527" spans="2:11" x14ac:dyDescent="0.25">
      <c r="B3527" s="24"/>
      <c r="C3527" s="23"/>
      <c r="D3527" s="23"/>
      <c r="E3527" s="32"/>
      <c r="F3527" s="26"/>
      <c r="G3527" s="101"/>
      <c r="H3527" s="146" t="str">
        <f>IF(F3527="","",IF(F3527&gt;$L$3,"",VLOOKUP(F3527,'Índice de Preço  INCC-DI FGV'!$A$3:$D$158,4)))</f>
        <v/>
      </c>
      <c r="I3527" s="147" t="str">
        <f t="shared" si="1033"/>
        <v/>
      </c>
      <c r="J3527" s="148" t="str">
        <f t="shared" si="1034"/>
        <v/>
      </c>
    </row>
    <row r="3528" spans="2:11" x14ac:dyDescent="0.25">
      <c r="B3528" s="17" t="s">
        <v>22</v>
      </c>
      <c r="C3528" s="18"/>
      <c r="D3528" s="19"/>
      <c r="E3528" s="19"/>
      <c r="F3528" s="20"/>
      <c r="G3528" s="20"/>
      <c r="H3528" s="125" t="str">
        <f>IF(F3528="","",VLOOKUP(F3528,'Índice de Preço  INCC-DI FGV'!$A$3:$D$158,4))</f>
        <v/>
      </c>
      <c r="I3528" s="135" t="str">
        <f>IF(F3528="","",($L$2/H3528)-1)</f>
        <v/>
      </c>
      <c r="J3528" s="21"/>
    </row>
    <row r="3529" spans="2:11" ht="22.5" x14ac:dyDescent="0.25">
      <c r="B3529" s="7">
        <f>B3522+1</f>
        <v>504</v>
      </c>
      <c r="C3529" s="8" t="s">
        <v>929</v>
      </c>
      <c r="D3529" s="8"/>
      <c r="E3529" s="30" t="s">
        <v>130</v>
      </c>
      <c r="F3529" s="10"/>
      <c r="G3529" s="10">
        <f>IF(G3531="","Verificar",TRUNC(MEDIAN(G3531:G3534),2))</f>
        <v>526.39</v>
      </c>
      <c r="H3529" s="123" t="str">
        <f>IF(F3529="","",VLOOKUP(F3529,'Índice de Preço  INCC-DI FGV'!$A$3:$D$158,4))</f>
        <v/>
      </c>
      <c r="I3529" s="133" t="str">
        <f>IF(F3529="","",($L$2/H3529)-1)</f>
        <v/>
      </c>
      <c r="J3529" s="11">
        <f>IF(J3531="","Verificar",TRUNC(MEDIAN(J3531:J3534),2))</f>
        <v>526.39</v>
      </c>
      <c r="K3529" s="2">
        <f>COUNTA(C3531:C3535)</f>
        <v>1</v>
      </c>
    </row>
    <row r="3530" spans="2:11" x14ac:dyDescent="0.25">
      <c r="B3530" s="12" t="s">
        <v>10</v>
      </c>
      <c r="C3530" s="13" t="s">
        <v>11</v>
      </c>
      <c r="D3530" s="13" t="s">
        <v>12</v>
      </c>
      <c r="E3530" s="13" t="s">
        <v>13</v>
      </c>
      <c r="F3530" s="15" t="s">
        <v>14</v>
      </c>
      <c r="G3530" s="14" t="s">
        <v>7</v>
      </c>
      <c r="H3530" s="124"/>
      <c r="I3530" s="134"/>
      <c r="J3530" s="16"/>
    </row>
    <row r="3531" spans="2:11" ht="135" x14ac:dyDescent="0.25">
      <c r="B3531" s="24" t="s">
        <v>13834</v>
      </c>
      <c r="C3531" s="23" t="s">
        <v>13835</v>
      </c>
      <c r="D3531" s="23"/>
      <c r="E3531" s="32" t="s">
        <v>13833</v>
      </c>
      <c r="F3531" s="26">
        <v>45113</v>
      </c>
      <c r="G3531" s="101">
        <v>526.39</v>
      </c>
      <c r="H3531" s="146" t="str">
        <f>IF(F3531="","",IF(F3531&gt;$L$3,"",VLOOKUP(F3531,'Índice de Preço  INCC-DI FGV'!$A$3:$D$158,4)))</f>
        <v/>
      </c>
      <c r="I3531" s="147" t="str">
        <f t="shared" ref="I3531:I3534" si="1035">IF(F3531="","",IF(F3531&gt;$L$3,"",($L$2/H3531)-1))</f>
        <v/>
      </c>
      <c r="J3531" s="148">
        <f t="shared" ref="J3531:J3534" si="1036">IF(G3531="","",IF(F3531&gt;$L$3,G3531,G3531*(1+I3531)))</f>
        <v>526.39</v>
      </c>
    </row>
    <row r="3532" spans="2:11" x14ac:dyDescent="0.25">
      <c r="B3532" s="24"/>
      <c r="C3532" s="23"/>
      <c r="D3532" s="23"/>
      <c r="E3532" s="32"/>
      <c r="F3532" s="26"/>
      <c r="G3532" s="101"/>
      <c r="H3532" s="146" t="str">
        <f>IF(F3532="","",IF(F3532&gt;$L$3,"",VLOOKUP(F3532,'Índice de Preço  INCC-DI FGV'!$A$3:$D$158,4)))</f>
        <v/>
      </c>
      <c r="I3532" s="147" t="str">
        <f t="shared" si="1035"/>
        <v/>
      </c>
      <c r="J3532" s="148" t="str">
        <f t="shared" si="1036"/>
        <v/>
      </c>
    </row>
    <row r="3533" spans="2:11" x14ac:dyDescent="0.25">
      <c r="B3533" s="24"/>
      <c r="C3533" s="23"/>
      <c r="D3533" s="23"/>
      <c r="E3533" s="32"/>
      <c r="F3533" s="26"/>
      <c r="G3533" s="101"/>
      <c r="H3533" s="146" t="str">
        <f>IF(F3533="","",IF(F3533&gt;$L$3,"",VLOOKUP(F3533,'Índice de Preço  INCC-DI FGV'!$A$3:$D$158,4)))</f>
        <v/>
      </c>
      <c r="I3533" s="147" t="str">
        <f t="shared" si="1035"/>
        <v/>
      </c>
      <c r="J3533" s="148" t="str">
        <f t="shared" si="1036"/>
        <v/>
      </c>
    </row>
    <row r="3534" spans="2:11" x14ac:dyDescent="0.25">
      <c r="B3534" s="24"/>
      <c r="C3534" s="23"/>
      <c r="D3534" s="23"/>
      <c r="E3534" s="32"/>
      <c r="F3534" s="26"/>
      <c r="G3534" s="101"/>
      <c r="H3534" s="146" t="str">
        <f>IF(F3534="","",IF(F3534&gt;$L$3,"",VLOOKUP(F3534,'Índice de Preço  INCC-DI FGV'!$A$3:$D$158,4)))</f>
        <v/>
      </c>
      <c r="I3534" s="147" t="str">
        <f t="shared" si="1035"/>
        <v/>
      </c>
      <c r="J3534" s="148" t="str">
        <f t="shared" si="1036"/>
        <v/>
      </c>
    </row>
    <row r="3535" spans="2:11" x14ac:dyDescent="0.25">
      <c r="B3535" s="17" t="s">
        <v>22</v>
      </c>
      <c r="C3535" s="18"/>
      <c r="D3535" s="19"/>
      <c r="E3535" s="19"/>
      <c r="F3535" s="20"/>
      <c r="G3535" s="20"/>
      <c r="H3535" s="125" t="str">
        <f>IF(F3535="","",VLOOKUP(F3535,'Índice de Preço  INCC-DI FGV'!$A$3:$D$158,4))</f>
        <v/>
      </c>
      <c r="I3535" s="135" t="str">
        <f>IF(F3535="","",($L$2/H3535)-1)</f>
        <v/>
      </c>
      <c r="J3535" s="21"/>
    </row>
    <row r="3536" spans="2:11" x14ac:dyDescent="0.25">
      <c r="B3536" s="7">
        <f>B3529+1</f>
        <v>505</v>
      </c>
      <c r="C3536" s="8" t="s">
        <v>930</v>
      </c>
      <c r="D3536" s="8"/>
      <c r="E3536" s="30" t="s">
        <v>130</v>
      </c>
      <c r="F3536" s="10"/>
      <c r="G3536" s="10">
        <f>IF(G3538="","Verificar",TRUNC(MEDIAN(G3538:G3541),2))</f>
        <v>22.12</v>
      </c>
      <c r="H3536" s="123" t="str">
        <f>IF(F3536="","",VLOOKUP(F3536,'Índice de Preço  INCC-DI FGV'!$A$3:$D$158,4))</f>
        <v/>
      </c>
      <c r="I3536" s="133" t="str">
        <f>IF(F3536="","",($L$2/H3536)-1)</f>
        <v/>
      </c>
      <c r="J3536" s="11">
        <f>IF(J3538="","Verificar",TRUNC(MEDIAN(J3538:J3541),2))</f>
        <v>22.12</v>
      </c>
      <c r="K3536" s="2">
        <f>COUNTA(C3538:C3542)</f>
        <v>1</v>
      </c>
    </row>
    <row r="3537" spans="2:11" x14ac:dyDescent="0.25">
      <c r="B3537" s="12" t="s">
        <v>10</v>
      </c>
      <c r="C3537" s="13" t="s">
        <v>11</v>
      </c>
      <c r="D3537" s="13" t="s">
        <v>12</v>
      </c>
      <c r="E3537" s="13" t="s">
        <v>13</v>
      </c>
      <c r="F3537" s="15" t="s">
        <v>14</v>
      </c>
      <c r="G3537" s="14" t="s">
        <v>7</v>
      </c>
      <c r="H3537" s="124"/>
      <c r="I3537" s="134"/>
      <c r="J3537" s="16"/>
    </row>
    <row r="3538" spans="2:11" x14ac:dyDescent="0.25">
      <c r="B3538" s="24" t="s">
        <v>1047</v>
      </c>
      <c r="C3538" s="23" t="s">
        <v>1048</v>
      </c>
      <c r="D3538" s="23" t="s">
        <v>855</v>
      </c>
      <c r="E3538" s="25" t="s">
        <v>854</v>
      </c>
      <c r="F3538" s="26">
        <v>45113</v>
      </c>
      <c r="G3538" s="101">
        <v>22.12</v>
      </c>
      <c r="H3538" s="146" t="str">
        <f>IF(F3538="","",IF(F3538&gt;$L$3,"",VLOOKUP(F3538,'Índice de Preço  INCC-DI FGV'!$A$3:$D$158,4)))</f>
        <v/>
      </c>
      <c r="I3538" s="147" t="str">
        <f t="shared" ref="I3538:I3541" si="1037">IF(F3538="","",IF(F3538&gt;$L$3,"",($L$2/H3538)-1))</f>
        <v/>
      </c>
      <c r="J3538" s="148">
        <f t="shared" ref="J3538:J3541" si="1038">IF(G3538="","",IF(F3538&gt;$L$3,G3538,G3538*(1+I3538)))</f>
        <v>22.12</v>
      </c>
    </row>
    <row r="3539" spans="2:11" x14ac:dyDescent="0.25">
      <c r="B3539" s="24"/>
      <c r="C3539" s="23"/>
      <c r="D3539" s="23"/>
      <c r="E3539" s="32"/>
      <c r="F3539" s="26"/>
      <c r="G3539" s="101"/>
      <c r="H3539" s="146" t="str">
        <f>IF(F3539="","",IF(F3539&gt;$L$3,"",VLOOKUP(F3539,'Índice de Preço  INCC-DI FGV'!$A$3:$D$158,4)))</f>
        <v/>
      </c>
      <c r="I3539" s="147" t="str">
        <f t="shared" si="1037"/>
        <v/>
      </c>
      <c r="J3539" s="148" t="str">
        <f t="shared" si="1038"/>
        <v/>
      </c>
    </row>
    <row r="3540" spans="2:11" x14ac:dyDescent="0.25">
      <c r="B3540" s="24"/>
      <c r="C3540" s="23"/>
      <c r="D3540" s="23"/>
      <c r="E3540" s="32"/>
      <c r="F3540" s="26"/>
      <c r="G3540" s="101"/>
      <c r="H3540" s="146" t="str">
        <f>IF(F3540="","",IF(F3540&gt;$L$3,"",VLOOKUP(F3540,'Índice de Preço  INCC-DI FGV'!$A$3:$D$158,4)))</f>
        <v/>
      </c>
      <c r="I3540" s="147" t="str">
        <f t="shared" si="1037"/>
        <v/>
      </c>
      <c r="J3540" s="148" t="str">
        <f t="shared" si="1038"/>
        <v/>
      </c>
    </row>
    <row r="3541" spans="2:11" x14ac:dyDescent="0.25">
      <c r="B3541" s="24"/>
      <c r="C3541" s="23"/>
      <c r="D3541" s="23"/>
      <c r="E3541" s="32"/>
      <c r="F3541" s="26"/>
      <c r="G3541" s="101"/>
      <c r="H3541" s="146" t="str">
        <f>IF(F3541="","",IF(F3541&gt;$L$3,"",VLOOKUP(F3541,'Índice de Preço  INCC-DI FGV'!$A$3:$D$158,4)))</f>
        <v/>
      </c>
      <c r="I3541" s="147" t="str">
        <f t="shared" si="1037"/>
        <v/>
      </c>
      <c r="J3541" s="148" t="str">
        <f t="shared" si="1038"/>
        <v/>
      </c>
    </row>
    <row r="3542" spans="2:11" x14ac:dyDescent="0.25">
      <c r="B3542" s="17" t="s">
        <v>22</v>
      </c>
      <c r="C3542" s="18"/>
      <c r="D3542" s="19"/>
      <c r="E3542" s="19"/>
      <c r="F3542" s="20"/>
      <c r="G3542" s="20"/>
      <c r="H3542" s="125" t="str">
        <f>IF(F3542="","",VLOOKUP(F3542,'Índice de Preço  INCC-DI FGV'!$A$3:$D$158,4))</f>
        <v/>
      </c>
      <c r="I3542" s="135" t="str">
        <f>IF(F3542="","",($L$2/H3542)-1)</f>
        <v/>
      </c>
      <c r="J3542" s="21"/>
    </row>
    <row r="3543" spans="2:11" x14ac:dyDescent="0.25">
      <c r="B3543" s="7">
        <f>B3536+1</f>
        <v>506</v>
      </c>
      <c r="C3543" s="8" t="s">
        <v>931</v>
      </c>
      <c r="D3543" s="8"/>
      <c r="E3543" s="30" t="s">
        <v>130</v>
      </c>
      <c r="F3543" s="10"/>
      <c r="G3543" s="10">
        <f>IF(G3545="","Verificar",TRUNC(MEDIAN(G3545:G3548),2))</f>
        <v>1625.31</v>
      </c>
      <c r="H3543" s="123" t="str">
        <f>IF(F3543="","",VLOOKUP(F3543,'Índice de Preço  INCC-DI FGV'!$A$3:$D$158,4))</f>
        <v/>
      </c>
      <c r="I3543" s="133" t="str">
        <f>IF(F3543="","",($L$2/H3543)-1)</f>
        <v/>
      </c>
      <c r="J3543" s="11">
        <f>IF(J3545="","Verificar",TRUNC(MEDIAN(J3545:J3548),2))</f>
        <v>1661.47</v>
      </c>
      <c r="K3543" s="2">
        <f>COUNTA(C3545:C3549)</f>
        <v>2</v>
      </c>
    </row>
    <row r="3544" spans="2:11" x14ac:dyDescent="0.25">
      <c r="B3544" s="12" t="s">
        <v>10</v>
      </c>
      <c r="C3544" s="13" t="s">
        <v>11</v>
      </c>
      <c r="D3544" s="13" t="s">
        <v>12</v>
      </c>
      <c r="E3544" s="13" t="s">
        <v>13</v>
      </c>
      <c r="F3544" s="15" t="s">
        <v>14</v>
      </c>
      <c r="G3544" s="14" t="s">
        <v>7</v>
      </c>
      <c r="H3544" s="124"/>
      <c r="I3544" s="134"/>
      <c r="J3544" s="16"/>
    </row>
    <row r="3545" spans="2:11" x14ac:dyDescent="0.25">
      <c r="B3545" s="24" t="s">
        <v>45</v>
      </c>
      <c r="C3545" s="23" t="s">
        <v>39</v>
      </c>
      <c r="D3545" s="23" t="s">
        <v>859</v>
      </c>
      <c r="E3545" s="25" t="s">
        <v>40</v>
      </c>
      <c r="F3545" s="26">
        <v>44795</v>
      </c>
      <c r="G3545" s="101">
        <v>1470.1</v>
      </c>
      <c r="H3545" s="146">
        <f>IF(F3545="","",IF(F3545&gt;$L$3,"",VLOOKUP(F3545,'Índice de Preço  INCC-DI FGV'!$A$3:$D$158,4)))</f>
        <v>1044.6790000000001</v>
      </c>
      <c r="I3545" s="147">
        <f t="shared" ref="I3545:I3548" si="1039">IF(F3545="","",IF(F3545&gt;$L$3,"",($L$2/H3545)-1))</f>
        <v>2.2246067930914659E-2</v>
      </c>
      <c r="J3545" s="148">
        <f t="shared" ref="J3545:J3548" si="1040">IF(G3545="","",IF(F3545&gt;$L$3,G3545,G3545*(1+I3545)))</f>
        <v>1502.8039444652375</v>
      </c>
    </row>
    <row r="3546" spans="2:11" x14ac:dyDescent="0.25">
      <c r="B3546" s="24" t="s">
        <v>614</v>
      </c>
      <c r="C3546" s="23" t="s">
        <v>615</v>
      </c>
      <c r="D3546" s="23" t="s">
        <v>616</v>
      </c>
      <c r="E3546" s="25" t="s">
        <v>617</v>
      </c>
      <c r="F3546" s="26">
        <v>44802</v>
      </c>
      <c r="G3546" s="101">
        <v>1780.53</v>
      </c>
      <c r="H3546" s="146">
        <f>IF(F3546="","",IF(F3546&gt;$L$3,"",VLOOKUP(F3546,'Índice de Preço  INCC-DI FGV'!$A$3:$D$158,4)))</f>
        <v>1044.6790000000001</v>
      </c>
      <c r="I3546" s="147">
        <f t="shared" si="1039"/>
        <v>2.2246067930914659E-2</v>
      </c>
      <c r="J3546" s="148">
        <f t="shared" si="1040"/>
        <v>1820.1397913330316</v>
      </c>
    </row>
    <row r="3547" spans="2:11" x14ac:dyDescent="0.25">
      <c r="B3547" s="24"/>
      <c r="C3547" s="23"/>
      <c r="D3547" s="23"/>
      <c r="E3547" s="32"/>
      <c r="F3547" s="26"/>
      <c r="G3547" s="101"/>
      <c r="H3547" s="146" t="str">
        <f>IF(F3547="","",IF(F3547&gt;$L$3,"",VLOOKUP(F3547,'Índice de Preço  INCC-DI FGV'!$A$3:$D$158,4)))</f>
        <v/>
      </c>
      <c r="I3547" s="147" t="str">
        <f t="shared" si="1039"/>
        <v/>
      </c>
      <c r="J3547" s="148" t="str">
        <f t="shared" si="1040"/>
        <v/>
      </c>
    </row>
    <row r="3548" spans="2:11" x14ac:dyDescent="0.25">
      <c r="B3548" s="24"/>
      <c r="C3548" s="23"/>
      <c r="D3548" s="23"/>
      <c r="E3548" s="32"/>
      <c r="F3548" s="26"/>
      <c r="G3548" s="101"/>
      <c r="H3548" s="146" t="str">
        <f>IF(F3548="","",IF(F3548&gt;$L$3,"",VLOOKUP(F3548,'Índice de Preço  INCC-DI FGV'!$A$3:$D$158,4)))</f>
        <v/>
      </c>
      <c r="I3548" s="147" t="str">
        <f t="shared" si="1039"/>
        <v/>
      </c>
      <c r="J3548" s="148" t="str">
        <f t="shared" si="1040"/>
        <v/>
      </c>
    </row>
    <row r="3549" spans="2:11" x14ac:dyDescent="0.25">
      <c r="B3549" s="17" t="s">
        <v>22</v>
      </c>
      <c r="C3549" s="18"/>
      <c r="D3549" s="19"/>
      <c r="E3549" s="19"/>
      <c r="F3549" s="20"/>
      <c r="G3549" s="20"/>
      <c r="H3549" s="125" t="str">
        <f>IF(F3549="","",VLOOKUP(F3549,'Índice de Preço  INCC-DI FGV'!$A$3:$D$158,4))</f>
        <v/>
      </c>
      <c r="I3549" s="135" t="str">
        <f>IF(F3549="","",($L$2/H3549)-1)</f>
        <v/>
      </c>
      <c r="J3549" s="21"/>
    </row>
    <row r="3550" spans="2:11" ht="22.5" x14ac:dyDescent="0.25">
      <c r="B3550" s="7">
        <f>B3543+1</f>
        <v>507</v>
      </c>
      <c r="C3550" s="8" t="s">
        <v>932</v>
      </c>
      <c r="D3550" s="8"/>
      <c r="E3550" s="30" t="s">
        <v>130</v>
      </c>
      <c r="F3550" s="10"/>
      <c r="G3550" s="10">
        <f>IF(G3552="","Verificar",TRUNC(MEDIAN(G3552:G3555),2))</f>
        <v>1256.96</v>
      </c>
      <c r="H3550" s="123" t="str">
        <f>IF(F3550="","",VLOOKUP(F3550,'Índice de Preço  INCC-DI FGV'!$A$3:$D$158,4))</f>
        <v/>
      </c>
      <c r="I3550" s="133" t="str">
        <f>IF(F3550="","",($L$2/H3550)-1)</f>
        <v/>
      </c>
      <c r="J3550" s="11">
        <f>IF(J3552="","Verificar",TRUNC(MEDIAN(J3552:J3555),2))</f>
        <v>1266.21</v>
      </c>
      <c r="K3550" s="2">
        <f>COUNTA(C3552:C3556)</f>
        <v>3</v>
      </c>
    </row>
    <row r="3551" spans="2:11" x14ac:dyDescent="0.25">
      <c r="B3551" s="12" t="s">
        <v>10</v>
      </c>
      <c r="C3551" s="13" t="s">
        <v>11</v>
      </c>
      <c r="D3551" s="13" t="s">
        <v>12</v>
      </c>
      <c r="E3551" s="13" t="s">
        <v>13</v>
      </c>
      <c r="F3551" s="15" t="s">
        <v>14</v>
      </c>
      <c r="G3551" s="14" t="s">
        <v>7</v>
      </c>
      <c r="H3551" s="124"/>
      <c r="I3551" s="134"/>
      <c r="J3551" s="16"/>
    </row>
    <row r="3552" spans="2:11" x14ac:dyDescent="0.25">
      <c r="B3552" s="24" t="s">
        <v>45</v>
      </c>
      <c r="C3552" s="23" t="s">
        <v>39</v>
      </c>
      <c r="D3552" s="23" t="s">
        <v>859</v>
      </c>
      <c r="E3552" s="25" t="s">
        <v>40</v>
      </c>
      <c r="F3552" s="26">
        <v>44795</v>
      </c>
      <c r="G3552" s="101">
        <v>1136.1400000000001</v>
      </c>
      <c r="H3552" s="146">
        <f>IF(F3552="","",IF(F3552&gt;$L$3,"",VLOOKUP(F3552,'Índice de Preço  INCC-DI FGV'!$A$3:$D$158,4)))</f>
        <v>1044.6790000000001</v>
      </c>
      <c r="I3552" s="147">
        <f t="shared" ref="I3552:I3555" si="1041">IF(F3552="","",IF(F3552&gt;$L$3,"",($L$2/H3552)-1))</f>
        <v>2.2246067930914659E-2</v>
      </c>
      <c r="J3552" s="148">
        <f t="shared" ref="J3552:J3555" si="1042">IF(G3552="","",IF(F3552&gt;$L$3,G3552,G3552*(1+I3552)))</f>
        <v>1161.4146476190294</v>
      </c>
    </row>
    <row r="3553" spans="2:11" x14ac:dyDescent="0.25">
      <c r="B3553" s="24" t="s">
        <v>614</v>
      </c>
      <c r="C3553" s="23" t="s">
        <v>615</v>
      </c>
      <c r="D3553" s="23" t="s">
        <v>616</v>
      </c>
      <c r="E3553" s="25" t="s">
        <v>617</v>
      </c>
      <c r="F3553" s="26">
        <v>44994</v>
      </c>
      <c r="G3553" s="101">
        <v>1256.96</v>
      </c>
      <c r="H3553" s="146">
        <f>IF(F3553="","",IF(F3553&gt;$L$3,"",VLOOKUP(F3553,'Índice de Preço  INCC-DI FGV'!$A$3:$D$158,4)))</f>
        <v>1060.116</v>
      </c>
      <c r="I3553" s="147">
        <f t="shared" si="1041"/>
        <v>7.3605152643674288E-3</v>
      </c>
      <c r="J3553" s="148">
        <f t="shared" si="1042"/>
        <v>1266.2118732666993</v>
      </c>
    </row>
    <row r="3554" spans="2:11" x14ac:dyDescent="0.25">
      <c r="B3554" s="24" t="s">
        <v>133</v>
      </c>
      <c r="C3554" s="23" t="s">
        <v>873</v>
      </c>
      <c r="D3554" s="23" t="s">
        <v>1020</v>
      </c>
      <c r="E3554" s="25" t="s">
        <v>1021</v>
      </c>
      <c r="F3554" s="26">
        <v>44882</v>
      </c>
      <c r="G3554" s="101">
        <v>1389.76</v>
      </c>
      <c r="H3554" s="146">
        <f>IF(F3554="","",IF(F3554&gt;$L$3,"",VLOOKUP(F3554,'Índice de Preço  INCC-DI FGV'!$A$3:$D$158,4)))</f>
        <v>1050.701</v>
      </c>
      <c r="I3554" s="147">
        <f t="shared" si="1041"/>
        <v>1.6387154861373654E-2</v>
      </c>
      <c r="J3554" s="148">
        <f t="shared" si="1042"/>
        <v>1412.5342123401426</v>
      </c>
    </row>
    <row r="3555" spans="2:11" x14ac:dyDescent="0.25">
      <c r="B3555" s="24"/>
      <c r="C3555" s="23"/>
      <c r="D3555" s="23"/>
      <c r="E3555" s="25"/>
      <c r="F3555" s="26"/>
      <c r="G3555" s="101"/>
      <c r="H3555" s="146" t="str">
        <f>IF(F3555="","",IF(F3555&gt;$L$3,"",VLOOKUP(F3555,'Índice de Preço  INCC-DI FGV'!$A$3:$D$158,4)))</f>
        <v/>
      </c>
      <c r="I3555" s="147" t="str">
        <f t="shared" si="1041"/>
        <v/>
      </c>
      <c r="J3555" s="148" t="str">
        <f t="shared" si="1042"/>
        <v/>
      </c>
    </row>
    <row r="3556" spans="2:11" x14ac:dyDescent="0.25">
      <c r="B3556" s="17" t="s">
        <v>22</v>
      </c>
      <c r="C3556" s="18"/>
      <c r="D3556" s="19"/>
      <c r="E3556" s="19"/>
      <c r="F3556" s="20"/>
      <c r="G3556" s="20"/>
      <c r="H3556" s="125" t="str">
        <f>IF(F3556="","",VLOOKUP(F3556,'Índice de Preço  INCC-DI FGV'!$A$3:$D$158,4))</f>
        <v/>
      </c>
      <c r="I3556" s="135" t="str">
        <f>IF(F3556="","",($L$2/H3556)-1)</f>
        <v/>
      </c>
      <c r="J3556" s="21"/>
    </row>
    <row r="3557" spans="2:11" ht="22.5" x14ac:dyDescent="0.25">
      <c r="B3557" s="7">
        <f>B3550+1</f>
        <v>508</v>
      </c>
      <c r="C3557" s="8" t="s">
        <v>933</v>
      </c>
      <c r="D3557" s="8"/>
      <c r="E3557" s="30" t="s">
        <v>130</v>
      </c>
      <c r="F3557" s="10"/>
      <c r="G3557" s="10">
        <f>IF(G3559="","Verificar",TRUNC(MEDIAN(G3559:G3562),2))</f>
        <v>1229.6099999999999</v>
      </c>
      <c r="H3557" s="123" t="str">
        <f>IF(F3557="","",VLOOKUP(F3557,'Índice de Preço  INCC-DI FGV'!$A$3:$D$158,4))</f>
        <v/>
      </c>
      <c r="I3557" s="133" t="str">
        <f>IF(F3557="","",($L$2/H3557)-1)</f>
        <v/>
      </c>
      <c r="J3557" s="11">
        <f>IF(J3559="","Verificar",TRUNC(MEDIAN(J3559:J3562),2))</f>
        <v>1256.96</v>
      </c>
      <c r="K3557" s="2">
        <f>COUNTA(C3559:C3563)</f>
        <v>2</v>
      </c>
    </row>
    <row r="3558" spans="2:11" x14ac:dyDescent="0.25">
      <c r="B3558" s="12" t="s">
        <v>10</v>
      </c>
      <c r="C3558" s="13" t="s">
        <v>11</v>
      </c>
      <c r="D3558" s="13" t="s">
        <v>12</v>
      </c>
      <c r="E3558" s="13" t="s">
        <v>13</v>
      </c>
      <c r="F3558" s="15" t="s">
        <v>14</v>
      </c>
      <c r="G3558" s="14" t="s">
        <v>7</v>
      </c>
      <c r="H3558" s="124"/>
      <c r="I3558" s="134"/>
      <c r="J3558" s="16"/>
    </row>
    <row r="3559" spans="2:11" x14ac:dyDescent="0.25">
      <c r="B3559" s="24" t="s">
        <v>45</v>
      </c>
      <c r="C3559" s="23" t="s">
        <v>39</v>
      </c>
      <c r="D3559" s="23" t="s">
        <v>859</v>
      </c>
      <c r="E3559" s="25" t="s">
        <v>40</v>
      </c>
      <c r="F3559" s="26">
        <v>44795</v>
      </c>
      <c r="G3559" s="101">
        <v>899.73</v>
      </c>
      <c r="H3559" s="146">
        <f>IF(F3559="","",IF(F3559&gt;$L$3,"",VLOOKUP(F3559,'Índice de Preço  INCC-DI FGV'!$A$3:$D$158,4)))</f>
        <v>1044.6790000000001</v>
      </c>
      <c r="I3559" s="147">
        <f t="shared" ref="I3559:I3562" si="1043">IF(F3559="","",IF(F3559&gt;$L$3,"",($L$2/H3559)-1))</f>
        <v>2.2246067930914659E-2</v>
      </c>
      <c r="J3559" s="148">
        <f t="shared" ref="J3559:J3562" si="1044">IF(G3559="","",IF(F3559&gt;$L$3,G3559,G3559*(1+I3559)))</f>
        <v>919.74545469948191</v>
      </c>
    </row>
    <row r="3560" spans="2:11" x14ac:dyDescent="0.25">
      <c r="B3560" s="24" t="s">
        <v>614</v>
      </c>
      <c r="C3560" s="23" t="s">
        <v>615</v>
      </c>
      <c r="D3560" s="23" t="s">
        <v>616</v>
      </c>
      <c r="E3560" s="25" t="s">
        <v>617</v>
      </c>
      <c r="F3560" s="26">
        <v>44802</v>
      </c>
      <c r="G3560" s="101">
        <f>6237.96/1000*250</f>
        <v>1559.49</v>
      </c>
      <c r="H3560" s="146">
        <f>IF(F3560="","",IF(F3560&gt;$L$3,"",VLOOKUP(F3560,'Índice de Preço  INCC-DI FGV'!$A$3:$D$158,4)))</f>
        <v>1044.6790000000001</v>
      </c>
      <c r="I3560" s="147">
        <f t="shared" si="1043"/>
        <v>2.2246067930914659E-2</v>
      </c>
      <c r="J3560" s="148">
        <f t="shared" si="1044"/>
        <v>1594.1825204775821</v>
      </c>
    </row>
    <row r="3561" spans="2:11" x14ac:dyDescent="0.25">
      <c r="B3561" s="24"/>
      <c r="C3561" s="23"/>
      <c r="D3561" s="23"/>
      <c r="E3561" s="32"/>
      <c r="F3561" s="26"/>
      <c r="G3561" s="101"/>
      <c r="H3561" s="146" t="str">
        <f>IF(F3561="","",IF(F3561&gt;$L$3,"",VLOOKUP(F3561,'Índice de Preço  INCC-DI FGV'!$A$3:$D$158,4)))</f>
        <v/>
      </c>
      <c r="I3561" s="147" t="str">
        <f t="shared" si="1043"/>
        <v/>
      </c>
      <c r="J3561" s="148" t="str">
        <f t="shared" si="1044"/>
        <v/>
      </c>
    </row>
    <row r="3562" spans="2:11" x14ac:dyDescent="0.25">
      <c r="B3562" s="24"/>
      <c r="C3562" s="23"/>
      <c r="D3562" s="23"/>
      <c r="E3562" s="32"/>
      <c r="F3562" s="26"/>
      <c r="G3562" s="101"/>
      <c r="H3562" s="146" t="str">
        <f>IF(F3562="","",IF(F3562&gt;$L$3,"",VLOOKUP(F3562,'Índice de Preço  INCC-DI FGV'!$A$3:$D$158,4)))</f>
        <v/>
      </c>
      <c r="I3562" s="147" t="str">
        <f t="shared" si="1043"/>
        <v/>
      </c>
      <c r="J3562" s="148" t="str">
        <f t="shared" si="1044"/>
        <v/>
      </c>
    </row>
    <row r="3563" spans="2:11" x14ac:dyDescent="0.25">
      <c r="B3563" s="17" t="s">
        <v>22</v>
      </c>
      <c r="C3563" s="18"/>
      <c r="D3563" s="19"/>
      <c r="E3563" s="19"/>
      <c r="F3563" s="20"/>
      <c r="G3563" s="20"/>
      <c r="H3563" s="125" t="str">
        <f>IF(F3563="","",VLOOKUP(F3563,'Índice de Preço  INCC-DI FGV'!$A$3:$D$158,4))</f>
        <v/>
      </c>
      <c r="I3563" s="135" t="str">
        <f>IF(F3563="","",($L$2/H3563)-1)</f>
        <v/>
      </c>
      <c r="J3563" s="21"/>
    </row>
    <row r="3564" spans="2:11" ht="22.5" x14ac:dyDescent="0.25">
      <c r="B3564" s="7">
        <f>B3557+1</f>
        <v>509</v>
      </c>
      <c r="C3564" s="8" t="s">
        <v>934</v>
      </c>
      <c r="D3564" s="8"/>
      <c r="E3564" s="30" t="s">
        <v>130</v>
      </c>
      <c r="F3564" s="10"/>
      <c r="G3564" s="10">
        <f>IF(G3566="","Verificar",TRUNC(MEDIAN(G3566:G3569),2))</f>
        <v>1558.35</v>
      </c>
      <c r="H3564" s="123" t="str">
        <f>IF(F3564="","",VLOOKUP(F3564,'Índice de Preço  INCC-DI FGV'!$A$3:$D$158,4))</f>
        <v/>
      </c>
      <c r="I3564" s="133" t="str">
        <f>IF(F3564="","",($L$2/H3564)-1)</f>
        <v/>
      </c>
      <c r="J3564" s="11">
        <f>IF(J3566="","Verificar",TRUNC(MEDIAN(J3566:J3569),2))</f>
        <v>1593.01</v>
      </c>
      <c r="K3564" s="2">
        <f>COUNTA(C3566:C3570)</f>
        <v>1</v>
      </c>
    </row>
    <row r="3565" spans="2:11" x14ac:dyDescent="0.25">
      <c r="B3565" s="12" t="s">
        <v>10</v>
      </c>
      <c r="C3565" s="13" t="s">
        <v>11</v>
      </c>
      <c r="D3565" s="13" t="s">
        <v>12</v>
      </c>
      <c r="E3565" s="13" t="s">
        <v>13</v>
      </c>
      <c r="F3565" s="15" t="s">
        <v>14</v>
      </c>
      <c r="G3565" s="14" t="s">
        <v>7</v>
      </c>
      <c r="H3565" s="124"/>
      <c r="I3565" s="134"/>
      <c r="J3565" s="16"/>
    </row>
    <row r="3566" spans="2:11" x14ac:dyDescent="0.25">
      <c r="B3566" s="24" t="s">
        <v>45</v>
      </c>
      <c r="C3566" s="23" t="s">
        <v>39</v>
      </c>
      <c r="D3566" s="23" t="s">
        <v>859</v>
      </c>
      <c r="E3566" s="25" t="s">
        <v>40</v>
      </c>
      <c r="F3566" s="26">
        <v>44795</v>
      </c>
      <c r="G3566" s="101">
        <v>1558.35</v>
      </c>
      <c r="H3566" s="146">
        <f>IF(F3566="","",IF(F3566&gt;$L$3,"",VLOOKUP(F3566,'Índice de Preço  INCC-DI FGV'!$A$3:$D$158,4)))</f>
        <v>1044.6790000000001</v>
      </c>
      <c r="I3566" s="147">
        <f t="shared" ref="I3566:I3569" si="1045">IF(F3566="","",IF(F3566&gt;$L$3,"",($L$2/H3566)-1))</f>
        <v>2.2246067930914659E-2</v>
      </c>
      <c r="J3566" s="148">
        <f t="shared" ref="J3566:J3569" si="1046">IF(G3566="","",IF(F3566&gt;$L$3,G3566,G3566*(1+I3566)))</f>
        <v>1593.0171599601408</v>
      </c>
    </row>
    <row r="3567" spans="2:11" x14ac:dyDescent="0.25">
      <c r="B3567" s="24"/>
      <c r="C3567" s="23"/>
      <c r="D3567" s="23"/>
      <c r="E3567" s="32"/>
      <c r="F3567" s="26"/>
      <c r="G3567" s="101"/>
      <c r="H3567" s="146" t="str">
        <f>IF(F3567="","",IF(F3567&gt;$L$3,"",VLOOKUP(F3567,'Índice de Preço  INCC-DI FGV'!$A$3:$D$158,4)))</f>
        <v/>
      </c>
      <c r="I3567" s="147" t="str">
        <f t="shared" si="1045"/>
        <v/>
      </c>
      <c r="J3567" s="148" t="str">
        <f t="shared" si="1046"/>
        <v/>
      </c>
    </row>
    <row r="3568" spans="2:11" x14ac:dyDescent="0.25">
      <c r="B3568" s="24"/>
      <c r="C3568" s="23"/>
      <c r="D3568" s="23"/>
      <c r="E3568" s="32"/>
      <c r="F3568" s="26"/>
      <c r="G3568" s="101"/>
      <c r="H3568" s="146" t="str">
        <f>IF(F3568="","",IF(F3568&gt;$L$3,"",VLOOKUP(F3568,'Índice de Preço  INCC-DI FGV'!$A$3:$D$158,4)))</f>
        <v/>
      </c>
      <c r="I3568" s="147" t="str">
        <f t="shared" si="1045"/>
        <v/>
      </c>
      <c r="J3568" s="148" t="str">
        <f t="shared" si="1046"/>
        <v/>
      </c>
    </row>
    <row r="3569" spans="2:11" x14ac:dyDescent="0.25">
      <c r="B3569" s="24"/>
      <c r="C3569" s="23"/>
      <c r="D3569" s="23"/>
      <c r="E3569" s="32"/>
      <c r="F3569" s="26"/>
      <c r="G3569" s="101"/>
      <c r="H3569" s="146" t="str">
        <f>IF(F3569="","",IF(F3569&gt;$L$3,"",VLOOKUP(F3569,'Índice de Preço  INCC-DI FGV'!$A$3:$D$158,4)))</f>
        <v/>
      </c>
      <c r="I3569" s="147" t="str">
        <f t="shared" si="1045"/>
        <v/>
      </c>
      <c r="J3569" s="148" t="str">
        <f t="shared" si="1046"/>
        <v/>
      </c>
    </row>
    <row r="3570" spans="2:11" x14ac:dyDescent="0.25">
      <c r="B3570" s="17" t="s">
        <v>22</v>
      </c>
      <c r="C3570" s="18"/>
      <c r="D3570" s="19"/>
      <c r="E3570" s="19"/>
      <c r="F3570" s="20"/>
      <c r="G3570" s="20"/>
      <c r="H3570" s="125" t="str">
        <f>IF(F3570="","",VLOOKUP(F3570,'Índice de Preço  INCC-DI FGV'!$A$3:$D$158,4))</f>
        <v/>
      </c>
      <c r="I3570" s="135" t="str">
        <f>IF(F3570="","",($L$2/H3570)-1)</f>
        <v/>
      </c>
      <c r="J3570" s="21"/>
    </row>
    <row r="3571" spans="2:11" ht="22.5" x14ac:dyDescent="0.25">
      <c r="B3571" s="7">
        <f>B3564+1</f>
        <v>510</v>
      </c>
      <c r="C3571" s="8" t="s">
        <v>935</v>
      </c>
      <c r="D3571" s="8"/>
      <c r="E3571" s="30" t="s">
        <v>130</v>
      </c>
      <c r="F3571" s="10"/>
      <c r="G3571" s="10">
        <f>IF(G3573="","Verificar",TRUNC(MEDIAN(G3573:G3576),2))</f>
        <v>3829.91</v>
      </c>
      <c r="H3571" s="123" t="str">
        <f>IF(F3571="","",VLOOKUP(F3571,'Índice de Preço  INCC-DI FGV'!$A$3:$D$158,4))</f>
        <v/>
      </c>
      <c r="I3571" s="133" t="str">
        <f>IF(F3571="","",($L$2/H3571)-1)</f>
        <v/>
      </c>
      <c r="J3571" s="11">
        <f>IF(J3573="","Verificar",TRUNC(MEDIAN(J3573:J3576),2))</f>
        <v>3915.11</v>
      </c>
      <c r="K3571" s="2">
        <f>COUNTA(C3573:C3577)</f>
        <v>1</v>
      </c>
    </row>
    <row r="3572" spans="2:11" x14ac:dyDescent="0.25">
      <c r="B3572" s="12" t="s">
        <v>10</v>
      </c>
      <c r="C3572" s="13" t="s">
        <v>11</v>
      </c>
      <c r="D3572" s="13" t="s">
        <v>12</v>
      </c>
      <c r="E3572" s="13" t="s">
        <v>13</v>
      </c>
      <c r="F3572" s="15" t="s">
        <v>14</v>
      </c>
      <c r="G3572" s="14" t="s">
        <v>7</v>
      </c>
      <c r="H3572" s="124"/>
      <c r="I3572" s="134"/>
      <c r="J3572" s="16"/>
    </row>
    <row r="3573" spans="2:11" x14ac:dyDescent="0.25">
      <c r="B3573" s="24" t="s">
        <v>45</v>
      </c>
      <c r="C3573" s="23" t="s">
        <v>39</v>
      </c>
      <c r="D3573" s="23" t="s">
        <v>859</v>
      </c>
      <c r="E3573" s="25" t="s">
        <v>40</v>
      </c>
      <c r="F3573" s="26">
        <v>44795</v>
      </c>
      <c r="G3573" s="101">
        <v>3829.91</v>
      </c>
      <c r="H3573" s="146">
        <f>IF(F3573="","",IF(F3573&gt;$L$3,"",VLOOKUP(F3573,'Índice de Preço  INCC-DI FGV'!$A$3:$D$158,4)))</f>
        <v>1044.6790000000001</v>
      </c>
      <c r="I3573" s="147">
        <f t="shared" ref="I3573:I3576" si="1047">IF(F3573="","",IF(F3573&gt;$L$3,"",($L$2/H3573)-1))</f>
        <v>2.2246067930914659E-2</v>
      </c>
      <c r="J3573" s="148">
        <f t="shared" ref="J3573:J3576" si="1048">IF(G3573="","",IF(F3573&gt;$L$3,G3573,G3573*(1+I3573)))</f>
        <v>3915.1104380292891</v>
      </c>
    </row>
    <row r="3574" spans="2:11" x14ac:dyDescent="0.25">
      <c r="B3574" s="24"/>
      <c r="C3574" s="23"/>
      <c r="D3574" s="23"/>
      <c r="E3574" s="32"/>
      <c r="F3574" s="26"/>
      <c r="G3574" s="101"/>
      <c r="H3574" s="146" t="str">
        <f>IF(F3574="","",IF(F3574&gt;$L$3,"",VLOOKUP(F3574,'Índice de Preço  INCC-DI FGV'!$A$3:$D$158,4)))</f>
        <v/>
      </c>
      <c r="I3574" s="147" t="str">
        <f t="shared" si="1047"/>
        <v/>
      </c>
      <c r="J3574" s="148" t="str">
        <f t="shared" si="1048"/>
        <v/>
      </c>
    </row>
    <row r="3575" spans="2:11" x14ac:dyDescent="0.25">
      <c r="B3575" s="24"/>
      <c r="C3575" s="23"/>
      <c r="D3575" s="23"/>
      <c r="E3575" s="32"/>
      <c r="F3575" s="26"/>
      <c r="G3575" s="101"/>
      <c r="H3575" s="146" t="str">
        <f>IF(F3575="","",IF(F3575&gt;$L$3,"",VLOOKUP(F3575,'Índice de Preço  INCC-DI FGV'!$A$3:$D$158,4)))</f>
        <v/>
      </c>
      <c r="I3575" s="147" t="str">
        <f t="shared" si="1047"/>
        <v/>
      </c>
      <c r="J3575" s="148" t="str">
        <f t="shared" si="1048"/>
        <v/>
      </c>
    </row>
    <row r="3576" spans="2:11" x14ac:dyDescent="0.25">
      <c r="B3576" s="24"/>
      <c r="C3576" s="23"/>
      <c r="D3576" s="23"/>
      <c r="E3576" s="32"/>
      <c r="F3576" s="26"/>
      <c r="G3576" s="101"/>
      <c r="H3576" s="146" t="str">
        <f>IF(F3576="","",IF(F3576&gt;$L$3,"",VLOOKUP(F3576,'Índice de Preço  INCC-DI FGV'!$A$3:$D$158,4)))</f>
        <v/>
      </c>
      <c r="I3576" s="147" t="str">
        <f t="shared" si="1047"/>
        <v/>
      </c>
      <c r="J3576" s="148" t="str">
        <f t="shared" si="1048"/>
        <v/>
      </c>
    </row>
    <row r="3577" spans="2:11" x14ac:dyDescent="0.25">
      <c r="B3577" s="17" t="s">
        <v>22</v>
      </c>
      <c r="C3577" s="18"/>
      <c r="D3577" s="19"/>
      <c r="E3577" s="19"/>
      <c r="F3577" s="20"/>
      <c r="G3577" s="20"/>
      <c r="H3577" s="125" t="str">
        <f>IF(F3577="","",VLOOKUP(F3577,'Índice de Preço  INCC-DI FGV'!$A$3:$D$158,4))</f>
        <v/>
      </c>
      <c r="I3577" s="135" t="str">
        <f>IF(F3577="","",($L$2/H3577)-1)</f>
        <v/>
      </c>
      <c r="J3577" s="21"/>
    </row>
    <row r="3578" spans="2:11" ht="22.5" x14ac:dyDescent="0.25">
      <c r="B3578" s="7">
        <f>B3571+1</f>
        <v>511</v>
      </c>
      <c r="C3578" s="8" t="s">
        <v>936</v>
      </c>
      <c r="D3578" s="8"/>
      <c r="E3578" s="30" t="s">
        <v>130</v>
      </c>
      <c r="F3578" s="10"/>
      <c r="G3578" s="10">
        <f>IF(G3580="","Verificar",TRUNC(MEDIAN(G3580:G3583),2))</f>
        <v>8770</v>
      </c>
      <c r="H3578" s="123" t="str">
        <f>IF(F3578="","",VLOOKUP(F3578,'Índice de Preço  INCC-DI FGV'!$A$3:$D$158,4))</f>
        <v/>
      </c>
      <c r="I3578" s="133" t="str">
        <f>IF(F3578="","",($L$2/H3578)-1)</f>
        <v/>
      </c>
      <c r="J3578" s="11">
        <f>IF(J3580="","Verificar",TRUNC(MEDIAN(J3580:J3583),2))</f>
        <v>8965.09</v>
      </c>
      <c r="K3578" s="2">
        <f>COUNTA(C3580:C3584)</f>
        <v>1</v>
      </c>
    </row>
    <row r="3579" spans="2:11" x14ac:dyDescent="0.25">
      <c r="B3579" s="12" t="s">
        <v>10</v>
      </c>
      <c r="C3579" s="13" t="s">
        <v>11</v>
      </c>
      <c r="D3579" s="13" t="s">
        <v>12</v>
      </c>
      <c r="E3579" s="13" t="s">
        <v>13</v>
      </c>
      <c r="F3579" s="15" t="s">
        <v>14</v>
      </c>
      <c r="G3579" s="14" t="s">
        <v>7</v>
      </c>
      <c r="H3579" s="124"/>
      <c r="I3579" s="134"/>
      <c r="J3579" s="16"/>
    </row>
    <row r="3580" spans="2:11" x14ac:dyDescent="0.25">
      <c r="B3580" s="24" t="s">
        <v>945</v>
      </c>
      <c r="C3580" s="23" t="s">
        <v>946</v>
      </c>
      <c r="D3580" s="23" t="s">
        <v>947</v>
      </c>
      <c r="E3580" s="32" t="s">
        <v>75</v>
      </c>
      <c r="F3580" s="26">
        <v>44795</v>
      </c>
      <c r="G3580" s="101">
        <v>8770</v>
      </c>
      <c r="H3580" s="146">
        <f>IF(F3580="","",IF(F3580&gt;$L$3,"",VLOOKUP(F3580,'Índice de Preço  INCC-DI FGV'!$A$3:$D$158,4)))</f>
        <v>1044.6790000000001</v>
      </c>
      <c r="I3580" s="147">
        <f t="shared" ref="I3580:I3583" si="1049">IF(F3580="","",IF(F3580&gt;$L$3,"",($L$2/H3580)-1))</f>
        <v>2.2246067930914659E-2</v>
      </c>
      <c r="J3580" s="148">
        <f t="shared" ref="J3580:J3583" si="1050">IF(G3580="","",IF(F3580&gt;$L$3,G3580,G3580*(1+I3580)))</f>
        <v>8965.0980157541217</v>
      </c>
    </row>
    <row r="3581" spans="2:11" x14ac:dyDescent="0.25">
      <c r="B3581" s="24"/>
      <c r="C3581" s="23"/>
      <c r="D3581" s="23"/>
      <c r="E3581" s="32"/>
      <c r="F3581" s="26"/>
      <c r="G3581" s="101"/>
      <c r="H3581" s="146" t="str">
        <f>IF(F3581="","",IF(F3581&gt;$L$3,"",VLOOKUP(F3581,'Índice de Preço  INCC-DI FGV'!$A$3:$D$158,4)))</f>
        <v/>
      </c>
      <c r="I3581" s="147" t="str">
        <f t="shared" si="1049"/>
        <v/>
      </c>
      <c r="J3581" s="148" t="str">
        <f t="shared" si="1050"/>
        <v/>
      </c>
    </row>
    <row r="3582" spans="2:11" x14ac:dyDescent="0.25">
      <c r="B3582" s="24"/>
      <c r="C3582" s="23"/>
      <c r="D3582" s="23"/>
      <c r="E3582" s="32"/>
      <c r="F3582" s="26"/>
      <c r="G3582" s="101"/>
      <c r="H3582" s="146" t="str">
        <f>IF(F3582="","",IF(F3582&gt;$L$3,"",VLOOKUP(F3582,'Índice de Preço  INCC-DI FGV'!$A$3:$D$158,4)))</f>
        <v/>
      </c>
      <c r="I3582" s="147" t="str">
        <f t="shared" si="1049"/>
        <v/>
      </c>
      <c r="J3582" s="148" t="str">
        <f t="shared" si="1050"/>
        <v/>
      </c>
    </row>
    <row r="3583" spans="2:11" x14ac:dyDescent="0.25">
      <c r="B3583" s="24"/>
      <c r="C3583" s="23"/>
      <c r="D3583" s="23"/>
      <c r="E3583" s="32"/>
      <c r="F3583" s="26"/>
      <c r="G3583" s="101"/>
      <c r="H3583" s="146" t="str">
        <f>IF(F3583="","",IF(F3583&gt;$L$3,"",VLOOKUP(F3583,'Índice de Preço  INCC-DI FGV'!$A$3:$D$158,4)))</f>
        <v/>
      </c>
      <c r="I3583" s="147" t="str">
        <f t="shared" si="1049"/>
        <v/>
      </c>
      <c r="J3583" s="148" t="str">
        <f t="shared" si="1050"/>
        <v/>
      </c>
    </row>
    <row r="3584" spans="2:11" x14ac:dyDescent="0.25">
      <c r="B3584" s="17" t="s">
        <v>22</v>
      </c>
      <c r="C3584" s="18"/>
      <c r="D3584" s="19"/>
      <c r="E3584" s="19"/>
      <c r="F3584" s="20"/>
      <c r="G3584" s="20"/>
      <c r="H3584" s="125" t="str">
        <f>IF(F3584="","",VLOOKUP(F3584,'Índice de Preço  INCC-DI FGV'!$A$3:$D$158,4))</f>
        <v/>
      </c>
      <c r="I3584" s="135" t="str">
        <f>IF(F3584="","",($L$2/H3584)-1)</f>
        <v/>
      </c>
      <c r="J3584" s="21"/>
    </row>
    <row r="3585" spans="2:11" ht="22.5" x14ac:dyDescent="0.25">
      <c r="B3585" s="7">
        <f>B3578+1</f>
        <v>512</v>
      </c>
      <c r="C3585" s="8" t="s">
        <v>937</v>
      </c>
      <c r="D3585" s="8"/>
      <c r="E3585" s="30" t="s">
        <v>130</v>
      </c>
      <c r="F3585" s="10"/>
      <c r="G3585" s="10">
        <f>IF(G3587="","Verificar",TRUNC(MEDIAN(G3587:G3590),2))</f>
        <v>13671.77</v>
      </c>
      <c r="H3585" s="123" t="str">
        <f>IF(F3585="","",VLOOKUP(F3585,'Índice de Preço  INCC-DI FGV'!$A$3:$D$158,4))</f>
        <v/>
      </c>
      <c r="I3585" s="133" t="str">
        <f>IF(F3585="","",($L$2/H3585)-1)</f>
        <v/>
      </c>
      <c r="J3585" s="11">
        <f>IF(J3587="","Verificar",TRUNC(MEDIAN(J3587:J3590),2))</f>
        <v>13952.68</v>
      </c>
      <c r="K3585" s="2">
        <f>COUNTA(C3587:C3591)</f>
        <v>2</v>
      </c>
    </row>
    <row r="3586" spans="2:11" x14ac:dyDescent="0.25">
      <c r="B3586" s="12" t="s">
        <v>10</v>
      </c>
      <c r="C3586" s="13" t="s">
        <v>11</v>
      </c>
      <c r="D3586" s="13" t="s">
        <v>12</v>
      </c>
      <c r="E3586" s="13" t="s">
        <v>13</v>
      </c>
      <c r="F3586" s="15" t="s">
        <v>14</v>
      </c>
      <c r="G3586" s="14" t="s">
        <v>7</v>
      </c>
      <c r="H3586" s="124"/>
      <c r="I3586" s="134"/>
      <c r="J3586" s="16"/>
    </row>
    <row r="3587" spans="2:11" x14ac:dyDescent="0.25">
      <c r="B3587" s="24" t="s">
        <v>1025</v>
      </c>
      <c r="C3587" s="23" t="s">
        <v>48</v>
      </c>
      <c r="D3587" s="23" t="s">
        <v>692</v>
      </c>
      <c r="E3587" s="25" t="s">
        <v>693</v>
      </c>
      <c r="F3587" s="26">
        <v>44798</v>
      </c>
      <c r="G3587" s="101">
        <v>20467.55</v>
      </c>
      <c r="H3587" s="146">
        <f>IF(F3587="","",IF(F3587&gt;$L$3,"",VLOOKUP(F3587,'Índice de Preço  INCC-DI FGV'!$A$3:$D$158,4)))</f>
        <v>1044.6790000000001</v>
      </c>
      <c r="I3587" s="147">
        <f t="shared" ref="I3587:I3590" si="1051">IF(F3587="","",IF(F3587&gt;$L$3,"",($L$2/H3587)-1))</f>
        <v>2.2246067930914659E-2</v>
      </c>
      <c r="J3587" s="148">
        <f t="shared" ref="J3587:J3590" si="1052">IF(G3587="","",IF(F3587&gt;$L$3,G3587,G3587*(1+I3587)))</f>
        <v>20922.872507679393</v>
      </c>
    </row>
    <row r="3588" spans="2:11" x14ac:dyDescent="0.25">
      <c r="B3588" s="24" t="s">
        <v>912</v>
      </c>
      <c r="C3588" s="23" t="s">
        <v>789</v>
      </c>
      <c r="D3588" s="23">
        <v>5134929785</v>
      </c>
      <c r="E3588" s="25" t="s">
        <v>1121</v>
      </c>
      <c r="F3588" s="26">
        <v>44900</v>
      </c>
      <c r="G3588" s="101">
        <v>6876</v>
      </c>
      <c r="H3588" s="146">
        <f>IF(F3588="","",IF(F3588&gt;$L$3,"",VLOOKUP(F3588,'Índice de Preço  INCC-DI FGV'!$A$3:$D$158,4)))</f>
        <v>1051.6320000000001</v>
      </c>
      <c r="I3588" s="147">
        <f t="shared" si="1051"/>
        <v>1.5487356794011697E-2</v>
      </c>
      <c r="J3588" s="148">
        <f t="shared" si="1052"/>
        <v>6982.4910653156248</v>
      </c>
    </row>
    <row r="3589" spans="2:11" x14ac:dyDescent="0.25">
      <c r="B3589" s="24"/>
      <c r="C3589" s="165"/>
      <c r="D3589" s="23"/>
      <c r="E3589" s="32"/>
      <c r="F3589" s="26"/>
      <c r="G3589" s="101"/>
      <c r="H3589" s="146" t="str">
        <f>IF(F3589="","",IF(F3589&gt;$L$3,"",VLOOKUP(F3589,'Índice de Preço  INCC-DI FGV'!$A$3:$D$158,4)))</f>
        <v/>
      </c>
      <c r="I3589" s="147" t="str">
        <f t="shared" si="1051"/>
        <v/>
      </c>
      <c r="J3589" s="148" t="str">
        <f t="shared" si="1052"/>
        <v/>
      </c>
    </row>
    <row r="3590" spans="2:11" x14ac:dyDescent="0.25">
      <c r="B3590" s="24"/>
      <c r="C3590" s="165"/>
      <c r="D3590" s="23"/>
      <c r="E3590" s="32"/>
      <c r="F3590" s="26"/>
      <c r="G3590" s="101"/>
      <c r="H3590" s="146" t="str">
        <f>IF(F3590="","",IF(F3590&gt;$L$3,"",VLOOKUP(F3590,'Índice de Preço  INCC-DI FGV'!$A$3:$D$158,4)))</f>
        <v/>
      </c>
      <c r="I3590" s="147" t="str">
        <f t="shared" si="1051"/>
        <v/>
      </c>
      <c r="J3590" s="148" t="str">
        <f t="shared" si="1052"/>
        <v/>
      </c>
    </row>
    <row r="3591" spans="2:11" x14ac:dyDescent="0.25">
      <c r="B3591" s="17" t="s">
        <v>22</v>
      </c>
      <c r="C3591" s="18"/>
      <c r="D3591" s="19"/>
      <c r="E3591" s="19"/>
      <c r="F3591" s="20"/>
      <c r="G3591" s="20"/>
      <c r="H3591" s="125" t="str">
        <f>IF(F3591="","",VLOOKUP(F3591,'Índice de Preço  INCC-DI FGV'!$A$3:$D$158,4))</f>
        <v/>
      </c>
      <c r="I3591" s="135" t="str">
        <f>IF(F3591="","",($L$2/H3591)-1)</f>
        <v/>
      </c>
      <c r="J3591" s="21"/>
    </row>
    <row r="3592" spans="2:11" x14ac:dyDescent="0.25">
      <c r="B3592" s="7">
        <f>B3585+1</f>
        <v>513</v>
      </c>
      <c r="C3592" s="8" t="s">
        <v>938</v>
      </c>
      <c r="D3592" s="8"/>
      <c r="E3592" s="30" t="s">
        <v>130</v>
      </c>
      <c r="F3592" s="10"/>
      <c r="G3592" s="10">
        <f>IF(G3594="","Verificar",TRUNC(MEDIAN(G3594:G3597),2))</f>
        <v>25472.98</v>
      </c>
      <c r="H3592" s="123" t="str">
        <f>IF(F3592="","",VLOOKUP(F3592,'Índice de Preço  INCC-DI FGV'!$A$3:$D$158,4))</f>
        <v/>
      </c>
      <c r="I3592" s="133" t="str">
        <f>IF(F3592="","",($L$2/H3592)-1)</f>
        <v/>
      </c>
      <c r="J3592" s="11">
        <f>IF(J3594="","Verificar",TRUNC(MEDIAN(J3594:J3597),2))</f>
        <v>26048.41</v>
      </c>
      <c r="K3592" s="2">
        <f>COUNTA(C3594:C3598)</f>
        <v>2</v>
      </c>
    </row>
    <row r="3593" spans="2:11" x14ac:dyDescent="0.25">
      <c r="B3593" s="12" t="s">
        <v>10</v>
      </c>
      <c r="C3593" s="13" t="s">
        <v>11</v>
      </c>
      <c r="D3593" s="13" t="s">
        <v>12</v>
      </c>
      <c r="E3593" s="13" t="s">
        <v>13</v>
      </c>
      <c r="F3593" s="15" t="s">
        <v>14</v>
      </c>
      <c r="G3593" s="14" t="s">
        <v>7</v>
      </c>
      <c r="H3593" s="124"/>
      <c r="I3593" s="134"/>
      <c r="J3593" s="16"/>
    </row>
    <row r="3594" spans="2:11" x14ac:dyDescent="0.25">
      <c r="B3594" s="24" t="s">
        <v>912</v>
      </c>
      <c r="C3594" s="23" t="s">
        <v>789</v>
      </c>
      <c r="D3594" s="23">
        <v>5134929785</v>
      </c>
      <c r="E3594" s="25" t="s">
        <v>1121</v>
      </c>
      <c r="F3594" s="26">
        <v>44746</v>
      </c>
      <c r="G3594" s="101">
        <v>19458</v>
      </c>
      <c r="H3594" s="146">
        <f>IF(F3594="","",IF(F3594&gt;$L$3,"",VLOOKUP(F3594,'Índice de Preço  INCC-DI FGV'!$A$3:$D$158,4)))</f>
        <v>1043.76</v>
      </c>
      <c r="I3594" s="147">
        <f t="shared" ref="I3594:I3597" si="1053">IF(F3594="","",IF(F3594&gt;$L$3,"",($L$2/H3594)-1))</f>
        <v>2.3146125546102736E-2</v>
      </c>
      <c r="J3594" s="148">
        <f t="shared" ref="J3594:J3597" si="1054">IF(G3594="","",IF(F3594&gt;$L$3,G3594,G3594*(1+I3594)))</f>
        <v>19908.377310876069</v>
      </c>
    </row>
    <row r="3595" spans="2:11" x14ac:dyDescent="0.25">
      <c r="B3595" s="24" t="s">
        <v>1025</v>
      </c>
      <c r="C3595" s="23" t="s">
        <v>48</v>
      </c>
      <c r="D3595" s="23" t="s">
        <v>692</v>
      </c>
      <c r="E3595" s="25" t="s">
        <v>693</v>
      </c>
      <c r="F3595" s="26">
        <v>44798</v>
      </c>
      <c r="G3595" s="101">
        <v>31487.97</v>
      </c>
      <c r="H3595" s="146">
        <f>IF(F3595="","",IF(F3595&gt;$L$3,"",VLOOKUP(F3595,'Índice de Preço  INCC-DI FGV'!$A$3:$D$158,4)))</f>
        <v>1044.6790000000001</v>
      </c>
      <c r="I3595" s="147">
        <f t="shared" si="1053"/>
        <v>2.2246067930914659E-2</v>
      </c>
      <c r="J3595" s="148">
        <f t="shared" si="1054"/>
        <v>32188.453519626604</v>
      </c>
    </row>
    <row r="3596" spans="2:11" x14ac:dyDescent="0.25">
      <c r="B3596" s="24"/>
      <c r="C3596" s="23"/>
      <c r="D3596" s="23"/>
      <c r="E3596" s="32"/>
      <c r="F3596" s="26"/>
      <c r="G3596" s="101"/>
      <c r="H3596" s="146" t="str">
        <f>IF(F3596="","",IF(F3596&gt;$L$3,"",VLOOKUP(F3596,'Índice de Preço  INCC-DI FGV'!$A$3:$D$158,4)))</f>
        <v/>
      </c>
      <c r="I3596" s="147" t="str">
        <f t="shared" si="1053"/>
        <v/>
      </c>
      <c r="J3596" s="148" t="str">
        <f t="shared" si="1054"/>
        <v/>
      </c>
    </row>
    <row r="3597" spans="2:11" x14ac:dyDescent="0.25">
      <c r="B3597" s="24"/>
      <c r="C3597" s="23"/>
      <c r="D3597" s="23"/>
      <c r="E3597" s="32"/>
      <c r="F3597" s="26"/>
      <c r="G3597" s="101"/>
      <c r="H3597" s="146" t="str">
        <f>IF(F3597="","",IF(F3597&gt;$L$3,"",VLOOKUP(F3597,'Índice de Preço  INCC-DI FGV'!$A$3:$D$158,4)))</f>
        <v/>
      </c>
      <c r="I3597" s="147" t="str">
        <f t="shared" si="1053"/>
        <v/>
      </c>
      <c r="J3597" s="148" t="str">
        <f t="shared" si="1054"/>
        <v/>
      </c>
    </row>
    <row r="3598" spans="2:11" x14ac:dyDescent="0.25">
      <c r="B3598" s="17" t="s">
        <v>22</v>
      </c>
      <c r="C3598" s="18"/>
      <c r="D3598" s="19"/>
      <c r="E3598" s="19"/>
      <c r="F3598" s="20"/>
      <c r="G3598" s="20"/>
      <c r="H3598" s="125" t="str">
        <f>IF(F3598="","",VLOOKUP(F3598,'Índice de Preço  INCC-DI FGV'!$A$3:$D$158,4))</f>
        <v/>
      </c>
      <c r="I3598" s="135" t="str">
        <f>IF(F3598="","",($L$2/H3598)-1)</f>
        <v/>
      </c>
      <c r="J3598" s="21"/>
    </row>
    <row r="3599" spans="2:11" x14ac:dyDescent="0.25">
      <c r="B3599" s="7">
        <f>B3592+1</f>
        <v>514</v>
      </c>
      <c r="C3599" s="8" t="s">
        <v>939</v>
      </c>
      <c r="D3599" s="8"/>
      <c r="E3599" s="30" t="s">
        <v>130</v>
      </c>
      <c r="F3599" s="10"/>
      <c r="G3599" s="10">
        <f>IF(G3601="","Verificar",TRUNC(MEDIAN(G3601:G3604),2))</f>
        <v>13819.85</v>
      </c>
      <c r="H3599" s="123" t="str">
        <f>IF(F3599="","",VLOOKUP(F3599,'Índice de Preço  INCC-DI FGV'!$A$3:$D$158,4))</f>
        <v/>
      </c>
      <c r="I3599" s="133" t="str">
        <f>IF(F3599="","",($L$2/H3599)-1)</f>
        <v/>
      </c>
      <c r="J3599" s="11">
        <f>IF(J3601="","Verificar",TRUNC(MEDIAN(J3601:J3604),2))</f>
        <v>14131.64</v>
      </c>
      <c r="K3599" s="2">
        <f>COUNTA(C3601:C3605)</f>
        <v>2</v>
      </c>
    </row>
    <row r="3600" spans="2:11" x14ac:dyDescent="0.25">
      <c r="B3600" s="12" t="s">
        <v>10</v>
      </c>
      <c r="C3600" s="13" t="s">
        <v>11</v>
      </c>
      <c r="D3600" s="13" t="s">
        <v>12</v>
      </c>
      <c r="E3600" s="13" t="s">
        <v>13</v>
      </c>
      <c r="F3600" s="15" t="s">
        <v>14</v>
      </c>
      <c r="G3600" s="14" t="s">
        <v>7</v>
      </c>
      <c r="H3600" s="124"/>
      <c r="I3600" s="134"/>
      <c r="J3600" s="16"/>
    </row>
    <row r="3601" spans="2:11" x14ac:dyDescent="0.25">
      <c r="B3601" s="24" t="s">
        <v>912</v>
      </c>
      <c r="C3601" s="23" t="s">
        <v>789</v>
      </c>
      <c r="D3601" s="23">
        <v>5134929785</v>
      </c>
      <c r="E3601" s="25" t="s">
        <v>1121</v>
      </c>
      <c r="F3601" s="26">
        <v>44746</v>
      </c>
      <c r="G3601" s="101">
        <v>9692</v>
      </c>
      <c r="H3601" s="146">
        <f>IF(F3601="","",IF(F3601&gt;$L$3,"",VLOOKUP(F3601,'Índice de Preço  INCC-DI FGV'!$A$3:$D$158,4)))</f>
        <v>1043.76</v>
      </c>
      <c r="I3601" s="147">
        <f t="shared" ref="I3601:I3604" si="1055">IF(F3601="","",IF(F3601&gt;$L$3,"",($L$2/H3601)-1))</f>
        <v>2.3146125546102736E-2</v>
      </c>
      <c r="J3601" s="148">
        <f t="shared" ref="J3601:J3604" si="1056">IF(G3601="","",IF(F3601&gt;$L$3,G3601,G3601*(1+I3601)))</f>
        <v>9916.3322487928272</v>
      </c>
    </row>
    <row r="3602" spans="2:11" x14ac:dyDescent="0.25">
      <c r="B3602" s="24" t="s">
        <v>1025</v>
      </c>
      <c r="C3602" s="23" t="s">
        <v>48</v>
      </c>
      <c r="D3602" s="23" t="s">
        <v>692</v>
      </c>
      <c r="E3602" s="25" t="s">
        <v>693</v>
      </c>
      <c r="F3602" s="26">
        <v>44798</v>
      </c>
      <c r="G3602" s="101">
        <v>17947.7</v>
      </c>
      <c r="H3602" s="146">
        <f>IF(F3602="","",IF(F3602&gt;$L$3,"",VLOOKUP(F3602,'Índice de Preço  INCC-DI FGV'!$A$3:$D$158,4)))</f>
        <v>1044.6790000000001</v>
      </c>
      <c r="I3602" s="147">
        <f t="shared" si="1055"/>
        <v>2.2246067930914659E-2</v>
      </c>
      <c r="J3602" s="148">
        <f t="shared" si="1056"/>
        <v>18346.965753403678</v>
      </c>
    </row>
    <row r="3603" spans="2:11" x14ac:dyDescent="0.25">
      <c r="B3603" s="24"/>
      <c r="C3603" s="23"/>
      <c r="D3603" s="23"/>
      <c r="E3603" s="32"/>
      <c r="F3603" s="26"/>
      <c r="G3603" s="101"/>
      <c r="H3603" s="146" t="str">
        <f>IF(F3603="","",IF(F3603&gt;$L$3,"",VLOOKUP(F3603,'Índice de Preço  INCC-DI FGV'!$A$3:$D$158,4)))</f>
        <v/>
      </c>
      <c r="I3603" s="147" t="str">
        <f t="shared" si="1055"/>
        <v/>
      </c>
      <c r="J3603" s="148" t="str">
        <f t="shared" si="1056"/>
        <v/>
      </c>
    </row>
    <row r="3604" spans="2:11" x14ac:dyDescent="0.25">
      <c r="B3604" s="24"/>
      <c r="C3604" s="23"/>
      <c r="D3604" s="23"/>
      <c r="E3604" s="32"/>
      <c r="F3604" s="26"/>
      <c r="G3604" s="101"/>
      <c r="H3604" s="146" t="str">
        <f>IF(F3604="","",IF(F3604&gt;$L$3,"",VLOOKUP(F3604,'Índice de Preço  INCC-DI FGV'!$A$3:$D$158,4)))</f>
        <v/>
      </c>
      <c r="I3604" s="147" t="str">
        <f t="shared" si="1055"/>
        <v/>
      </c>
      <c r="J3604" s="148" t="str">
        <f t="shared" si="1056"/>
        <v/>
      </c>
    </row>
    <row r="3605" spans="2:11" x14ac:dyDescent="0.25">
      <c r="B3605" s="17" t="s">
        <v>22</v>
      </c>
      <c r="C3605" s="18"/>
      <c r="D3605" s="19"/>
      <c r="E3605" s="19"/>
      <c r="F3605" s="20"/>
      <c r="G3605" s="20"/>
      <c r="H3605" s="125" t="str">
        <f>IF(F3605="","",VLOOKUP(F3605,'Índice de Preço  INCC-DI FGV'!$A$3:$D$158,4))</f>
        <v/>
      </c>
      <c r="I3605" s="135" t="str">
        <f>IF(F3605="","",($L$2/H3605)-1)</f>
        <v/>
      </c>
      <c r="J3605" s="21"/>
    </row>
    <row r="3606" spans="2:11" x14ac:dyDescent="0.25">
      <c r="B3606" s="7">
        <f>B3599+1</f>
        <v>515</v>
      </c>
      <c r="C3606" s="8" t="s">
        <v>940</v>
      </c>
      <c r="D3606" s="8"/>
      <c r="E3606" s="30" t="s">
        <v>130</v>
      </c>
      <c r="F3606" s="10"/>
      <c r="G3606" s="10">
        <f>IF(G3608="","Verificar",TRUNC(MEDIAN(G3608:G3611),2))</f>
        <v>14729.1</v>
      </c>
      <c r="H3606" s="123" t="str">
        <f>IF(F3606="","",VLOOKUP(F3606,'Índice de Preço  INCC-DI FGV'!$A$3:$D$158,4))</f>
        <v/>
      </c>
      <c r="I3606" s="133" t="str">
        <f>IF(F3606="","",($L$2/H3606)-1)</f>
        <v/>
      </c>
      <c r="J3606" s="11">
        <f>IF(J3608="","Verificar",TRUNC(MEDIAN(J3608:J3611),2))</f>
        <v>15061.66</v>
      </c>
      <c r="K3606" s="2">
        <f>COUNTA(C3608:C3612)</f>
        <v>2</v>
      </c>
    </row>
    <row r="3607" spans="2:11" x14ac:dyDescent="0.25">
      <c r="B3607" s="12" t="s">
        <v>10</v>
      </c>
      <c r="C3607" s="13" t="s">
        <v>11</v>
      </c>
      <c r="D3607" s="13" t="s">
        <v>12</v>
      </c>
      <c r="E3607" s="13" t="s">
        <v>13</v>
      </c>
      <c r="F3607" s="15" t="s">
        <v>14</v>
      </c>
      <c r="G3607" s="14" t="s">
        <v>7</v>
      </c>
      <c r="H3607" s="124"/>
      <c r="I3607" s="134"/>
      <c r="J3607" s="16"/>
    </row>
    <row r="3608" spans="2:11" x14ac:dyDescent="0.25">
      <c r="B3608" s="24" t="s">
        <v>912</v>
      </c>
      <c r="C3608" s="23" t="s">
        <v>789</v>
      </c>
      <c r="D3608" s="23">
        <v>5134929785</v>
      </c>
      <c r="E3608" s="25" t="s">
        <v>1121</v>
      </c>
      <c r="F3608" s="26">
        <v>44746</v>
      </c>
      <c r="G3608" s="101">
        <v>10869</v>
      </c>
      <c r="H3608" s="146">
        <f>IF(F3608="","",IF(F3608&gt;$L$3,"",VLOOKUP(F3608,'Índice de Preço  INCC-DI FGV'!$A$3:$D$158,4)))</f>
        <v>1043.76</v>
      </c>
      <c r="I3608" s="147">
        <f t="shared" ref="I3608:I3611" si="1057">IF(F3608="","",IF(F3608&gt;$L$3,"",($L$2/H3608)-1))</f>
        <v>2.3146125546102736E-2</v>
      </c>
      <c r="J3608" s="148">
        <f t="shared" ref="J3608:J3611" si="1058">IF(G3608="","",IF(F3608&gt;$L$3,G3608,G3608*(1+I3608)))</f>
        <v>11120.57523856059</v>
      </c>
    </row>
    <row r="3609" spans="2:11" x14ac:dyDescent="0.25">
      <c r="B3609" s="24" t="s">
        <v>1025</v>
      </c>
      <c r="C3609" s="23" t="s">
        <v>48</v>
      </c>
      <c r="D3609" s="23" t="s">
        <v>692</v>
      </c>
      <c r="E3609" s="25" t="s">
        <v>693</v>
      </c>
      <c r="F3609" s="26">
        <v>44798</v>
      </c>
      <c r="G3609" s="101">
        <v>18589.21</v>
      </c>
      <c r="H3609" s="146">
        <f>IF(F3609="","",IF(F3609&gt;$L$3,"",VLOOKUP(F3609,'Índice de Preço  INCC-DI FGV'!$A$3:$D$158,4)))</f>
        <v>1044.6790000000001</v>
      </c>
      <c r="I3609" s="147">
        <f t="shared" si="1057"/>
        <v>2.2246067930914659E-2</v>
      </c>
      <c r="J3609" s="148">
        <f t="shared" si="1058"/>
        <v>19002.746828442036</v>
      </c>
    </row>
    <row r="3610" spans="2:11" x14ac:dyDescent="0.25">
      <c r="B3610" s="24"/>
      <c r="C3610" s="23"/>
      <c r="D3610" s="23"/>
      <c r="E3610" s="32"/>
      <c r="F3610" s="26"/>
      <c r="G3610" s="101"/>
      <c r="H3610" s="146" t="str">
        <f>IF(F3610="","",IF(F3610&gt;$L$3,"",VLOOKUP(F3610,'Índice de Preço  INCC-DI FGV'!$A$3:$D$158,4)))</f>
        <v/>
      </c>
      <c r="I3610" s="147" t="str">
        <f t="shared" si="1057"/>
        <v/>
      </c>
      <c r="J3610" s="148" t="str">
        <f t="shared" si="1058"/>
        <v/>
      </c>
    </row>
    <row r="3611" spans="2:11" x14ac:dyDescent="0.25">
      <c r="B3611" s="24"/>
      <c r="C3611" s="23"/>
      <c r="D3611" s="23"/>
      <c r="E3611" s="32"/>
      <c r="F3611" s="26"/>
      <c r="G3611" s="101"/>
      <c r="H3611" s="146" t="str">
        <f>IF(F3611="","",IF(F3611&gt;$L$3,"",VLOOKUP(F3611,'Índice de Preço  INCC-DI FGV'!$A$3:$D$158,4)))</f>
        <v/>
      </c>
      <c r="I3611" s="147" t="str">
        <f t="shared" si="1057"/>
        <v/>
      </c>
      <c r="J3611" s="148" t="str">
        <f t="shared" si="1058"/>
        <v/>
      </c>
    </row>
    <row r="3612" spans="2:11" x14ac:dyDescent="0.25">
      <c r="B3612" s="17" t="s">
        <v>22</v>
      </c>
      <c r="C3612" s="18"/>
      <c r="D3612" s="19"/>
      <c r="E3612" s="19"/>
      <c r="F3612" s="20"/>
      <c r="G3612" s="20"/>
      <c r="H3612" s="125" t="str">
        <f>IF(F3612="","",VLOOKUP(F3612,'Índice de Preço  INCC-DI FGV'!$A$3:$D$158,4))</f>
        <v/>
      </c>
      <c r="I3612" s="135" t="str">
        <f>IF(F3612="","",($L$2/H3612)-1)</f>
        <v/>
      </c>
      <c r="J3612" s="21"/>
    </row>
    <row r="3613" spans="2:11" x14ac:dyDescent="0.25">
      <c r="B3613" s="7">
        <f>B3606+1</f>
        <v>516</v>
      </c>
      <c r="C3613" s="8" t="s">
        <v>941</v>
      </c>
      <c r="D3613" s="8"/>
      <c r="E3613" s="30" t="s">
        <v>130</v>
      </c>
      <c r="F3613" s="10"/>
      <c r="G3613" s="10">
        <f>IF(G3615="","Verificar",TRUNC(MEDIAN(G3615:G3618),2))</f>
        <v>16517.5</v>
      </c>
      <c r="H3613" s="123" t="str">
        <f>IF(F3613="","",VLOOKUP(F3613,'Índice de Preço  INCC-DI FGV'!$A$3:$D$158,4))</f>
        <v/>
      </c>
      <c r="I3613" s="133" t="str">
        <f>IF(F3613="","",($L$2/H3613)-1)</f>
        <v/>
      </c>
      <c r="J3613" s="11">
        <f>IF(J3615="","Verificar",TRUNC(MEDIAN(J3615:J3618),2))</f>
        <v>16890.88</v>
      </c>
      <c r="K3613" s="2">
        <f>COUNTA(C3615:C3619)</f>
        <v>2</v>
      </c>
    </row>
    <row r="3614" spans="2:11" x14ac:dyDescent="0.25">
      <c r="B3614" s="12" t="s">
        <v>10</v>
      </c>
      <c r="C3614" s="13" t="s">
        <v>11</v>
      </c>
      <c r="D3614" s="13" t="s">
        <v>12</v>
      </c>
      <c r="E3614" s="13" t="s">
        <v>13</v>
      </c>
      <c r="F3614" s="15" t="s">
        <v>14</v>
      </c>
      <c r="G3614" s="14" t="s">
        <v>7</v>
      </c>
      <c r="H3614" s="124"/>
      <c r="I3614" s="134"/>
      <c r="J3614" s="16"/>
    </row>
    <row r="3615" spans="2:11" x14ac:dyDescent="0.25">
      <c r="B3615" s="24" t="s">
        <v>912</v>
      </c>
      <c r="C3615" s="23" t="s">
        <v>789</v>
      </c>
      <c r="D3615" s="23">
        <v>5134929785</v>
      </c>
      <c r="E3615" s="25" t="s">
        <v>1121</v>
      </c>
      <c r="F3615" s="26">
        <v>44746</v>
      </c>
      <c r="G3615" s="101">
        <v>13172</v>
      </c>
      <c r="H3615" s="146">
        <f>IF(F3615="","",IF(F3615&gt;$L$3,"",VLOOKUP(F3615,'Índice de Preço  INCC-DI FGV'!$A$3:$D$158,4)))</f>
        <v>1043.76</v>
      </c>
      <c r="I3615" s="147">
        <f t="shared" ref="I3615:I3618" si="1059">IF(F3615="","",IF(F3615&gt;$L$3,"",($L$2/H3615)-1))</f>
        <v>2.3146125546102736E-2</v>
      </c>
      <c r="J3615" s="148">
        <f t="shared" ref="J3615:J3618" si="1060">IF(G3615="","",IF(F3615&gt;$L$3,G3615,G3615*(1+I3615)))</f>
        <v>13476.880765693266</v>
      </c>
    </row>
    <row r="3616" spans="2:11" x14ac:dyDescent="0.25">
      <c r="B3616" s="24" t="s">
        <v>1025</v>
      </c>
      <c r="C3616" s="23" t="s">
        <v>48</v>
      </c>
      <c r="D3616" s="23" t="s">
        <v>692</v>
      </c>
      <c r="E3616" s="25" t="s">
        <v>693</v>
      </c>
      <c r="F3616" s="26">
        <v>44798</v>
      </c>
      <c r="G3616" s="101">
        <v>19863.009999999998</v>
      </c>
      <c r="H3616" s="146">
        <f>IF(F3616="","",IF(F3616&gt;$L$3,"",VLOOKUP(F3616,'Índice de Preço  INCC-DI FGV'!$A$3:$D$158,4)))</f>
        <v>1044.6790000000001</v>
      </c>
      <c r="I3616" s="147">
        <f t="shared" si="1059"/>
        <v>2.2246067930914659E-2</v>
      </c>
      <c r="J3616" s="148">
        <f t="shared" si="1060"/>
        <v>20304.883869772435</v>
      </c>
      <c r="K3616" s="2">
        <f>12*25.4</f>
        <v>304.79999999999995</v>
      </c>
    </row>
    <row r="3617" spans="2:11" x14ac:dyDescent="0.25">
      <c r="B3617" s="24"/>
      <c r="C3617" s="23"/>
      <c r="D3617" s="23"/>
      <c r="E3617" s="32"/>
      <c r="F3617" s="26"/>
      <c r="G3617" s="101"/>
      <c r="H3617" s="146" t="str">
        <f>IF(F3617="","",IF(F3617&gt;$L$3,"",VLOOKUP(F3617,'Índice de Preço  INCC-DI FGV'!$A$3:$D$158,4)))</f>
        <v/>
      </c>
      <c r="I3617" s="147" t="str">
        <f t="shared" si="1059"/>
        <v/>
      </c>
      <c r="J3617" s="148" t="str">
        <f t="shared" si="1060"/>
        <v/>
      </c>
    </row>
    <row r="3618" spans="2:11" x14ac:dyDescent="0.25">
      <c r="B3618" s="24"/>
      <c r="C3618" s="23"/>
      <c r="D3618" s="23"/>
      <c r="E3618" s="32"/>
      <c r="F3618" s="26"/>
      <c r="G3618" s="101"/>
      <c r="H3618" s="146" t="str">
        <f>IF(F3618="","",IF(F3618&gt;$L$3,"",VLOOKUP(F3618,'Índice de Preço  INCC-DI FGV'!$A$3:$D$158,4)))</f>
        <v/>
      </c>
      <c r="I3618" s="147" t="str">
        <f t="shared" si="1059"/>
        <v/>
      </c>
      <c r="J3618" s="148" t="str">
        <f t="shared" si="1060"/>
        <v/>
      </c>
    </row>
    <row r="3619" spans="2:11" x14ac:dyDescent="0.25">
      <c r="B3619" s="17" t="s">
        <v>22</v>
      </c>
      <c r="C3619" s="18"/>
      <c r="D3619" s="19"/>
      <c r="E3619" s="19"/>
      <c r="F3619" s="20"/>
      <c r="G3619" s="20"/>
      <c r="H3619" s="125" t="str">
        <f>IF(F3619="","",VLOOKUP(F3619,'Índice de Preço  INCC-DI FGV'!$A$3:$D$158,4))</f>
        <v/>
      </c>
      <c r="I3619" s="135" t="str">
        <f>IF(F3619="","",($L$2/H3619)-1)</f>
        <v/>
      </c>
      <c r="J3619" s="21"/>
    </row>
    <row r="3620" spans="2:11" x14ac:dyDescent="0.25">
      <c r="B3620" s="7">
        <f>B3613+1</f>
        <v>517</v>
      </c>
      <c r="C3620" s="8" t="s">
        <v>942</v>
      </c>
      <c r="D3620" s="8"/>
      <c r="E3620" s="30" t="s">
        <v>130</v>
      </c>
      <c r="F3620" s="10"/>
      <c r="G3620" s="10">
        <f>IF(G3622="","Verificar",TRUNC(MEDIAN(G3622:G3625),2))</f>
        <v>24191.72</v>
      </c>
      <c r="H3620" s="123" t="str">
        <f>IF(F3620="","",VLOOKUP(F3620,'Índice de Preço  INCC-DI FGV'!$A$3:$D$158,4))</f>
        <v/>
      </c>
      <c r="I3620" s="133" t="str">
        <f>IF(F3620="","",($L$2/H3620)-1)</f>
        <v/>
      </c>
      <c r="J3620" s="11">
        <f>IF(J3622="","Verificar",TRUNC(MEDIAN(J3622:J3625),2))</f>
        <v>24740.32</v>
      </c>
      <c r="K3620" s="2">
        <f>COUNTA(C3622:C3626)</f>
        <v>2</v>
      </c>
    </row>
    <row r="3621" spans="2:11" x14ac:dyDescent="0.25">
      <c r="B3621" s="12" t="s">
        <v>10</v>
      </c>
      <c r="C3621" s="13" t="s">
        <v>11</v>
      </c>
      <c r="D3621" s="13" t="s">
        <v>12</v>
      </c>
      <c r="E3621" s="13" t="s">
        <v>13</v>
      </c>
      <c r="F3621" s="15" t="s">
        <v>14</v>
      </c>
      <c r="G3621" s="14" t="s">
        <v>7</v>
      </c>
      <c r="H3621" s="124"/>
      <c r="I3621" s="134"/>
      <c r="J3621" s="16"/>
    </row>
    <row r="3622" spans="2:11" x14ac:dyDescent="0.25">
      <c r="B3622" s="24" t="s">
        <v>912</v>
      </c>
      <c r="C3622" s="23" t="s">
        <v>789</v>
      </c>
      <c r="D3622" s="23">
        <v>5134929785</v>
      </c>
      <c r="E3622" s="25" t="s">
        <v>1121</v>
      </c>
      <c r="F3622" s="26">
        <v>44746</v>
      </c>
      <c r="G3622" s="101">
        <v>23172</v>
      </c>
      <c r="H3622" s="146">
        <f>IF(F3622="","",IF(F3622&gt;$L$3,"",VLOOKUP(F3622,'Índice de Preço  INCC-DI FGV'!$A$3:$D$158,4)))</f>
        <v>1043.76</v>
      </c>
      <c r="I3622" s="147">
        <f t="shared" ref="I3622:I3625" si="1061">IF(F3622="","",IF(F3622&gt;$L$3,"",($L$2/H3622)-1))</f>
        <v>2.3146125546102736E-2</v>
      </c>
      <c r="J3622" s="148">
        <f t="shared" ref="J3622:J3625" si="1062">IF(G3622="","",IF(F3622&gt;$L$3,G3622,G3622*(1+I3622)))</f>
        <v>23708.342021154294</v>
      </c>
    </row>
    <row r="3623" spans="2:11" x14ac:dyDescent="0.25">
      <c r="B3623" s="24" t="s">
        <v>1025</v>
      </c>
      <c r="C3623" s="23" t="s">
        <v>48</v>
      </c>
      <c r="D3623" s="23" t="s">
        <v>692</v>
      </c>
      <c r="E3623" s="25" t="s">
        <v>693</v>
      </c>
      <c r="F3623" s="26">
        <v>44798</v>
      </c>
      <c r="G3623" s="101">
        <v>25211.45</v>
      </c>
      <c r="H3623" s="146">
        <f>IF(F3623="","",IF(F3623&gt;$L$3,"",VLOOKUP(F3623,'Índice de Preço  INCC-DI FGV'!$A$3:$D$158,4)))</f>
        <v>1044.6790000000001</v>
      </c>
      <c r="I3623" s="147">
        <f t="shared" si="1061"/>
        <v>2.2246067930914659E-2</v>
      </c>
      <c r="J3623" s="148">
        <f t="shared" si="1062"/>
        <v>25772.305629336861</v>
      </c>
    </row>
    <row r="3624" spans="2:11" x14ac:dyDescent="0.25">
      <c r="B3624" s="24"/>
      <c r="C3624" s="23"/>
      <c r="D3624" s="23"/>
      <c r="E3624" s="32"/>
      <c r="F3624" s="26"/>
      <c r="G3624" s="101"/>
      <c r="H3624" s="146" t="str">
        <f>IF(F3624="","",IF(F3624&gt;$L$3,"",VLOOKUP(F3624,'Índice de Preço  INCC-DI FGV'!$A$3:$D$158,4)))</f>
        <v/>
      </c>
      <c r="I3624" s="147" t="str">
        <f t="shared" si="1061"/>
        <v/>
      </c>
      <c r="J3624" s="148" t="str">
        <f t="shared" si="1062"/>
        <v/>
      </c>
    </row>
    <row r="3625" spans="2:11" x14ac:dyDescent="0.25">
      <c r="B3625" s="24"/>
      <c r="C3625" s="23"/>
      <c r="D3625" s="23"/>
      <c r="E3625" s="32"/>
      <c r="F3625" s="26"/>
      <c r="G3625" s="101"/>
      <c r="H3625" s="146" t="str">
        <f>IF(F3625="","",IF(F3625&gt;$L$3,"",VLOOKUP(F3625,'Índice de Preço  INCC-DI FGV'!$A$3:$D$158,4)))</f>
        <v/>
      </c>
      <c r="I3625" s="147" t="str">
        <f t="shared" si="1061"/>
        <v/>
      </c>
      <c r="J3625" s="148" t="str">
        <f t="shared" si="1062"/>
        <v/>
      </c>
    </row>
    <row r="3626" spans="2:11" x14ac:dyDescent="0.25">
      <c r="B3626" s="17" t="s">
        <v>22</v>
      </c>
      <c r="C3626" s="18"/>
      <c r="D3626" s="19"/>
      <c r="E3626" s="19"/>
      <c r="F3626" s="20"/>
      <c r="G3626" s="20"/>
      <c r="H3626" s="125" t="str">
        <f>IF(F3626="","",VLOOKUP(F3626,'Índice de Preço  INCC-DI FGV'!$A$3:$D$158,4))</f>
        <v/>
      </c>
      <c r="I3626" s="135" t="str">
        <f>IF(F3626="","",($L$2/H3626)-1)</f>
        <v/>
      </c>
      <c r="J3626" s="21"/>
    </row>
    <row r="3627" spans="2:11" x14ac:dyDescent="0.25">
      <c r="B3627" s="7">
        <f>B3620+1</f>
        <v>518</v>
      </c>
      <c r="C3627" s="8" t="s">
        <v>943</v>
      </c>
      <c r="D3627" s="8"/>
      <c r="E3627" s="30" t="s">
        <v>130</v>
      </c>
      <c r="F3627" s="10"/>
      <c r="G3627" s="10">
        <f>IF(G3629="","Verificar",TRUNC(MEDIAN(G3629:G3632),2))</f>
        <v>30485.88</v>
      </c>
      <c r="H3627" s="123" t="str">
        <f>IF(F3627="","",VLOOKUP(F3627,'Índice de Preço  INCC-DI FGV'!$A$3:$D$158,4))</f>
        <v/>
      </c>
      <c r="I3627" s="133" t="str">
        <f>IF(F3627="","",($L$2/H3627)-1)</f>
        <v/>
      </c>
      <c r="J3627" s="11">
        <f>IF(J3629="","Verificar",TRUNC(MEDIAN(J3629:J3632),2))</f>
        <v>31176.83</v>
      </c>
      <c r="K3627" s="2">
        <f>COUNTA(C3629:C3633)</f>
        <v>2</v>
      </c>
    </row>
    <row r="3628" spans="2:11" x14ac:dyDescent="0.25">
      <c r="B3628" s="12" t="s">
        <v>10</v>
      </c>
      <c r="C3628" s="13" t="s">
        <v>11</v>
      </c>
      <c r="D3628" s="13" t="s">
        <v>12</v>
      </c>
      <c r="E3628" s="13" t="s">
        <v>13</v>
      </c>
      <c r="F3628" s="15" t="s">
        <v>14</v>
      </c>
      <c r="G3628" s="14" t="s">
        <v>7</v>
      </c>
      <c r="H3628" s="124"/>
      <c r="I3628" s="134"/>
      <c r="J3628" s="16"/>
    </row>
    <row r="3629" spans="2:11" x14ac:dyDescent="0.25">
      <c r="B3629" s="24" t="s">
        <v>912</v>
      </c>
      <c r="C3629" s="23" t="s">
        <v>789</v>
      </c>
      <c r="D3629" s="23">
        <v>5134929785</v>
      </c>
      <c r="E3629" s="25" t="s">
        <v>1121</v>
      </c>
      <c r="F3629" s="26">
        <v>44746</v>
      </c>
      <c r="G3629" s="101">
        <v>28369</v>
      </c>
      <c r="H3629" s="146">
        <f>IF(F3629="","",IF(F3629&gt;$L$3,"",VLOOKUP(F3629,'Índice de Preço  INCC-DI FGV'!$A$3:$D$158,4)))</f>
        <v>1043.76</v>
      </c>
      <c r="I3629" s="147">
        <f t="shared" ref="I3629:I3632" si="1063">IF(F3629="","",IF(F3629&gt;$L$3,"",($L$2/H3629)-1))</f>
        <v>2.3146125546102736E-2</v>
      </c>
      <c r="J3629" s="148">
        <f t="shared" ref="J3629:J3632" si="1064">IF(G3629="","",IF(F3629&gt;$L$3,G3629,G3629*(1+I3629)))</f>
        <v>29025.63243561739</v>
      </c>
    </row>
    <row r="3630" spans="2:11" x14ac:dyDescent="0.25">
      <c r="B3630" s="24" t="s">
        <v>1025</v>
      </c>
      <c r="C3630" s="23" t="s">
        <v>48</v>
      </c>
      <c r="D3630" s="23" t="s">
        <v>692</v>
      </c>
      <c r="E3630" s="25" t="s">
        <v>693</v>
      </c>
      <c r="F3630" s="26">
        <v>44798</v>
      </c>
      <c r="G3630" s="101">
        <v>32602.76</v>
      </c>
      <c r="H3630" s="146">
        <f>IF(F3630="","",IF(F3630&gt;$L$3,"",VLOOKUP(F3630,'Índice de Preço  INCC-DI FGV'!$A$3:$D$158,4)))</f>
        <v>1044.6790000000001</v>
      </c>
      <c r="I3630" s="147">
        <f t="shared" si="1063"/>
        <v>2.2246067930914659E-2</v>
      </c>
      <c r="J3630" s="148">
        <f t="shared" si="1064"/>
        <v>33328.043213695302</v>
      </c>
    </row>
    <row r="3631" spans="2:11" x14ac:dyDescent="0.25">
      <c r="B3631" s="24"/>
      <c r="C3631" s="23"/>
      <c r="D3631" s="23"/>
      <c r="E3631" s="32"/>
      <c r="F3631" s="26"/>
      <c r="G3631" s="101"/>
      <c r="H3631" s="146" t="str">
        <f>IF(F3631="","",IF(F3631&gt;$L$3,"",VLOOKUP(F3631,'Índice de Preço  INCC-DI FGV'!$A$3:$D$158,4)))</f>
        <v/>
      </c>
      <c r="I3631" s="147" t="str">
        <f t="shared" si="1063"/>
        <v/>
      </c>
      <c r="J3631" s="148" t="str">
        <f t="shared" si="1064"/>
        <v/>
      </c>
    </row>
    <row r="3632" spans="2:11" x14ac:dyDescent="0.25">
      <c r="B3632" s="24"/>
      <c r="C3632" s="23"/>
      <c r="D3632" s="23"/>
      <c r="E3632" s="32"/>
      <c r="F3632" s="26"/>
      <c r="G3632" s="101"/>
      <c r="H3632" s="146" t="str">
        <f>IF(F3632="","",IF(F3632&gt;$L$3,"",VLOOKUP(F3632,'Índice de Preço  INCC-DI FGV'!$A$3:$D$158,4)))</f>
        <v/>
      </c>
      <c r="I3632" s="147" t="str">
        <f t="shared" si="1063"/>
        <v/>
      </c>
      <c r="J3632" s="148" t="str">
        <f t="shared" si="1064"/>
        <v/>
      </c>
    </row>
    <row r="3633" spans="2:11" x14ac:dyDescent="0.25">
      <c r="B3633" s="17" t="s">
        <v>22</v>
      </c>
      <c r="C3633" s="18"/>
      <c r="D3633" s="19"/>
      <c r="E3633" s="19"/>
      <c r="F3633" s="20"/>
      <c r="G3633" s="20"/>
      <c r="H3633" s="125" t="str">
        <f>IF(F3633="","",VLOOKUP(F3633,'Índice de Preço  INCC-DI FGV'!$A$3:$D$158,4))</f>
        <v/>
      </c>
      <c r="I3633" s="135" t="str">
        <f>IF(F3633="","",($L$2/H3633)-1)</f>
        <v/>
      </c>
      <c r="J3633" s="21"/>
    </row>
    <row r="3634" spans="2:11" ht="22.5" x14ac:dyDescent="0.25">
      <c r="B3634" s="7">
        <f>B3627+1</f>
        <v>519</v>
      </c>
      <c r="C3634" s="8" t="s">
        <v>944</v>
      </c>
      <c r="D3634" s="8"/>
      <c r="E3634" s="30" t="s">
        <v>130</v>
      </c>
      <c r="F3634" s="10"/>
      <c r="G3634" s="10">
        <f>IF(G3636="","Verificar",TRUNC(MEDIAN(G3636:G3639),2))</f>
        <v>69118.070000000007</v>
      </c>
      <c r="H3634" s="123" t="str">
        <f>IF(F3634="","",VLOOKUP(F3634,'Índice de Preço  INCC-DI FGV'!$A$3:$D$158,4))</f>
        <v/>
      </c>
      <c r="I3634" s="133" t="str">
        <f>IF(F3634="","",($L$2/H3634)-1)</f>
        <v/>
      </c>
      <c r="J3634" s="11">
        <f>IF(J3636="","Verificar",TRUNC(MEDIAN(J3636:J3639),2))</f>
        <v>70655.67</v>
      </c>
      <c r="K3634" s="2">
        <f>COUNTA(C3636:C3640)</f>
        <v>3</v>
      </c>
    </row>
    <row r="3635" spans="2:11" x14ac:dyDescent="0.25">
      <c r="B3635" s="12" t="s">
        <v>10</v>
      </c>
      <c r="C3635" s="13" t="s">
        <v>11</v>
      </c>
      <c r="D3635" s="13" t="s">
        <v>12</v>
      </c>
      <c r="E3635" s="13" t="s">
        <v>13</v>
      </c>
      <c r="F3635" s="15" t="s">
        <v>14</v>
      </c>
      <c r="G3635" s="14" t="s">
        <v>7</v>
      </c>
      <c r="H3635" s="124"/>
      <c r="I3635" s="134"/>
      <c r="J3635" s="16"/>
    </row>
    <row r="3636" spans="2:11" x14ac:dyDescent="0.25">
      <c r="B3636" s="24" t="s">
        <v>45</v>
      </c>
      <c r="C3636" s="23" t="s">
        <v>39</v>
      </c>
      <c r="D3636" s="23" t="s">
        <v>859</v>
      </c>
      <c r="E3636" s="25" t="s">
        <v>40</v>
      </c>
      <c r="F3636" s="26">
        <v>44795</v>
      </c>
      <c r="G3636" s="101">
        <v>69118.070000000007</v>
      </c>
      <c r="H3636" s="146">
        <f>IF(F3636="","",IF(F3636&gt;$L$3,"",VLOOKUP(F3636,'Índice de Preço  INCC-DI FGV'!$A$3:$D$158,4)))</f>
        <v>1044.6790000000001</v>
      </c>
      <c r="I3636" s="147">
        <f t="shared" ref="I3636:I3639" si="1065">IF(F3636="","",IF(F3636&gt;$L$3,"",($L$2/H3636)-1))</f>
        <v>2.2246067930914659E-2</v>
      </c>
      <c r="J3636" s="148">
        <f t="shared" ref="J3636:J3639" si="1066">IF(G3636="","",IF(F3636&gt;$L$3,G3636,G3636*(1+I3636)))</f>
        <v>70655.675280473719</v>
      </c>
    </row>
    <row r="3637" spans="2:11" x14ac:dyDescent="0.25">
      <c r="B3637" s="24" t="s">
        <v>945</v>
      </c>
      <c r="C3637" s="23" t="s">
        <v>946</v>
      </c>
      <c r="D3637" s="23" t="s">
        <v>947</v>
      </c>
      <c r="E3637" s="32" t="s">
        <v>75</v>
      </c>
      <c r="F3637" s="26">
        <v>44795</v>
      </c>
      <c r="G3637" s="101">
        <v>55410</v>
      </c>
      <c r="H3637" s="146">
        <f>IF(F3637="","",IF(F3637&gt;$L$3,"",VLOOKUP(F3637,'Índice de Preço  INCC-DI FGV'!$A$3:$D$158,4)))</f>
        <v>1044.6790000000001</v>
      </c>
      <c r="I3637" s="147">
        <f t="shared" si="1065"/>
        <v>2.2246067930914659E-2</v>
      </c>
      <c r="J3637" s="148">
        <f t="shared" si="1066"/>
        <v>56642.654624051982</v>
      </c>
    </row>
    <row r="3638" spans="2:11" x14ac:dyDescent="0.25">
      <c r="B3638" s="24" t="s">
        <v>1008</v>
      </c>
      <c r="C3638" s="23" t="s">
        <v>948</v>
      </c>
      <c r="D3638" s="23" t="s">
        <v>949</v>
      </c>
      <c r="E3638" s="32" t="s">
        <v>950</v>
      </c>
      <c r="F3638" s="26">
        <v>44792</v>
      </c>
      <c r="G3638" s="101">
        <v>85732</v>
      </c>
      <c r="H3638" s="146">
        <f>IF(F3638="","",IF(F3638&gt;$L$3,"",VLOOKUP(F3638,'Índice de Preço  INCC-DI FGV'!$A$3:$D$158,4)))</f>
        <v>1044.6790000000001</v>
      </c>
      <c r="I3638" s="147">
        <f t="shared" si="1065"/>
        <v>2.2246067930914659E-2</v>
      </c>
      <c r="J3638" s="148">
        <f t="shared" si="1066"/>
        <v>87639.199895853177</v>
      </c>
    </row>
    <row r="3639" spans="2:11" x14ac:dyDescent="0.25">
      <c r="B3639" s="24"/>
      <c r="C3639" s="23"/>
      <c r="D3639" s="23"/>
      <c r="E3639" s="32"/>
      <c r="F3639" s="26"/>
      <c r="G3639" s="101"/>
      <c r="H3639" s="146" t="str">
        <f>IF(F3639="","",IF(F3639&gt;$L$3,"",VLOOKUP(F3639,'Índice de Preço  INCC-DI FGV'!$A$3:$D$158,4)))</f>
        <v/>
      </c>
      <c r="I3639" s="147" t="str">
        <f t="shared" si="1065"/>
        <v/>
      </c>
      <c r="J3639" s="148" t="str">
        <f t="shared" si="1066"/>
        <v/>
      </c>
    </row>
    <row r="3640" spans="2:11" x14ac:dyDescent="0.25">
      <c r="B3640" s="17" t="s">
        <v>22</v>
      </c>
      <c r="C3640" s="18"/>
      <c r="D3640" s="19"/>
      <c r="E3640" s="19"/>
      <c r="F3640" s="20"/>
      <c r="G3640" s="20"/>
      <c r="H3640" s="125" t="str">
        <f>IF(F3640="","",VLOOKUP(F3640,'Índice de Preço  INCC-DI FGV'!$A$3:$D$158,4))</f>
        <v/>
      </c>
      <c r="I3640" s="135" t="str">
        <f>IF(F3640="","",($L$2/H3640)-1)</f>
        <v/>
      </c>
      <c r="J3640" s="21"/>
    </row>
    <row r="3641" spans="2:11" ht="22.5" x14ac:dyDescent="0.25">
      <c r="B3641" s="7">
        <f>B3634+1</f>
        <v>520</v>
      </c>
      <c r="C3641" s="8" t="s">
        <v>951</v>
      </c>
      <c r="D3641" s="8"/>
      <c r="E3641" s="30" t="s">
        <v>130</v>
      </c>
      <c r="F3641" s="10"/>
      <c r="G3641" s="10">
        <f>IF(G3643="","Verificar",TRUNC(MEDIAN(G3643:G3646),2))</f>
        <v>117400.76</v>
      </c>
      <c r="H3641" s="123" t="str">
        <f>IF(F3641="","",VLOOKUP(F3641,'Índice de Preço  INCC-DI FGV'!$A$3:$D$158,4))</f>
        <v/>
      </c>
      <c r="I3641" s="133" t="str">
        <f>IF(F3641="","",($L$2/H3641)-1)</f>
        <v/>
      </c>
      <c r="J3641" s="11">
        <f>IF(J3643="","Verificar",TRUNC(MEDIAN(J3643:J3646),2))</f>
        <v>120012.47</v>
      </c>
      <c r="K3641" s="2">
        <f>COUNTA(C3643:C3647)</f>
        <v>4</v>
      </c>
    </row>
    <row r="3642" spans="2:11" x14ac:dyDescent="0.25">
      <c r="B3642" s="12" t="s">
        <v>10</v>
      </c>
      <c r="C3642" s="13" t="s">
        <v>11</v>
      </c>
      <c r="D3642" s="13" t="s">
        <v>12</v>
      </c>
      <c r="E3642" s="13" t="s">
        <v>13</v>
      </c>
      <c r="F3642" s="15" t="s">
        <v>14</v>
      </c>
      <c r="G3642" s="14" t="s">
        <v>7</v>
      </c>
      <c r="H3642" s="124"/>
      <c r="I3642" s="134"/>
      <c r="J3642" s="16"/>
    </row>
    <row r="3643" spans="2:11" x14ac:dyDescent="0.25">
      <c r="B3643" s="24" t="s">
        <v>45</v>
      </c>
      <c r="C3643" s="23" t="s">
        <v>39</v>
      </c>
      <c r="D3643" s="23" t="s">
        <v>859</v>
      </c>
      <c r="E3643" s="25" t="s">
        <v>40</v>
      </c>
      <c r="F3643" s="26">
        <v>44795</v>
      </c>
      <c r="G3643" s="101">
        <v>121221.53</v>
      </c>
      <c r="H3643" s="146">
        <f>IF(F3643="","",IF(F3643&gt;$L$3,"",VLOOKUP(F3643,'Índice de Preço  INCC-DI FGV'!$A$3:$D$158,4)))</f>
        <v>1044.6790000000001</v>
      </c>
      <c r="I3643" s="147">
        <f t="shared" ref="I3643:I3646" si="1067">IF(F3643="","",IF(F3643&gt;$L$3,"",($L$2/H3643)-1))</f>
        <v>2.2246067930914659E-2</v>
      </c>
      <c r="J3643" s="148">
        <f t="shared" ref="J3643:J3646" si="1068">IF(G3643="","",IF(F3643&gt;$L$3,G3643,G3643*(1+I3643)))</f>
        <v>123918.23239106941</v>
      </c>
    </row>
    <row r="3644" spans="2:11" x14ac:dyDescent="0.25">
      <c r="B3644" s="24" t="s">
        <v>614</v>
      </c>
      <c r="C3644" s="23" t="s">
        <v>615</v>
      </c>
      <c r="D3644" s="23" t="s">
        <v>616</v>
      </c>
      <c r="E3644" s="25" t="s">
        <v>617</v>
      </c>
      <c r="F3644" s="26">
        <v>44802</v>
      </c>
      <c r="G3644" s="101">
        <v>99491.85</v>
      </c>
      <c r="H3644" s="146">
        <f>IF(F3644="","",IF(F3644&gt;$L$3,"",VLOOKUP(F3644,'Índice de Preço  INCC-DI FGV'!$A$3:$D$158,4)))</f>
        <v>1044.6790000000001</v>
      </c>
      <c r="I3644" s="147">
        <f t="shared" si="1067"/>
        <v>2.2246067930914659E-2</v>
      </c>
      <c r="J3644" s="148">
        <f t="shared" si="1068"/>
        <v>101705.15245367237</v>
      </c>
    </row>
    <row r="3645" spans="2:11" x14ac:dyDescent="0.25">
      <c r="B3645" s="24" t="s">
        <v>945</v>
      </c>
      <c r="C3645" s="23" t="s">
        <v>946</v>
      </c>
      <c r="D3645" s="23" t="s">
        <v>947</v>
      </c>
      <c r="E3645" s="32" t="s">
        <v>75</v>
      </c>
      <c r="F3645" s="26">
        <v>44795</v>
      </c>
      <c r="G3645" s="101">
        <v>113580</v>
      </c>
      <c r="H3645" s="146">
        <f>IF(F3645="","",IF(F3645&gt;$L$3,"",VLOOKUP(F3645,'Índice de Preço  INCC-DI FGV'!$A$3:$D$158,4)))</f>
        <v>1044.6790000000001</v>
      </c>
      <c r="I3645" s="147">
        <f t="shared" si="1067"/>
        <v>2.2246067930914659E-2</v>
      </c>
      <c r="J3645" s="148">
        <f t="shared" si="1068"/>
        <v>116106.70839559329</v>
      </c>
    </row>
    <row r="3646" spans="2:11" x14ac:dyDescent="0.25">
      <c r="B3646" s="24" t="s">
        <v>1008</v>
      </c>
      <c r="C3646" s="23" t="s">
        <v>948</v>
      </c>
      <c r="D3646" s="23" t="s">
        <v>949</v>
      </c>
      <c r="E3646" s="32" t="s">
        <v>950</v>
      </c>
      <c r="F3646" s="26">
        <v>44792</v>
      </c>
      <c r="G3646" s="101">
        <v>212009</v>
      </c>
      <c r="H3646" s="146">
        <f>IF(F3646="","",IF(F3646&gt;$L$3,"",VLOOKUP(F3646,'Índice de Preço  INCC-DI FGV'!$A$3:$D$158,4)))</f>
        <v>1044.6790000000001</v>
      </c>
      <c r="I3646" s="147">
        <f t="shared" si="1067"/>
        <v>2.2246067930914659E-2</v>
      </c>
      <c r="J3646" s="148">
        <f t="shared" si="1068"/>
        <v>216725.36661596529</v>
      </c>
    </row>
    <row r="3647" spans="2:11" x14ac:dyDescent="0.25">
      <c r="B3647" s="17" t="s">
        <v>22</v>
      </c>
      <c r="C3647" s="18"/>
      <c r="D3647" s="19"/>
      <c r="E3647" s="19"/>
      <c r="F3647" s="20"/>
      <c r="G3647" s="20"/>
      <c r="H3647" s="125" t="str">
        <f>IF(F3647="","",VLOOKUP(F3647,'Índice de Preço  INCC-DI FGV'!$A$3:$D$158,4))</f>
        <v/>
      </c>
      <c r="I3647" s="135" t="str">
        <f>IF(F3647="","",($L$2/H3647)-1)</f>
        <v/>
      </c>
      <c r="J3647" s="21"/>
    </row>
    <row r="3648" spans="2:11" x14ac:dyDescent="0.25">
      <c r="B3648" s="7">
        <f>B3641+1</f>
        <v>521</v>
      </c>
      <c r="C3648" s="8" t="s">
        <v>952</v>
      </c>
      <c r="D3648" s="8"/>
      <c r="E3648" s="30" t="s">
        <v>130</v>
      </c>
      <c r="F3648" s="10"/>
      <c r="G3648" s="10">
        <f>IF(G3650="","Verificar",TRUNC(MEDIAN(G3650:G3653),2))</f>
        <v>8653.35</v>
      </c>
      <c r="H3648" s="123" t="str">
        <f>IF(F3648="","",VLOOKUP(F3648,'Índice de Preço  INCC-DI FGV'!$A$3:$D$158,4))</f>
        <v/>
      </c>
      <c r="I3648" s="133" t="str">
        <f>IF(F3648="","",($L$2/H3648)-1)</f>
        <v/>
      </c>
      <c r="J3648" s="11">
        <f>IF(J3650="","Verificar",TRUNC(MEDIAN(J3650:J3653),2))</f>
        <v>8773.77</v>
      </c>
      <c r="K3648" s="2">
        <f>COUNTA(C3650:C3654)</f>
        <v>2</v>
      </c>
    </row>
    <row r="3649" spans="2:11" x14ac:dyDescent="0.25">
      <c r="B3649" s="12" t="s">
        <v>10</v>
      </c>
      <c r="C3649" s="13" t="s">
        <v>11</v>
      </c>
      <c r="D3649" s="13" t="s">
        <v>12</v>
      </c>
      <c r="E3649" s="13" t="s">
        <v>13</v>
      </c>
      <c r="F3649" s="15" t="s">
        <v>14</v>
      </c>
      <c r="G3649" s="14" t="s">
        <v>7</v>
      </c>
      <c r="H3649" s="124"/>
      <c r="I3649" s="134"/>
      <c r="J3649" s="16"/>
    </row>
    <row r="3650" spans="2:11" x14ac:dyDescent="0.25">
      <c r="B3650" s="24" t="s">
        <v>45</v>
      </c>
      <c r="C3650" s="23" t="s">
        <v>39</v>
      </c>
      <c r="D3650" s="23" t="s">
        <v>859</v>
      </c>
      <c r="E3650" s="25" t="s">
        <v>40</v>
      </c>
      <c r="F3650" s="26">
        <v>44795</v>
      </c>
      <c r="G3650" s="101">
        <v>7621.95</v>
      </c>
      <c r="H3650" s="146">
        <f>IF(F3650="","",IF(F3650&gt;$L$3,"",VLOOKUP(F3650,'Índice de Preço  INCC-DI FGV'!$A$3:$D$158,4)))</f>
        <v>1044.6790000000001</v>
      </c>
      <c r="I3650" s="147">
        <f t="shared" ref="I3650:I3653" si="1069">IF(F3650="","",IF(F3650&gt;$L$3,"",($L$2/H3650)-1))</f>
        <v>2.2246067930914659E-2</v>
      </c>
      <c r="J3650" s="148">
        <f t="shared" ref="J3650:J3653" si="1070">IF(G3650="","",IF(F3650&gt;$L$3,G3650,G3650*(1+I3650)))</f>
        <v>7791.5084174660351</v>
      </c>
    </row>
    <row r="3651" spans="2:11" x14ac:dyDescent="0.25">
      <c r="B3651" s="24" t="s">
        <v>614</v>
      </c>
      <c r="C3651" s="23" t="s">
        <v>615</v>
      </c>
      <c r="D3651" s="23" t="s">
        <v>616</v>
      </c>
      <c r="E3651" s="25" t="s">
        <v>617</v>
      </c>
      <c r="F3651" s="26">
        <v>44994</v>
      </c>
      <c r="G3651" s="101">
        <v>9684.75</v>
      </c>
      <c r="H3651" s="146">
        <f>IF(F3651="","",IF(F3651&gt;$L$3,"",VLOOKUP(F3651,'Índice de Preço  INCC-DI FGV'!$A$3:$D$158,4)))</f>
        <v>1060.116</v>
      </c>
      <c r="I3651" s="147">
        <f t="shared" si="1069"/>
        <v>7.3605152643674288E-3</v>
      </c>
      <c r="J3651" s="148">
        <f t="shared" si="1070"/>
        <v>9756.0347502065833</v>
      </c>
    </row>
    <row r="3652" spans="2:11" x14ac:dyDescent="0.25">
      <c r="B3652" s="24"/>
      <c r="C3652" s="23"/>
      <c r="D3652" s="23"/>
      <c r="E3652" s="32"/>
      <c r="F3652" s="26"/>
      <c r="G3652" s="101"/>
      <c r="H3652" s="146" t="str">
        <f>IF(F3652="","",IF(F3652&gt;$L$3,"",VLOOKUP(F3652,'Índice de Preço  INCC-DI FGV'!$A$3:$D$158,4)))</f>
        <v/>
      </c>
      <c r="I3652" s="147" t="str">
        <f t="shared" si="1069"/>
        <v/>
      </c>
      <c r="J3652" s="148" t="str">
        <f t="shared" si="1070"/>
        <v/>
      </c>
    </row>
    <row r="3653" spans="2:11" x14ac:dyDescent="0.25">
      <c r="B3653" s="24"/>
      <c r="C3653" s="23"/>
      <c r="D3653" s="23"/>
      <c r="E3653" s="32"/>
      <c r="F3653" s="26"/>
      <c r="G3653" s="101"/>
      <c r="H3653" s="146" t="str">
        <f>IF(F3653="","",IF(F3653&gt;$L$3,"",VLOOKUP(F3653,'Índice de Preço  INCC-DI FGV'!$A$3:$D$158,4)))</f>
        <v/>
      </c>
      <c r="I3653" s="147" t="str">
        <f t="shared" si="1069"/>
        <v/>
      </c>
      <c r="J3653" s="148" t="str">
        <f t="shared" si="1070"/>
        <v/>
      </c>
    </row>
    <row r="3654" spans="2:11" x14ac:dyDescent="0.25">
      <c r="B3654" s="17" t="s">
        <v>22</v>
      </c>
      <c r="C3654" s="18"/>
      <c r="D3654" s="19"/>
      <c r="E3654" s="19"/>
      <c r="F3654" s="20"/>
      <c r="G3654" s="20"/>
      <c r="H3654" s="125" t="str">
        <f>IF(F3654="","",VLOOKUP(F3654,'Índice de Preço  INCC-DI FGV'!$A$3:$D$158,4))</f>
        <v/>
      </c>
      <c r="I3654" s="135" t="str">
        <f>IF(F3654="","",($L$2/H3654)-1)</f>
        <v/>
      </c>
      <c r="J3654" s="21"/>
    </row>
    <row r="3655" spans="2:11" x14ac:dyDescent="0.25">
      <c r="B3655" s="7">
        <f>B3648+1</f>
        <v>522</v>
      </c>
      <c r="C3655" s="8" t="s">
        <v>953</v>
      </c>
      <c r="D3655" s="8"/>
      <c r="E3655" s="30" t="s">
        <v>130</v>
      </c>
      <c r="F3655" s="10"/>
      <c r="G3655" s="10">
        <f>IF(G3657="","Verificar",TRUNC(MEDIAN(G3657:G3660),2))</f>
        <v>27581.62</v>
      </c>
      <c r="H3655" s="123" t="str">
        <f>IF(F3655="","",VLOOKUP(F3655,'Índice de Preço  INCC-DI FGV'!$A$3:$D$158,4))</f>
        <v/>
      </c>
      <c r="I3655" s="133" t="str">
        <f>IF(F3655="","",($L$2/H3655)-1)</f>
        <v/>
      </c>
      <c r="J3655" s="11">
        <f>IF(J3657="","Verificar",TRUNC(MEDIAN(J3657:J3660),2))</f>
        <v>27966.91</v>
      </c>
      <c r="K3655" s="2">
        <f>COUNTA(C3657:C3661)</f>
        <v>2</v>
      </c>
    </row>
    <row r="3656" spans="2:11" x14ac:dyDescent="0.25">
      <c r="B3656" s="12" t="s">
        <v>10</v>
      </c>
      <c r="C3656" s="13" t="s">
        <v>11</v>
      </c>
      <c r="D3656" s="13" t="s">
        <v>12</v>
      </c>
      <c r="E3656" s="13" t="s">
        <v>13</v>
      </c>
      <c r="F3656" s="15" t="s">
        <v>14</v>
      </c>
      <c r="G3656" s="14" t="s">
        <v>7</v>
      </c>
      <c r="H3656" s="124"/>
      <c r="I3656" s="134"/>
      <c r="J3656" s="16"/>
    </row>
    <row r="3657" spans="2:11" x14ac:dyDescent="0.25">
      <c r="B3657" s="24" t="s">
        <v>45</v>
      </c>
      <c r="C3657" s="23" t="s">
        <v>39</v>
      </c>
      <c r="D3657" s="23" t="s">
        <v>859</v>
      </c>
      <c r="E3657" s="25" t="s">
        <v>40</v>
      </c>
      <c r="F3657" s="26">
        <v>44795</v>
      </c>
      <c r="G3657" s="101">
        <v>24490.22</v>
      </c>
      <c r="H3657" s="146">
        <f>IF(F3657="","",IF(F3657&gt;$L$3,"",VLOOKUP(F3657,'Índice de Preço  INCC-DI FGV'!$A$3:$D$158,4)))</f>
        <v>1044.6790000000001</v>
      </c>
      <c r="I3657" s="147">
        <f t="shared" ref="I3657:I3660" si="1071">IF(F3657="","",IF(F3657&gt;$L$3,"",($L$2/H3657)-1))</f>
        <v>2.2246067930914659E-2</v>
      </c>
      <c r="J3657" s="148">
        <f t="shared" ref="J3657:J3660" si="1072">IF(G3657="","",IF(F3657&gt;$L$3,G3657,G3657*(1+I3657)))</f>
        <v>25035.031097763047</v>
      </c>
    </row>
    <row r="3658" spans="2:11" x14ac:dyDescent="0.25">
      <c r="B3658" s="24" t="s">
        <v>614</v>
      </c>
      <c r="C3658" s="23" t="s">
        <v>615</v>
      </c>
      <c r="D3658" s="23" t="s">
        <v>616</v>
      </c>
      <c r="E3658" s="25" t="s">
        <v>617</v>
      </c>
      <c r="F3658" s="26">
        <v>44994</v>
      </c>
      <c r="G3658" s="101">
        <v>30673.03</v>
      </c>
      <c r="H3658" s="146">
        <f>IF(F3658="","",IF(F3658&gt;$L$3,"",VLOOKUP(F3658,'Índice de Preço  INCC-DI FGV'!$A$3:$D$158,4)))</f>
        <v>1060.116</v>
      </c>
      <c r="I3658" s="147">
        <f t="shared" si="1071"/>
        <v>7.3605152643674288E-3</v>
      </c>
      <c r="J3658" s="148">
        <f t="shared" si="1072"/>
        <v>30898.799305519398</v>
      </c>
    </row>
    <row r="3659" spans="2:11" x14ac:dyDescent="0.25">
      <c r="B3659" s="24"/>
      <c r="C3659" s="23"/>
      <c r="D3659" s="23"/>
      <c r="E3659" s="32"/>
      <c r="F3659" s="26"/>
      <c r="G3659" s="101"/>
      <c r="H3659" s="146" t="str">
        <f>IF(F3659="","",IF(F3659&gt;$L$3,"",VLOOKUP(F3659,'Índice de Preço  INCC-DI FGV'!$A$3:$D$158,4)))</f>
        <v/>
      </c>
      <c r="I3659" s="147" t="str">
        <f t="shared" si="1071"/>
        <v/>
      </c>
      <c r="J3659" s="148" t="str">
        <f t="shared" si="1072"/>
        <v/>
      </c>
    </row>
    <row r="3660" spans="2:11" x14ac:dyDescent="0.25">
      <c r="B3660" s="24"/>
      <c r="C3660" s="23"/>
      <c r="D3660" s="23"/>
      <c r="E3660" s="32"/>
      <c r="F3660" s="26"/>
      <c r="G3660" s="101"/>
      <c r="H3660" s="146" t="str">
        <f>IF(F3660="","",IF(F3660&gt;$L$3,"",VLOOKUP(F3660,'Índice de Preço  INCC-DI FGV'!$A$3:$D$158,4)))</f>
        <v/>
      </c>
      <c r="I3660" s="147" t="str">
        <f t="shared" si="1071"/>
        <v/>
      </c>
      <c r="J3660" s="148" t="str">
        <f t="shared" si="1072"/>
        <v/>
      </c>
    </row>
    <row r="3661" spans="2:11" x14ac:dyDescent="0.25">
      <c r="B3661" s="17" t="s">
        <v>22</v>
      </c>
      <c r="C3661" s="18"/>
      <c r="D3661" s="19"/>
      <c r="E3661" s="19"/>
      <c r="F3661" s="20"/>
      <c r="G3661" s="20"/>
      <c r="H3661" s="125" t="str">
        <f>IF(F3661="","",VLOOKUP(F3661,'Índice de Preço  INCC-DI FGV'!$A$3:$D$158,4))</f>
        <v/>
      </c>
      <c r="I3661" s="135" t="str">
        <f>IF(F3661="","",($L$2/H3661)-1)</f>
        <v/>
      </c>
      <c r="J3661" s="21"/>
    </row>
    <row r="3662" spans="2:11" ht="22.5" x14ac:dyDescent="0.25">
      <c r="B3662" s="7">
        <f>B3655+1</f>
        <v>523</v>
      </c>
      <c r="C3662" s="8" t="s">
        <v>954</v>
      </c>
      <c r="D3662" s="8"/>
      <c r="E3662" s="30" t="s">
        <v>130</v>
      </c>
      <c r="F3662" s="10"/>
      <c r="G3662" s="10">
        <f>IF(G3664="","Verificar",TRUNC(MEDIAN(G3664:G3667),2))</f>
        <v>16461.97</v>
      </c>
      <c r="H3662" s="123" t="str">
        <f>IF(F3662="","",VLOOKUP(F3662,'Índice de Preço  INCC-DI FGV'!$A$3:$D$158,4))</f>
        <v/>
      </c>
      <c r="I3662" s="133" t="str">
        <f>IF(F3662="","",($L$2/H3662)-1)</f>
        <v/>
      </c>
      <c r="J3662" s="11">
        <f>IF(J3664="","Verificar",TRUNC(MEDIAN(J3664:J3667),2))</f>
        <v>16692.16</v>
      </c>
      <c r="K3662" s="2">
        <f>COUNTA(C3664:C3668)</f>
        <v>2</v>
      </c>
    </row>
    <row r="3663" spans="2:11" x14ac:dyDescent="0.25">
      <c r="B3663" s="12" t="s">
        <v>10</v>
      </c>
      <c r="C3663" s="13" t="s">
        <v>11</v>
      </c>
      <c r="D3663" s="13" t="s">
        <v>12</v>
      </c>
      <c r="E3663" s="13" t="s">
        <v>13</v>
      </c>
      <c r="F3663" s="15" t="s">
        <v>14</v>
      </c>
      <c r="G3663" s="14" t="s">
        <v>7</v>
      </c>
      <c r="H3663" s="124"/>
      <c r="I3663" s="134"/>
      <c r="J3663" s="16"/>
    </row>
    <row r="3664" spans="2:11" x14ac:dyDescent="0.25">
      <c r="B3664" s="24" t="s">
        <v>45</v>
      </c>
      <c r="C3664" s="23" t="s">
        <v>39</v>
      </c>
      <c r="D3664" s="23" t="s">
        <v>859</v>
      </c>
      <c r="E3664" s="25" t="s">
        <v>40</v>
      </c>
      <c r="F3664" s="26">
        <v>44795</v>
      </c>
      <c r="G3664" s="101">
        <v>14647.73</v>
      </c>
      <c r="H3664" s="146">
        <f>IF(F3664="","",IF(F3664&gt;$L$3,"",VLOOKUP(F3664,'Índice de Preço  INCC-DI FGV'!$A$3:$D$158,4)))</f>
        <v>1044.6790000000001</v>
      </c>
      <c r="I3664" s="147">
        <f t="shared" ref="I3664:I3667" si="1073">IF(F3664="","",IF(F3664&gt;$L$3,"",($L$2/H3664)-1))</f>
        <v>2.2246067930914659E-2</v>
      </c>
      <c r="J3664" s="148">
        <f t="shared" ref="J3664:J3667" si="1074">IF(G3664="","",IF(F3664&gt;$L$3,G3664,G3664*(1+I3664)))</f>
        <v>14973.584396613696</v>
      </c>
    </row>
    <row r="3665" spans="2:11" x14ac:dyDescent="0.25">
      <c r="B3665" s="24" t="s">
        <v>614</v>
      </c>
      <c r="C3665" s="23" t="s">
        <v>615</v>
      </c>
      <c r="D3665" s="23" t="s">
        <v>616</v>
      </c>
      <c r="E3665" s="25" t="s">
        <v>617</v>
      </c>
      <c r="F3665" s="26">
        <v>44994</v>
      </c>
      <c r="G3665" s="101">
        <v>18276.22</v>
      </c>
      <c r="H3665" s="146">
        <f>IF(F3665="","",IF(F3665&gt;$L$3,"",VLOOKUP(F3665,'Índice de Preço  INCC-DI FGV'!$A$3:$D$158,4)))</f>
        <v>1060.116</v>
      </c>
      <c r="I3665" s="147">
        <f t="shared" si="1073"/>
        <v>7.3605152643674288E-3</v>
      </c>
      <c r="J3665" s="148">
        <f t="shared" si="1074"/>
        <v>18410.742396284939</v>
      </c>
    </row>
    <row r="3666" spans="2:11" x14ac:dyDescent="0.25">
      <c r="B3666" s="24"/>
      <c r="C3666" s="23"/>
      <c r="D3666" s="23"/>
      <c r="E3666" s="32"/>
      <c r="F3666" s="26"/>
      <c r="G3666" s="101"/>
      <c r="H3666" s="146" t="str">
        <f>IF(F3666="","",IF(F3666&gt;$L$3,"",VLOOKUP(F3666,'Índice de Preço  INCC-DI FGV'!$A$3:$D$158,4)))</f>
        <v/>
      </c>
      <c r="I3666" s="147" t="str">
        <f t="shared" si="1073"/>
        <v/>
      </c>
      <c r="J3666" s="148" t="str">
        <f t="shared" si="1074"/>
        <v/>
      </c>
    </row>
    <row r="3667" spans="2:11" x14ac:dyDescent="0.25">
      <c r="B3667" s="24"/>
      <c r="C3667" s="23"/>
      <c r="D3667" s="23"/>
      <c r="E3667" s="32"/>
      <c r="F3667" s="26"/>
      <c r="G3667" s="101"/>
      <c r="H3667" s="146" t="str">
        <f>IF(F3667="","",IF(F3667&gt;$L$3,"",VLOOKUP(F3667,'Índice de Preço  INCC-DI FGV'!$A$3:$D$158,4)))</f>
        <v/>
      </c>
      <c r="I3667" s="147" t="str">
        <f t="shared" si="1073"/>
        <v/>
      </c>
      <c r="J3667" s="148" t="str">
        <f t="shared" si="1074"/>
        <v/>
      </c>
    </row>
    <row r="3668" spans="2:11" x14ac:dyDescent="0.25">
      <c r="B3668" s="17" t="s">
        <v>22</v>
      </c>
      <c r="C3668" s="18"/>
      <c r="D3668" s="19"/>
      <c r="E3668" s="19"/>
      <c r="F3668" s="20"/>
      <c r="G3668" s="20"/>
      <c r="H3668" s="125" t="str">
        <f>IF(F3668="","",VLOOKUP(F3668,'Índice de Preço  INCC-DI FGV'!$A$3:$D$158,4))</f>
        <v/>
      </c>
      <c r="I3668" s="135" t="str">
        <f>IF(F3668="","",($L$2/H3668)-1)</f>
        <v/>
      </c>
      <c r="J3668" s="21"/>
    </row>
    <row r="3669" spans="2:11" ht="22.5" x14ac:dyDescent="0.25">
      <c r="B3669" s="7">
        <f>B3662+1</f>
        <v>524</v>
      </c>
      <c r="C3669" s="8" t="s">
        <v>955</v>
      </c>
      <c r="D3669" s="8"/>
      <c r="E3669" s="30" t="s">
        <v>130</v>
      </c>
      <c r="F3669" s="10"/>
      <c r="G3669" s="10">
        <f>IF(G3671="","Verificar",TRUNC(MEDIAN(G3671:G3674),2))</f>
        <v>5030.9399999999996</v>
      </c>
      <c r="H3669" s="123" t="str">
        <f>IF(F3669="","",VLOOKUP(F3669,'Índice de Preço  INCC-DI FGV'!$A$3:$D$158,4))</f>
        <v/>
      </c>
      <c r="I3669" s="133" t="str">
        <f>IF(F3669="","",($L$2/H3669)-1)</f>
        <v/>
      </c>
      <c r="J3669" s="11">
        <f>IF(J3671="","Verificar",TRUNC(MEDIAN(J3671:J3674),2))</f>
        <v>5105.07</v>
      </c>
      <c r="K3669" s="2">
        <f>COUNTA(C3671:C3675)</f>
        <v>2</v>
      </c>
    </row>
    <row r="3670" spans="2:11" x14ac:dyDescent="0.25">
      <c r="B3670" s="12" t="s">
        <v>10</v>
      </c>
      <c r="C3670" s="13" t="s">
        <v>11</v>
      </c>
      <c r="D3670" s="13" t="s">
        <v>12</v>
      </c>
      <c r="E3670" s="13" t="s">
        <v>13</v>
      </c>
      <c r="F3670" s="15" t="s">
        <v>14</v>
      </c>
      <c r="G3670" s="14" t="s">
        <v>7</v>
      </c>
      <c r="H3670" s="124"/>
      <c r="I3670" s="134"/>
      <c r="J3670" s="16"/>
    </row>
    <row r="3671" spans="2:11" x14ac:dyDescent="0.25">
      <c r="B3671" s="24" t="s">
        <v>45</v>
      </c>
      <c r="C3671" s="23" t="s">
        <v>39</v>
      </c>
      <c r="D3671" s="23" t="s">
        <v>859</v>
      </c>
      <c r="E3671" s="25" t="s">
        <v>40</v>
      </c>
      <c r="F3671" s="26">
        <v>44795</v>
      </c>
      <c r="G3671" s="101">
        <v>4984.51</v>
      </c>
      <c r="H3671" s="146">
        <f>IF(F3671="","",IF(F3671&gt;$L$3,"",VLOOKUP(F3671,'Índice de Preço  INCC-DI FGV'!$A$3:$D$158,4)))</f>
        <v>1044.6790000000001</v>
      </c>
      <c r="I3671" s="147">
        <f t="shared" ref="I3671:I3674" si="1075">IF(F3671="","",IF(F3671&gt;$L$3,"",($L$2/H3671)-1))</f>
        <v>2.2246067930914659E-2</v>
      </c>
      <c r="J3671" s="148">
        <f t="shared" ref="J3671:J3674" si="1076">IF(G3671="","",IF(F3671&gt;$L$3,G3671,G3671*(1+I3671)))</f>
        <v>5095.3957480623239</v>
      </c>
    </row>
    <row r="3672" spans="2:11" x14ac:dyDescent="0.25">
      <c r="B3672" s="24" t="s">
        <v>614</v>
      </c>
      <c r="C3672" s="23" t="s">
        <v>615</v>
      </c>
      <c r="D3672" s="23" t="s">
        <v>616</v>
      </c>
      <c r="E3672" s="25" t="s">
        <v>617</v>
      </c>
      <c r="F3672" s="26">
        <v>44994</v>
      </c>
      <c r="G3672" s="101">
        <v>5077.38</v>
      </c>
      <c r="H3672" s="146">
        <f>IF(F3672="","",IF(F3672&gt;$L$3,"",VLOOKUP(F3672,'Índice de Preço  INCC-DI FGV'!$A$3:$D$158,4)))</f>
        <v>1060.116</v>
      </c>
      <c r="I3672" s="147">
        <f t="shared" si="1075"/>
        <v>7.3605152643674288E-3</v>
      </c>
      <c r="J3672" s="148">
        <f t="shared" si="1076"/>
        <v>5114.7521329929941</v>
      </c>
    </row>
    <row r="3673" spans="2:11" x14ac:dyDescent="0.25">
      <c r="B3673" s="24"/>
      <c r="C3673" s="23"/>
      <c r="D3673" s="23"/>
      <c r="E3673" s="32"/>
      <c r="F3673" s="26"/>
      <c r="G3673" s="101"/>
      <c r="H3673" s="146" t="str">
        <f>IF(F3673="","",IF(F3673&gt;$L$3,"",VLOOKUP(F3673,'Índice de Preço  INCC-DI FGV'!$A$3:$D$158,4)))</f>
        <v/>
      </c>
      <c r="I3673" s="147" t="str">
        <f t="shared" si="1075"/>
        <v/>
      </c>
      <c r="J3673" s="148" t="str">
        <f t="shared" si="1076"/>
        <v/>
      </c>
    </row>
    <row r="3674" spans="2:11" x14ac:dyDescent="0.25">
      <c r="B3674" s="24"/>
      <c r="C3674" s="23"/>
      <c r="D3674" s="23"/>
      <c r="E3674" s="32"/>
      <c r="F3674" s="26"/>
      <c r="G3674" s="101"/>
      <c r="H3674" s="146" t="str">
        <f>IF(F3674="","",IF(F3674&gt;$L$3,"",VLOOKUP(F3674,'Índice de Preço  INCC-DI FGV'!$A$3:$D$158,4)))</f>
        <v/>
      </c>
      <c r="I3674" s="147" t="str">
        <f t="shared" si="1075"/>
        <v/>
      </c>
      <c r="J3674" s="148" t="str">
        <f t="shared" si="1076"/>
        <v/>
      </c>
    </row>
    <row r="3675" spans="2:11" x14ac:dyDescent="0.25">
      <c r="B3675" s="17" t="s">
        <v>22</v>
      </c>
      <c r="C3675" s="18"/>
      <c r="D3675" s="19"/>
      <c r="E3675" s="19"/>
      <c r="F3675" s="20"/>
      <c r="G3675" s="20"/>
      <c r="H3675" s="125" t="str">
        <f>IF(F3675="","",VLOOKUP(F3675,'Índice de Preço  INCC-DI FGV'!$A$3:$D$158,4))</f>
        <v/>
      </c>
      <c r="I3675" s="135" t="str">
        <f>IF(F3675="","",($L$2/H3675)-1)</f>
        <v/>
      </c>
      <c r="J3675" s="21"/>
    </row>
    <row r="3676" spans="2:11" ht="22.5" x14ac:dyDescent="0.25">
      <c r="B3676" s="7">
        <f>B3669+1</f>
        <v>525</v>
      </c>
      <c r="C3676" s="8" t="s">
        <v>956</v>
      </c>
      <c r="D3676" s="8"/>
      <c r="E3676" s="30" t="s">
        <v>130</v>
      </c>
      <c r="F3676" s="10"/>
      <c r="G3676" s="10">
        <f>IF(G3678="","Verificar",TRUNC(MEDIAN(G3678:G3681),2))</f>
        <v>3918.33</v>
      </c>
      <c r="H3676" s="123" t="str">
        <f>IF(F3676="","",VLOOKUP(F3676,'Índice de Preço  INCC-DI FGV'!$A$3:$D$158,4))</f>
        <v/>
      </c>
      <c r="I3676" s="133" t="str">
        <f>IF(F3676="","",($L$2/H3676)-1)</f>
        <v/>
      </c>
      <c r="J3676" s="11">
        <f>IF(J3678="","Verificar",TRUNC(MEDIAN(J3678:J3681),2))</f>
        <v>3976.67</v>
      </c>
      <c r="K3676" s="2">
        <f>COUNTA(C3678:C3682)</f>
        <v>2</v>
      </c>
    </row>
    <row r="3677" spans="2:11" x14ac:dyDescent="0.25">
      <c r="B3677" s="12" t="s">
        <v>10</v>
      </c>
      <c r="C3677" s="13" t="s">
        <v>11</v>
      </c>
      <c r="D3677" s="13" t="s">
        <v>12</v>
      </c>
      <c r="E3677" s="13" t="s">
        <v>13</v>
      </c>
      <c r="F3677" s="15" t="s">
        <v>14</v>
      </c>
      <c r="G3677" s="14" t="s">
        <v>7</v>
      </c>
      <c r="H3677" s="124"/>
      <c r="I3677" s="134"/>
      <c r="J3677" s="16"/>
    </row>
    <row r="3678" spans="2:11" x14ac:dyDescent="0.25">
      <c r="B3678" s="24" t="s">
        <v>45</v>
      </c>
      <c r="C3678" s="23" t="s">
        <v>39</v>
      </c>
      <c r="D3678" s="23" t="s">
        <v>859</v>
      </c>
      <c r="E3678" s="25" t="s">
        <v>40</v>
      </c>
      <c r="F3678" s="26">
        <v>44795</v>
      </c>
      <c r="G3678" s="101">
        <v>3963.13</v>
      </c>
      <c r="H3678" s="146">
        <f>IF(F3678="","",IF(F3678&gt;$L$3,"",VLOOKUP(F3678,'Índice de Preço  INCC-DI FGV'!$A$3:$D$158,4)))</f>
        <v>1044.6790000000001</v>
      </c>
      <c r="I3678" s="147">
        <f t="shared" ref="I3678:I3681" si="1077">IF(F3678="","",IF(F3678&gt;$L$3,"",($L$2/H3678)-1))</f>
        <v>2.2246067930914659E-2</v>
      </c>
      <c r="J3678" s="148">
        <f t="shared" ref="J3678:J3681" si="1078">IF(G3678="","",IF(F3678&gt;$L$3,G3678,G3678*(1+I3678)))</f>
        <v>4051.2940591990459</v>
      </c>
    </row>
    <row r="3679" spans="2:11" x14ac:dyDescent="0.25">
      <c r="B3679" s="24" t="s">
        <v>614</v>
      </c>
      <c r="C3679" s="23" t="s">
        <v>615</v>
      </c>
      <c r="D3679" s="23" t="s">
        <v>616</v>
      </c>
      <c r="E3679" s="25" t="s">
        <v>617</v>
      </c>
      <c r="F3679" s="26">
        <v>44994</v>
      </c>
      <c r="G3679" s="101">
        <v>3873.54</v>
      </c>
      <c r="H3679" s="146">
        <f>IF(F3679="","",IF(F3679&gt;$L$3,"",VLOOKUP(F3679,'Índice de Preço  INCC-DI FGV'!$A$3:$D$158,4)))</f>
        <v>1060.116</v>
      </c>
      <c r="I3679" s="147">
        <f t="shared" si="1077"/>
        <v>7.3605152643674288E-3</v>
      </c>
      <c r="J3679" s="148">
        <f t="shared" si="1078"/>
        <v>3902.0512502971378</v>
      </c>
    </row>
    <row r="3680" spans="2:11" x14ac:dyDescent="0.25">
      <c r="B3680" s="24"/>
      <c r="C3680" s="23"/>
      <c r="D3680" s="23"/>
      <c r="E3680" s="32"/>
      <c r="F3680" s="26"/>
      <c r="G3680" s="101"/>
      <c r="H3680" s="146" t="str">
        <f>IF(F3680="","",IF(F3680&gt;$L$3,"",VLOOKUP(F3680,'Índice de Preço  INCC-DI FGV'!$A$3:$D$158,4)))</f>
        <v/>
      </c>
      <c r="I3680" s="147" t="str">
        <f t="shared" si="1077"/>
        <v/>
      </c>
      <c r="J3680" s="148" t="str">
        <f t="shared" si="1078"/>
        <v/>
      </c>
    </row>
    <row r="3681" spans="2:11" x14ac:dyDescent="0.25">
      <c r="B3681" s="24"/>
      <c r="C3681" s="23"/>
      <c r="D3681" s="23"/>
      <c r="E3681" s="32"/>
      <c r="F3681" s="26"/>
      <c r="G3681" s="101"/>
      <c r="H3681" s="146" t="str">
        <f>IF(F3681="","",IF(F3681&gt;$L$3,"",VLOOKUP(F3681,'Índice de Preço  INCC-DI FGV'!$A$3:$D$158,4)))</f>
        <v/>
      </c>
      <c r="I3681" s="147" t="str">
        <f t="shared" si="1077"/>
        <v/>
      </c>
      <c r="J3681" s="148" t="str">
        <f t="shared" si="1078"/>
        <v/>
      </c>
    </row>
    <row r="3682" spans="2:11" x14ac:dyDescent="0.25">
      <c r="B3682" s="17" t="s">
        <v>22</v>
      </c>
      <c r="C3682" s="18"/>
      <c r="D3682" s="19"/>
      <c r="E3682" s="19"/>
      <c r="F3682" s="20"/>
      <c r="G3682" s="20"/>
      <c r="H3682" s="125" t="str">
        <f>IF(F3682="","",VLOOKUP(F3682,'Índice de Preço  INCC-DI FGV'!$A$3:$D$158,4))</f>
        <v/>
      </c>
      <c r="I3682" s="135" t="str">
        <f>IF(F3682="","",($L$2/H3682)-1)</f>
        <v/>
      </c>
      <c r="J3682" s="21"/>
    </row>
    <row r="3683" spans="2:11" ht="22.5" x14ac:dyDescent="0.25">
      <c r="B3683" s="7">
        <f>B3676+1</f>
        <v>526</v>
      </c>
      <c r="C3683" s="8" t="s">
        <v>957</v>
      </c>
      <c r="D3683" s="8"/>
      <c r="E3683" s="30" t="s">
        <v>130</v>
      </c>
      <c r="F3683" s="10"/>
      <c r="G3683" s="10">
        <f>IF(G3685="","Verificar",TRUNC(MEDIAN(G3685:G3688),2))</f>
        <v>14292.03</v>
      </c>
      <c r="H3683" s="123" t="str">
        <f>IF(F3683="","",VLOOKUP(F3683,'Índice de Preço  INCC-DI FGV'!$A$3:$D$158,4))</f>
        <v/>
      </c>
      <c r="I3683" s="133" t="str">
        <f>IF(F3683="","",($L$2/H3683)-1)</f>
        <v/>
      </c>
      <c r="J3683" s="11">
        <f>IF(J3685="","Verificar",TRUNC(MEDIAN(J3685:J3688),2))</f>
        <v>14488.08</v>
      </c>
      <c r="K3683" s="2">
        <f>COUNTA(C3685:C3689)</f>
        <v>2</v>
      </c>
    </row>
    <row r="3684" spans="2:11" x14ac:dyDescent="0.25">
      <c r="B3684" s="12" t="s">
        <v>10</v>
      </c>
      <c r="C3684" s="13" t="s">
        <v>11</v>
      </c>
      <c r="D3684" s="13" t="s">
        <v>12</v>
      </c>
      <c r="E3684" s="13" t="s">
        <v>13</v>
      </c>
      <c r="F3684" s="15" t="s">
        <v>14</v>
      </c>
      <c r="G3684" s="14" t="s">
        <v>7</v>
      </c>
      <c r="H3684" s="124"/>
      <c r="I3684" s="134"/>
      <c r="J3684" s="16"/>
    </row>
    <row r="3685" spans="2:11" x14ac:dyDescent="0.25">
      <c r="B3685" s="24" t="s">
        <v>45</v>
      </c>
      <c r="C3685" s="23" t="s">
        <v>39</v>
      </c>
      <c r="D3685" s="23" t="s">
        <v>859</v>
      </c>
      <c r="E3685" s="25" t="s">
        <v>40</v>
      </c>
      <c r="F3685" s="26">
        <v>44795</v>
      </c>
      <c r="G3685" s="101">
        <v>12207.77</v>
      </c>
      <c r="H3685" s="146">
        <f>IF(F3685="","",IF(F3685&gt;$L$3,"",VLOOKUP(F3685,'Índice de Preço  INCC-DI FGV'!$A$3:$D$158,4)))</f>
        <v>1044.6790000000001</v>
      </c>
      <c r="I3685" s="147">
        <f t="shared" ref="I3685:I3688" si="1079">IF(F3685="","",IF(F3685&gt;$L$3,"",($L$2/H3685)-1))</f>
        <v>2.2246067930914659E-2</v>
      </c>
      <c r="J3685" s="148">
        <f t="shared" ref="J3685:J3688" si="1080">IF(G3685="","",IF(F3685&gt;$L$3,G3685,G3685*(1+I3685)))</f>
        <v>12479.344880704983</v>
      </c>
    </row>
    <row r="3686" spans="2:11" x14ac:dyDescent="0.25">
      <c r="B3686" s="24" t="s">
        <v>614</v>
      </c>
      <c r="C3686" s="23" t="s">
        <v>615</v>
      </c>
      <c r="D3686" s="23" t="s">
        <v>616</v>
      </c>
      <c r="E3686" s="25" t="s">
        <v>617</v>
      </c>
      <c r="F3686" s="26">
        <v>44994</v>
      </c>
      <c r="G3686" s="101">
        <v>16376.29</v>
      </c>
      <c r="H3686" s="146">
        <f>IF(F3686="","",IF(F3686&gt;$L$3,"",VLOOKUP(F3686,'Índice de Preço  INCC-DI FGV'!$A$3:$D$158,4)))</f>
        <v>1060.116</v>
      </c>
      <c r="I3686" s="147">
        <f t="shared" si="1079"/>
        <v>7.3605152643674288E-3</v>
      </c>
      <c r="J3686" s="148">
        <f t="shared" si="1080"/>
        <v>16496.827932518707</v>
      </c>
    </row>
    <row r="3687" spans="2:11" x14ac:dyDescent="0.25">
      <c r="B3687" s="24"/>
      <c r="C3687" s="23"/>
      <c r="D3687" s="23"/>
      <c r="E3687" s="32"/>
      <c r="F3687" s="26"/>
      <c r="G3687" s="101"/>
      <c r="H3687" s="146" t="str">
        <f>IF(F3687="","",IF(F3687&gt;$L$3,"",VLOOKUP(F3687,'Índice de Preço  INCC-DI FGV'!$A$3:$D$158,4)))</f>
        <v/>
      </c>
      <c r="I3687" s="147" t="str">
        <f t="shared" si="1079"/>
        <v/>
      </c>
      <c r="J3687" s="148" t="str">
        <f t="shared" si="1080"/>
        <v/>
      </c>
    </row>
    <row r="3688" spans="2:11" x14ac:dyDescent="0.25">
      <c r="B3688" s="24"/>
      <c r="C3688" s="23"/>
      <c r="D3688" s="23"/>
      <c r="E3688" s="32"/>
      <c r="F3688" s="26"/>
      <c r="G3688" s="101"/>
      <c r="H3688" s="146" t="str">
        <f>IF(F3688="","",IF(F3688&gt;$L$3,"",VLOOKUP(F3688,'Índice de Preço  INCC-DI FGV'!$A$3:$D$158,4)))</f>
        <v/>
      </c>
      <c r="I3688" s="147" t="str">
        <f t="shared" si="1079"/>
        <v/>
      </c>
      <c r="J3688" s="148" t="str">
        <f t="shared" si="1080"/>
        <v/>
      </c>
    </row>
    <row r="3689" spans="2:11" x14ac:dyDescent="0.25">
      <c r="B3689" s="17" t="s">
        <v>22</v>
      </c>
      <c r="C3689" s="18"/>
      <c r="D3689" s="19"/>
      <c r="E3689" s="19"/>
      <c r="F3689" s="20"/>
      <c r="G3689" s="20"/>
      <c r="H3689" s="125" t="str">
        <f>IF(F3689="","",VLOOKUP(F3689,'Índice de Preço  INCC-DI FGV'!$A$3:$D$158,4))</f>
        <v/>
      </c>
      <c r="I3689" s="135" t="str">
        <f>IF(F3689="","",($L$2/H3689)-1)</f>
        <v/>
      </c>
      <c r="J3689" s="21"/>
    </row>
    <row r="3690" spans="2:11" ht="22.5" x14ac:dyDescent="0.25">
      <c r="B3690" s="7">
        <f>B3683+1</f>
        <v>527</v>
      </c>
      <c r="C3690" s="8" t="s">
        <v>958</v>
      </c>
      <c r="D3690" s="8"/>
      <c r="E3690" s="30" t="s">
        <v>130</v>
      </c>
      <c r="F3690" s="10"/>
      <c r="G3690" s="10">
        <f>IF(G3692="","Verificar",TRUNC(MEDIAN(G3692:G3695),2))</f>
        <v>7902.64</v>
      </c>
      <c r="H3690" s="123" t="str">
        <f>IF(F3690="","",VLOOKUP(F3690,'Índice de Preço  INCC-DI FGV'!$A$3:$D$158,4))</f>
        <v/>
      </c>
      <c r="I3690" s="133" t="str">
        <f>IF(F3690="","",($L$2/H3690)-1)</f>
        <v/>
      </c>
      <c r="J3690" s="11">
        <f>IF(J3692="","Verificar",TRUNC(MEDIAN(J3692:J3695),2))</f>
        <v>8011.67</v>
      </c>
      <c r="K3690" s="2">
        <f>COUNTA(C3692:C3696)</f>
        <v>2</v>
      </c>
    </row>
    <row r="3691" spans="2:11" x14ac:dyDescent="0.25">
      <c r="B3691" s="12" t="s">
        <v>10</v>
      </c>
      <c r="C3691" s="13" t="s">
        <v>11</v>
      </c>
      <c r="D3691" s="13" t="s">
        <v>12</v>
      </c>
      <c r="E3691" s="13" t="s">
        <v>13</v>
      </c>
      <c r="F3691" s="15" t="s">
        <v>14</v>
      </c>
      <c r="G3691" s="14" t="s">
        <v>7</v>
      </c>
      <c r="H3691" s="124"/>
      <c r="I3691" s="134"/>
      <c r="J3691" s="16"/>
    </row>
    <row r="3692" spans="2:11" x14ac:dyDescent="0.25">
      <c r="B3692" s="24" t="s">
        <v>45</v>
      </c>
      <c r="C3692" s="23" t="s">
        <v>39</v>
      </c>
      <c r="D3692" s="23" t="s">
        <v>859</v>
      </c>
      <c r="E3692" s="25" t="s">
        <v>40</v>
      </c>
      <c r="F3692" s="26">
        <v>44795</v>
      </c>
      <c r="G3692" s="101">
        <v>6833.28</v>
      </c>
      <c r="H3692" s="146">
        <f>IF(F3692="","",IF(F3692&gt;$L$3,"",VLOOKUP(F3692,'Índice de Preço  INCC-DI FGV'!$A$3:$D$158,4)))</f>
        <v>1044.6790000000001</v>
      </c>
      <c r="I3692" s="147">
        <f t="shared" ref="I3692:I3695" si="1081">IF(F3692="","",IF(F3692&gt;$L$3,"",($L$2/H3692)-1))</f>
        <v>2.2246067930914659E-2</v>
      </c>
      <c r="J3692" s="148">
        <f t="shared" ref="J3692:J3695" si="1082">IF(G3692="","",IF(F3692&gt;$L$3,G3692,G3692*(1+I3692)))</f>
        <v>6985.2936110709607</v>
      </c>
    </row>
    <row r="3693" spans="2:11" x14ac:dyDescent="0.25">
      <c r="B3693" s="24" t="s">
        <v>614</v>
      </c>
      <c r="C3693" s="23" t="s">
        <v>615</v>
      </c>
      <c r="D3693" s="23" t="s">
        <v>616</v>
      </c>
      <c r="E3693" s="25" t="s">
        <v>617</v>
      </c>
      <c r="F3693" s="26">
        <v>44994</v>
      </c>
      <c r="G3693" s="101">
        <v>8972.01</v>
      </c>
      <c r="H3693" s="146">
        <f>IF(F3693="","",IF(F3693&gt;$L$3,"",VLOOKUP(F3693,'Índice de Preço  INCC-DI FGV'!$A$3:$D$158,4)))</f>
        <v>1060.116</v>
      </c>
      <c r="I3693" s="147">
        <f t="shared" si="1081"/>
        <v>7.3605152643674288E-3</v>
      </c>
      <c r="J3693" s="148">
        <f t="shared" si="1082"/>
        <v>9038.0486165570583</v>
      </c>
    </row>
    <row r="3694" spans="2:11" x14ac:dyDescent="0.25">
      <c r="B3694" s="24"/>
      <c r="C3694" s="23"/>
      <c r="D3694" s="23"/>
      <c r="E3694" s="32"/>
      <c r="F3694" s="26"/>
      <c r="G3694" s="101"/>
      <c r="H3694" s="146" t="str">
        <f>IF(F3694="","",IF(F3694&gt;$L$3,"",VLOOKUP(F3694,'Índice de Preço  INCC-DI FGV'!$A$3:$D$158,4)))</f>
        <v/>
      </c>
      <c r="I3694" s="147" t="str">
        <f t="shared" si="1081"/>
        <v/>
      </c>
      <c r="J3694" s="148" t="str">
        <f t="shared" si="1082"/>
        <v/>
      </c>
    </row>
    <row r="3695" spans="2:11" x14ac:dyDescent="0.25">
      <c r="B3695" s="24"/>
      <c r="C3695" s="23"/>
      <c r="D3695" s="23"/>
      <c r="E3695" s="32"/>
      <c r="F3695" s="26"/>
      <c r="G3695" s="101"/>
      <c r="H3695" s="146" t="str">
        <f>IF(F3695="","",IF(F3695&gt;$L$3,"",VLOOKUP(F3695,'Índice de Preço  INCC-DI FGV'!$A$3:$D$158,4)))</f>
        <v/>
      </c>
      <c r="I3695" s="147" t="str">
        <f t="shared" si="1081"/>
        <v/>
      </c>
      <c r="J3695" s="148" t="str">
        <f t="shared" si="1082"/>
        <v/>
      </c>
    </row>
    <row r="3696" spans="2:11" x14ac:dyDescent="0.25">
      <c r="B3696" s="17" t="s">
        <v>22</v>
      </c>
      <c r="C3696" s="18"/>
      <c r="D3696" s="19"/>
      <c r="E3696" s="19"/>
      <c r="F3696" s="20"/>
      <c r="G3696" s="20"/>
      <c r="H3696" s="125" t="str">
        <f>IF(F3696="","",VLOOKUP(F3696,'Índice de Preço  INCC-DI FGV'!$A$3:$D$158,4))</f>
        <v/>
      </c>
      <c r="I3696" s="135" t="str">
        <f>IF(F3696="","",($L$2/H3696)-1)</f>
        <v/>
      </c>
      <c r="J3696" s="21"/>
    </row>
    <row r="3697" spans="2:11" ht="22.5" x14ac:dyDescent="0.25">
      <c r="B3697" s="7">
        <f>B3690+1</f>
        <v>528</v>
      </c>
      <c r="C3697" s="8" t="s">
        <v>959</v>
      </c>
      <c r="D3697" s="8"/>
      <c r="E3697" s="30" t="s">
        <v>130</v>
      </c>
      <c r="F3697" s="10"/>
      <c r="G3697" s="10">
        <f>IF(G3699="","Verificar",TRUNC(MEDIAN(G3699:G3702),2))</f>
        <v>21813.95</v>
      </c>
      <c r="H3697" s="123" t="str">
        <f>IF(F3697="","",VLOOKUP(F3697,'Índice de Preço  INCC-DI FGV'!$A$3:$D$158,4))</f>
        <v/>
      </c>
      <c r="I3697" s="133" t="str">
        <f>IF(F3697="","",($L$2/H3697)-1)</f>
        <v/>
      </c>
      <c r="J3697" s="11">
        <f>IF(J3699="","Verificar",TRUNC(MEDIAN(J3699:J3702),2))</f>
        <v>22105.1</v>
      </c>
      <c r="K3697" s="2">
        <f>COUNTA(C3699:C3703)</f>
        <v>2</v>
      </c>
    </row>
    <row r="3698" spans="2:11" x14ac:dyDescent="0.25">
      <c r="B3698" s="12" t="s">
        <v>10</v>
      </c>
      <c r="C3698" s="13" t="s">
        <v>11</v>
      </c>
      <c r="D3698" s="13" t="s">
        <v>12</v>
      </c>
      <c r="E3698" s="13" t="s">
        <v>13</v>
      </c>
      <c r="F3698" s="15" t="s">
        <v>14</v>
      </c>
      <c r="G3698" s="14" t="s">
        <v>7</v>
      </c>
      <c r="H3698" s="124"/>
      <c r="I3698" s="134"/>
      <c r="J3698" s="16"/>
    </row>
    <row r="3699" spans="2:11" x14ac:dyDescent="0.25">
      <c r="B3699" s="24" t="s">
        <v>45</v>
      </c>
      <c r="C3699" s="23" t="s">
        <v>39</v>
      </c>
      <c r="D3699" s="23" t="s">
        <v>859</v>
      </c>
      <c r="E3699" s="25" t="s">
        <v>40</v>
      </c>
      <c r="F3699" s="26">
        <v>44795</v>
      </c>
      <c r="G3699" s="101">
        <v>17545.84</v>
      </c>
      <c r="H3699" s="146">
        <f>IF(F3699="","",IF(F3699&gt;$L$3,"",VLOOKUP(F3699,'Índice de Preço  INCC-DI FGV'!$A$3:$D$158,4)))</f>
        <v>1044.6790000000001</v>
      </c>
      <c r="I3699" s="147">
        <f t="shared" ref="I3699:I3702" si="1083">IF(F3699="","",IF(F3699&gt;$L$3,"",($L$2/H3699)-1))</f>
        <v>2.2246067930914659E-2</v>
      </c>
      <c r="J3699" s="148">
        <f t="shared" ref="J3699:J3702" si="1084">IF(G3699="","",IF(F3699&gt;$L$3,G3699,G3699*(1+I3699)))</f>
        <v>17936.16594854496</v>
      </c>
    </row>
    <row r="3700" spans="2:11" x14ac:dyDescent="0.25">
      <c r="B3700" s="24" t="s">
        <v>614</v>
      </c>
      <c r="C3700" s="23" t="s">
        <v>615</v>
      </c>
      <c r="D3700" s="23" t="s">
        <v>616</v>
      </c>
      <c r="E3700" s="25" t="s">
        <v>617</v>
      </c>
      <c r="F3700" s="26">
        <v>44994</v>
      </c>
      <c r="G3700" s="101">
        <v>26082.06</v>
      </c>
      <c r="H3700" s="146">
        <f>IF(F3700="","",IF(F3700&gt;$L$3,"",VLOOKUP(F3700,'Índice de Preço  INCC-DI FGV'!$A$3:$D$158,4)))</f>
        <v>1060.116</v>
      </c>
      <c r="I3700" s="147">
        <f t="shared" si="1083"/>
        <v>7.3605152643674288E-3</v>
      </c>
      <c r="J3700" s="148">
        <f t="shared" si="1084"/>
        <v>26274.037400756148</v>
      </c>
    </row>
    <row r="3701" spans="2:11" x14ac:dyDescent="0.25">
      <c r="B3701" s="24"/>
      <c r="C3701" s="23"/>
      <c r="D3701" s="23"/>
      <c r="E3701" s="32"/>
      <c r="F3701" s="26"/>
      <c r="G3701" s="101"/>
      <c r="H3701" s="146" t="str">
        <f>IF(F3701="","",IF(F3701&gt;$L$3,"",VLOOKUP(F3701,'Índice de Preço  INCC-DI FGV'!$A$3:$D$158,4)))</f>
        <v/>
      </c>
      <c r="I3701" s="147" t="str">
        <f t="shared" si="1083"/>
        <v/>
      </c>
      <c r="J3701" s="148" t="str">
        <f t="shared" si="1084"/>
        <v/>
      </c>
    </row>
    <row r="3702" spans="2:11" x14ac:dyDescent="0.25">
      <c r="B3702" s="24"/>
      <c r="C3702" s="23"/>
      <c r="D3702" s="23"/>
      <c r="E3702" s="32"/>
      <c r="F3702" s="26"/>
      <c r="G3702" s="101"/>
      <c r="H3702" s="146" t="str">
        <f>IF(F3702="","",IF(F3702&gt;$L$3,"",VLOOKUP(F3702,'Índice de Preço  INCC-DI FGV'!$A$3:$D$158,4)))</f>
        <v/>
      </c>
      <c r="I3702" s="147" t="str">
        <f t="shared" si="1083"/>
        <v/>
      </c>
      <c r="J3702" s="148" t="str">
        <f t="shared" si="1084"/>
        <v/>
      </c>
    </row>
    <row r="3703" spans="2:11" x14ac:dyDescent="0.25">
      <c r="B3703" s="17" t="s">
        <v>22</v>
      </c>
      <c r="C3703" s="18"/>
      <c r="D3703" s="19"/>
      <c r="E3703" s="19"/>
      <c r="F3703" s="20"/>
      <c r="G3703" s="20"/>
      <c r="H3703" s="125" t="str">
        <f>IF(F3703="","",VLOOKUP(F3703,'Índice de Preço  INCC-DI FGV'!$A$3:$D$158,4))</f>
        <v/>
      </c>
      <c r="I3703" s="135" t="str">
        <f>IF(F3703="","",($L$2/H3703)-1)</f>
        <v/>
      </c>
      <c r="J3703" s="21"/>
    </row>
    <row r="3704" spans="2:11" ht="22.5" x14ac:dyDescent="0.25">
      <c r="B3704" s="7">
        <f>B3697+1</f>
        <v>529</v>
      </c>
      <c r="C3704" s="8" t="s">
        <v>960</v>
      </c>
      <c r="D3704" s="8"/>
      <c r="E3704" s="30" t="s">
        <v>130</v>
      </c>
      <c r="F3704" s="10"/>
      <c r="G3704" s="10">
        <f>IF(G3706="","Verificar",TRUNC(MEDIAN(G3706:G3709),2))</f>
        <v>30308.91</v>
      </c>
      <c r="H3704" s="123" t="str">
        <f>IF(F3704="","",VLOOKUP(F3704,'Índice de Preço  INCC-DI FGV'!$A$3:$D$158,4))</f>
        <v/>
      </c>
      <c r="I3704" s="133" t="str">
        <f>IF(F3704="","",($L$2/H3704)-1)</f>
        <v/>
      </c>
      <c r="J3704" s="11">
        <f>IF(J3706="","Verificar",TRUNC(MEDIAN(J3706:J3709),2))</f>
        <v>30714.76</v>
      </c>
      <c r="K3704" s="2">
        <f>COUNTA(C3706:C3710)</f>
        <v>2</v>
      </c>
    </row>
    <row r="3705" spans="2:11" x14ac:dyDescent="0.25">
      <c r="B3705" s="12" t="s">
        <v>10</v>
      </c>
      <c r="C3705" s="13" t="s">
        <v>11</v>
      </c>
      <c r="D3705" s="13" t="s">
        <v>12</v>
      </c>
      <c r="E3705" s="13" t="s">
        <v>13</v>
      </c>
      <c r="F3705" s="15" t="s">
        <v>14</v>
      </c>
      <c r="G3705" s="14" t="s">
        <v>7</v>
      </c>
      <c r="H3705" s="124"/>
      <c r="I3705" s="134"/>
      <c r="J3705" s="16"/>
    </row>
    <row r="3706" spans="2:11" x14ac:dyDescent="0.25">
      <c r="B3706" s="24" t="s">
        <v>45</v>
      </c>
      <c r="C3706" s="23" t="s">
        <v>39</v>
      </c>
      <c r="D3706" s="23" t="s">
        <v>859</v>
      </c>
      <c r="E3706" s="25" t="s">
        <v>40</v>
      </c>
      <c r="F3706" s="26">
        <v>44795</v>
      </c>
      <c r="G3706" s="101">
        <v>24555.68</v>
      </c>
      <c r="H3706" s="146">
        <f>IF(F3706="","",IF(F3706&gt;$L$3,"",VLOOKUP(F3706,'Índice de Preço  INCC-DI FGV'!$A$3:$D$158,4)))</f>
        <v>1044.6790000000001</v>
      </c>
      <c r="I3706" s="147">
        <f t="shared" ref="I3706:I3709" si="1085">IF(F3706="","",IF(F3706&gt;$L$3,"",($L$2/H3706)-1))</f>
        <v>2.2246067930914659E-2</v>
      </c>
      <c r="J3706" s="148">
        <f t="shared" ref="J3706:J3709" si="1086">IF(G3706="","",IF(F3706&gt;$L$3,G3706,G3706*(1+I3706)))</f>
        <v>25101.947325369802</v>
      </c>
    </row>
    <row r="3707" spans="2:11" x14ac:dyDescent="0.25">
      <c r="B3707" s="24" t="s">
        <v>614</v>
      </c>
      <c r="C3707" s="23" t="s">
        <v>615</v>
      </c>
      <c r="D3707" s="23" t="s">
        <v>616</v>
      </c>
      <c r="E3707" s="25" t="s">
        <v>617</v>
      </c>
      <c r="F3707" s="26">
        <v>44994</v>
      </c>
      <c r="G3707" s="101">
        <v>36062.14</v>
      </c>
      <c r="H3707" s="146">
        <f>IF(F3707="","",IF(F3707&gt;$L$3,"",VLOOKUP(F3707,'Índice de Preço  INCC-DI FGV'!$A$3:$D$158,4)))</f>
        <v>1060.116</v>
      </c>
      <c r="I3707" s="147">
        <f t="shared" si="1085"/>
        <v>7.3605152643674288E-3</v>
      </c>
      <c r="J3707" s="148">
        <f t="shared" si="1086"/>
        <v>36327.575931935753</v>
      </c>
    </row>
    <row r="3708" spans="2:11" x14ac:dyDescent="0.25">
      <c r="B3708" s="24"/>
      <c r="C3708" s="23"/>
      <c r="D3708" s="23"/>
      <c r="E3708" s="32"/>
      <c r="F3708" s="26"/>
      <c r="G3708" s="101"/>
      <c r="H3708" s="146" t="str">
        <f>IF(F3708="","",IF(F3708&gt;$L$3,"",VLOOKUP(F3708,'Índice de Preço  INCC-DI FGV'!$A$3:$D$158,4)))</f>
        <v/>
      </c>
      <c r="I3708" s="147" t="str">
        <f t="shared" si="1085"/>
        <v/>
      </c>
      <c r="J3708" s="148" t="str">
        <f t="shared" si="1086"/>
        <v/>
      </c>
    </row>
    <row r="3709" spans="2:11" x14ac:dyDescent="0.25">
      <c r="B3709" s="24"/>
      <c r="C3709" s="23"/>
      <c r="D3709" s="23"/>
      <c r="E3709" s="32"/>
      <c r="F3709" s="26"/>
      <c r="G3709" s="101"/>
      <c r="H3709" s="146" t="str">
        <f>IF(F3709="","",IF(F3709&gt;$L$3,"",VLOOKUP(F3709,'Índice de Preço  INCC-DI FGV'!$A$3:$D$158,4)))</f>
        <v/>
      </c>
      <c r="I3709" s="147" t="str">
        <f t="shared" si="1085"/>
        <v/>
      </c>
      <c r="J3709" s="148" t="str">
        <f t="shared" si="1086"/>
        <v/>
      </c>
    </row>
    <row r="3710" spans="2:11" x14ac:dyDescent="0.25">
      <c r="B3710" s="17" t="s">
        <v>22</v>
      </c>
      <c r="C3710" s="18"/>
      <c r="D3710" s="19"/>
      <c r="E3710" s="19"/>
      <c r="F3710" s="20"/>
      <c r="G3710" s="20"/>
      <c r="H3710" s="125" t="str">
        <f>IF(F3710="","",VLOOKUP(F3710,'Índice de Preço  INCC-DI FGV'!$A$3:$D$158,4))</f>
        <v/>
      </c>
      <c r="I3710" s="135" t="str">
        <f>IF(F3710="","",($L$2/H3710)-1)</f>
        <v/>
      </c>
      <c r="J3710" s="21"/>
    </row>
    <row r="3711" spans="2:11" ht="22.5" x14ac:dyDescent="0.25">
      <c r="B3711" s="7">
        <f>B3704+1</f>
        <v>530</v>
      </c>
      <c r="C3711" s="8" t="s">
        <v>961</v>
      </c>
      <c r="D3711" s="8"/>
      <c r="E3711" s="30" t="s">
        <v>130</v>
      </c>
      <c r="F3711" s="10"/>
      <c r="G3711" s="10">
        <f>IF(G3713="","Verificar",TRUNC(MEDIAN(G3713:G3716),2))</f>
        <v>31787.32</v>
      </c>
      <c r="H3711" s="123" t="str">
        <f>IF(F3711="","",VLOOKUP(F3711,'Índice de Preço  INCC-DI FGV'!$A$3:$D$158,4))</f>
        <v/>
      </c>
      <c r="I3711" s="133" t="str">
        <f>IF(F3711="","",($L$2/H3711)-1)</f>
        <v/>
      </c>
      <c r="J3711" s="11">
        <f>IF(J3713="","Verificar",TRUNC(MEDIAN(J3713:J3716),2))</f>
        <v>32204.05</v>
      </c>
      <c r="K3711" s="2">
        <f>COUNTA(C3713:C3717)</f>
        <v>2</v>
      </c>
    </row>
    <row r="3712" spans="2:11" x14ac:dyDescent="0.25">
      <c r="B3712" s="12" t="s">
        <v>10</v>
      </c>
      <c r="C3712" s="13" t="s">
        <v>11</v>
      </c>
      <c r="D3712" s="13" t="s">
        <v>12</v>
      </c>
      <c r="E3712" s="13" t="s">
        <v>13</v>
      </c>
      <c r="F3712" s="15" t="s">
        <v>14</v>
      </c>
      <c r="G3712" s="14" t="s">
        <v>7</v>
      </c>
      <c r="H3712" s="124"/>
      <c r="I3712" s="134"/>
      <c r="J3712" s="16"/>
    </row>
    <row r="3713" spans="2:11" x14ac:dyDescent="0.25">
      <c r="B3713" s="24" t="s">
        <v>45</v>
      </c>
      <c r="C3713" s="23" t="s">
        <v>39</v>
      </c>
      <c r="D3713" s="23" t="s">
        <v>859</v>
      </c>
      <c r="E3713" s="25" t="s">
        <v>40</v>
      </c>
      <c r="F3713" s="26">
        <v>44795</v>
      </c>
      <c r="G3713" s="101">
        <v>24555.68</v>
      </c>
      <c r="H3713" s="146">
        <f>IF(F3713="","",IF(F3713&gt;$L$3,"",VLOOKUP(F3713,'Índice de Preço  INCC-DI FGV'!$A$3:$D$158,4)))</f>
        <v>1044.6790000000001</v>
      </c>
      <c r="I3713" s="147">
        <f t="shared" ref="I3713:I3716" si="1087">IF(F3713="","",IF(F3713&gt;$L$3,"",($L$2/H3713)-1))</f>
        <v>2.2246067930914659E-2</v>
      </c>
      <c r="J3713" s="148">
        <f t="shared" ref="J3713:J3716" si="1088">IF(G3713="","",IF(F3713&gt;$L$3,G3713,G3713*(1+I3713)))</f>
        <v>25101.947325369802</v>
      </c>
    </row>
    <row r="3714" spans="2:11" x14ac:dyDescent="0.25">
      <c r="B3714" s="24" t="s">
        <v>614</v>
      </c>
      <c r="C3714" s="23" t="s">
        <v>615</v>
      </c>
      <c r="D3714" s="23" t="s">
        <v>616</v>
      </c>
      <c r="E3714" s="25" t="s">
        <v>617</v>
      </c>
      <c r="F3714" s="26">
        <v>44994</v>
      </c>
      <c r="G3714" s="101">
        <v>39018.97</v>
      </c>
      <c r="H3714" s="146">
        <f>IF(F3714="","",IF(F3714&gt;$L$3,"",VLOOKUP(F3714,'Índice de Preço  INCC-DI FGV'!$A$3:$D$158,4)))</f>
        <v>1060.116</v>
      </c>
      <c r="I3714" s="147">
        <f t="shared" si="1087"/>
        <v>7.3605152643674288E-3</v>
      </c>
      <c r="J3714" s="148">
        <f t="shared" si="1088"/>
        <v>39306.169724284897</v>
      </c>
    </row>
    <row r="3715" spans="2:11" x14ac:dyDescent="0.25">
      <c r="B3715" s="24"/>
      <c r="C3715" s="23"/>
      <c r="D3715" s="23"/>
      <c r="E3715" s="32"/>
      <c r="F3715" s="26"/>
      <c r="G3715" s="101"/>
      <c r="H3715" s="146" t="str">
        <f>IF(F3715="","",IF(F3715&gt;$L$3,"",VLOOKUP(F3715,'Índice de Preço  INCC-DI FGV'!$A$3:$D$158,4)))</f>
        <v/>
      </c>
      <c r="I3715" s="147" t="str">
        <f t="shared" si="1087"/>
        <v/>
      </c>
      <c r="J3715" s="148" t="str">
        <f t="shared" si="1088"/>
        <v/>
      </c>
    </row>
    <row r="3716" spans="2:11" x14ac:dyDescent="0.25">
      <c r="B3716" s="24"/>
      <c r="C3716" s="23"/>
      <c r="D3716" s="23"/>
      <c r="E3716" s="32"/>
      <c r="F3716" s="26"/>
      <c r="G3716" s="101"/>
      <c r="H3716" s="146" t="str">
        <f>IF(F3716="","",IF(F3716&gt;$L$3,"",VLOOKUP(F3716,'Índice de Preço  INCC-DI FGV'!$A$3:$D$158,4)))</f>
        <v/>
      </c>
      <c r="I3716" s="147" t="str">
        <f t="shared" si="1087"/>
        <v/>
      </c>
      <c r="J3716" s="148" t="str">
        <f t="shared" si="1088"/>
        <v/>
      </c>
    </row>
    <row r="3717" spans="2:11" x14ac:dyDescent="0.25">
      <c r="B3717" s="17" t="s">
        <v>22</v>
      </c>
      <c r="C3717" s="18"/>
      <c r="D3717" s="19"/>
      <c r="E3717" s="19"/>
      <c r="F3717" s="20"/>
      <c r="G3717" s="20"/>
      <c r="H3717" s="125" t="str">
        <f>IF(F3717="","",VLOOKUP(F3717,'Índice de Preço  INCC-DI FGV'!$A$3:$D$158,4))</f>
        <v/>
      </c>
      <c r="I3717" s="135" t="str">
        <f>IF(F3717="","",($L$2/H3717)-1)</f>
        <v/>
      </c>
      <c r="J3717" s="21"/>
    </row>
    <row r="3718" spans="2:11" x14ac:dyDescent="0.25">
      <c r="B3718" s="7">
        <f>B3711+1</f>
        <v>531</v>
      </c>
      <c r="C3718" s="8" t="s">
        <v>962</v>
      </c>
      <c r="D3718" s="8"/>
      <c r="E3718" s="30" t="s">
        <v>130</v>
      </c>
      <c r="F3718" s="10"/>
      <c r="G3718" s="10">
        <f>IF(G3720="","Verificar",TRUNC(MEDIAN(G3720:G3723),2))</f>
        <v>38869.43</v>
      </c>
      <c r="H3718" s="123" t="str">
        <f>IF(F3718="","",VLOOKUP(F3718,'Índice de Preço  INCC-DI FGV'!$A$3:$D$158,4))</f>
        <v/>
      </c>
      <c r="I3718" s="133" t="str">
        <f>IF(F3718="","",($L$2/H3718)-1)</f>
        <v/>
      </c>
      <c r="J3718" s="11">
        <f>IF(J3720="","Verificar",TRUNC(MEDIAN(J3720:J3723),2))</f>
        <v>39411.69</v>
      </c>
      <c r="K3718" s="2">
        <f>COUNTA(C3720:C3724)</f>
        <v>2</v>
      </c>
    </row>
    <row r="3719" spans="2:11" x14ac:dyDescent="0.25">
      <c r="B3719" s="12" t="s">
        <v>10</v>
      </c>
      <c r="C3719" s="13" t="s">
        <v>11</v>
      </c>
      <c r="D3719" s="13" t="s">
        <v>12</v>
      </c>
      <c r="E3719" s="13" t="s">
        <v>13</v>
      </c>
      <c r="F3719" s="15" t="s">
        <v>14</v>
      </c>
      <c r="G3719" s="14" t="s">
        <v>7</v>
      </c>
      <c r="H3719" s="124"/>
      <c r="I3719" s="134"/>
      <c r="J3719" s="16"/>
    </row>
    <row r="3720" spans="2:11" x14ac:dyDescent="0.25">
      <c r="B3720" s="24" t="s">
        <v>45</v>
      </c>
      <c r="C3720" s="23" t="s">
        <v>39</v>
      </c>
      <c r="D3720" s="23" t="s">
        <v>859</v>
      </c>
      <c r="E3720" s="25" t="s">
        <v>40</v>
      </c>
      <c r="F3720" s="26">
        <v>44795</v>
      </c>
      <c r="G3720" s="101">
        <v>34417.75</v>
      </c>
      <c r="H3720" s="146">
        <f>IF(F3720="","",IF(F3720&gt;$L$3,"",VLOOKUP(F3720,'Índice de Preço  INCC-DI FGV'!$A$3:$D$158,4)))</f>
        <v>1044.6790000000001</v>
      </c>
      <c r="I3720" s="147">
        <f t="shared" ref="I3720:I3723" si="1089">IF(F3720="","",IF(F3720&gt;$L$3,"",($L$2/H3720)-1))</f>
        <v>2.2246067930914659E-2</v>
      </c>
      <c r="J3720" s="148">
        <f t="shared" ref="J3720:J3723" si="1090">IF(G3720="","",IF(F3720&gt;$L$3,G3720,G3720*(1+I3720)))</f>
        <v>35183.409604529239</v>
      </c>
    </row>
    <row r="3721" spans="2:11" x14ac:dyDescent="0.25">
      <c r="B3721" s="24" t="s">
        <v>614</v>
      </c>
      <c r="C3721" s="23" t="s">
        <v>615</v>
      </c>
      <c r="D3721" s="23" t="s">
        <v>616</v>
      </c>
      <c r="E3721" s="25" t="s">
        <v>617</v>
      </c>
      <c r="F3721" s="26">
        <v>44994</v>
      </c>
      <c r="G3721" s="101">
        <v>43321.120000000003</v>
      </c>
      <c r="H3721" s="146">
        <f>IF(F3721="","",IF(F3721&gt;$L$3,"",VLOOKUP(F3721,'Índice de Preço  INCC-DI FGV'!$A$3:$D$158,4)))</f>
        <v>1060.116</v>
      </c>
      <c r="I3721" s="147">
        <f t="shared" si="1089"/>
        <v>7.3605152643674288E-3</v>
      </c>
      <c r="J3721" s="148">
        <f t="shared" si="1090"/>
        <v>43639.985765029494</v>
      </c>
    </row>
    <row r="3722" spans="2:11" x14ac:dyDescent="0.25">
      <c r="B3722" s="24"/>
      <c r="C3722" s="23"/>
      <c r="D3722" s="23"/>
      <c r="E3722" s="32"/>
      <c r="F3722" s="26"/>
      <c r="G3722" s="101"/>
      <c r="H3722" s="146" t="str">
        <f>IF(F3722="","",IF(F3722&gt;$L$3,"",VLOOKUP(F3722,'Índice de Preço  INCC-DI FGV'!$A$3:$D$158,4)))</f>
        <v/>
      </c>
      <c r="I3722" s="147" t="str">
        <f t="shared" si="1089"/>
        <v/>
      </c>
      <c r="J3722" s="148" t="str">
        <f t="shared" si="1090"/>
        <v/>
      </c>
    </row>
    <row r="3723" spans="2:11" x14ac:dyDescent="0.25">
      <c r="B3723" s="24"/>
      <c r="C3723" s="23"/>
      <c r="D3723" s="23"/>
      <c r="E3723" s="32"/>
      <c r="F3723" s="26"/>
      <c r="G3723" s="101"/>
      <c r="H3723" s="146" t="str">
        <f>IF(F3723="","",IF(F3723&gt;$L$3,"",VLOOKUP(F3723,'Índice de Preço  INCC-DI FGV'!$A$3:$D$158,4)))</f>
        <v/>
      </c>
      <c r="I3723" s="147" t="str">
        <f t="shared" si="1089"/>
        <v/>
      </c>
      <c r="J3723" s="148" t="str">
        <f t="shared" si="1090"/>
        <v/>
      </c>
    </row>
    <row r="3724" spans="2:11" x14ac:dyDescent="0.25">
      <c r="B3724" s="17" t="s">
        <v>22</v>
      </c>
      <c r="C3724" s="18"/>
      <c r="D3724" s="19"/>
      <c r="E3724" s="19"/>
      <c r="F3724" s="20"/>
      <c r="G3724" s="20"/>
      <c r="H3724" s="125" t="str">
        <f>IF(F3724="","",VLOOKUP(F3724,'Índice de Preço  INCC-DI FGV'!$A$3:$D$158,4))</f>
        <v/>
      </c>
      <c r="I3724" s="135" t="str">
        <f>IF(F3724="","",($L$2/H3724)-1)</f>
        <v/>
      </c>
      <c r="J3724" s="21"/>
    </row>
    <row r="3725" spans="2:11" x14ac:dyDescent="0.25">
      <c r="B3725" s="7">
        <f>B3718+1</f>
        <v>532</v>
      </c>
      <c r="C3725" s="8" t="s">
        <v>963</v>
      </c>
      <c r="D3725" s="8"/>
      <c r="E3725" s="9" t="s">
        <v>130</v>
      </c>
      <c r="F3725" s="10"/>
      <c r="G3725" s="10">
        <f>IF(G3727="","Verificar",TRUNC(MEDIAN(G3727:G3730),2))</f>
        <v>12506.9</v>
      </c>
      <c r="H3725" s="123" t="str">
        <f>IF(F3725="","",VLOOKUP(F3725,'Índice de Preço  INCC-DI FGV'!$A$3:$D$158,4))</f>
        <v/>
      </c>
      <c r="I3725" s="133" t="str">
        <f>IF(F3725="","",($L$2/H3725)-1)</f>
        <v/>
      </c>
      <c r="J3725" s="11">
        <f>IF(J3727="","Verificar",TRUNC(MEDIAN(J3727:J3730),2))</f>
        <v>14711.27</v>
      </c>
      <c r="K3725" s="2">
        <f>COUNTA(C3727:C3731)</f>
        <v>3</v>
      </c>
    </row>
    <row r="3726" spans="2:11" x14ac:dyDescent="0.25">
      <c r="B3726" s="12" t="s">
        <v>10</v>
      </c>
      <c r="C3726" s="13" t="s">
        <v>11</v>
      </c>
      <c r="D3726" s="13" t="s">
        <v>12</v>
      </c>
      <c r="E3726" s="14" t="s">
        <v>13</v>
      </c>
      <c r="F3726" s="15" t="s">
        <v>14</v>
      </c>
      <c r="G3726" s="14" t="s">
        <v>7</v>
      </c>
      <c r="H3726" s="124"/>
      <c r="I3726" s="134"/>
      <c r="J3726" s="16"/>
    </row>
    <row r="3727" spans="2:11" x14ac:dyDescent="0.25">
      <c r="B3727" s="24"/>
      <c r="C3727" s="23" t="s">
        <v>964</v>
      </c>
      <c r="D3727" s="23" t="s">
        <v>965</v>
      </c>
      <c r="E3727" s="32"/>
      <c r="F3727" s="26">
        <v>44336</v>
      </c>
      <c r="G3727" s="101">
        <v>12506.9</v>
      </c>
      <c r="H3727" s="146">
        <f>IF(F3727="","",IF(F3727&gt;$L$3,"",VLOOKUP(F3727,'Índice de Preço  INCC-DI FGV'!$A$3:$D$158,4)))</f>
        <v>907.899</v>
      </c>
      <c r="I3727" s="147">
        <f t="shared" ref="I3727:I3730" si="1091">IF(F3727="","",IF(F3727&gt;$L$3,"",($L$2/H3727)-1))</f>
        <v>0.17625308542029461</v>
      </c>
      <c r="J3727" s="148">
        <f t="shared" ref="J3727:J3730" si="1092">IF(G3727="","",IF(F3727&gt;$L$3,G3727,G3727*(1+I3727)))</f>
        <v>14711.279714043083</v>
      </c>
    </row>
    <row r="3728" spans="2:11" x14ac:dyDescent="0.25">
      <c r="B3728" s="24"/>
      <c r="C3728" s="23" t="s">
        <v>966</v>
      </c>
      <c r="D3728" s="23" t="s">
        <v>967</v>
      </c>
      <c r="E3728" s="25"/>
      <c r="F3728" s="26">
        <v>44343</v>
      </c>
      <c r="G3728" s="101">
        <v>19598.48</v>
      </c>
      <c r="H3728" s="146">
        <f>IF(F3728="","",IF(F3728&gt;$L$3,"",VLOOKUP(F3728,'Índice de Preço  INCC-DI FGV'!$A$3:$D$158,4)))</f>
        <v>907.899</v>
      </c>
      <c r="I3728" s="147">
        <f t="shared" si="1091"/>
        <v>0.17625308542029461</v>
      </c>
      <c r="J3728" s="148">
        <f t="shared" si="1092"/>
        <v>23052.772569547935</v>
      </c>
    </row>
    <row r="3729" spans="2:11" ht="22.5" x14ac:dyDescent="0.25">
      <c r="B3729" s="24"/>
      <c r="C3729" s="23" t="s">
        <v>968</v>
      </c>
      <c r="D3729" s="23" t="s">
        <v>969</v>
      </c>
      <c r="E3729" s="25"/>
      <c r="F3729" s="26">
        <v>44337</v>
      </c>
      <c r="G3729" s="101">
        <v>12190</v>
      </c>
      <c r="H3729" s="146">
        <f>IF(F3729="","",IF(F3729&gt;$L$3,"",VLOOKUP(F3729,'Índice de Preço  INCC-DI FGV'!$A$3:$D$158,4)))</f>
        <v>907.899</v>
      </c>
      <c r="I3729" s="147">
        <f t="shared" si="1091"/>
        <v>0.17625308542029461</v>
      </c>
      <c r="J3729" s="148">
        <f t="shared" si="1092"/>
        <v>14338.525111273391</v>
      </c>
    </row>
    <row r="3730" spans="2:11" x14ac:dyDescent="0.25">
      <c r="B3730" s="24"/>
      <c r="C3730" s="23"/>
      <c r="D3730" s="23"/>
      <c r="E3730" s="25"/>
      <c r="F3730" s="26"/>
      <c r="G3730" s="101"/>
      <c r="H3730" s="146" t="str">
        <f>IF(F3730="","",IF(F3730&gt;$L$3,"",VLOOKUP(F3730,'Índice de Preço  INCC-DI FGV'!$A$3:$D$158,4)))</f>
        <v/>
      </c>
      <c r="I3730" s="147" t="str">
        <f t="shared" si="1091"/>
        <v/>
      </c>
      <c r="J3730" s="148" t="str">
        <f t="shared" si="1092"/>
        <v/>
      </c>
    </row>
    <row r="3731" spans="2:11" x14ac:dyDescent="0.25">
      <c r="B3731" s="17" t="s">
        <v>22</v>
      </c>
      <c r="C3731" s="36"/>
      <c r="D3731" s="19"/>
      <c r="E3731" s="20"/>
      <c r="F3731" s="20"/>
      <c r="G3731" s="101"/>
      <c r="H3731" s="159" t="str">
        <f>IF(F3731="","",VLOOKUP(F3731,'Índice de Preço  INCC-DI FGV'!$A$3:$D$158,4))</f>
        <v/>
      </c>
      <c r="I3731" s="147" t="str">
        <f>IF(F3731="","",($L$2/H3731)-1)</f>
        <v/>
      </c>
      <c r="J3731" s="148"/>
    </row>
    <row r="3732" spans="2:11" x14ac:dyDescent="0.25">
      <c r="B3732" s="7">
        <f>B3725+1</f>
        <v>533</v>
      </c>
      <c r="C3732" s="8" t="s">
        <v>970</v>
      </c>
      <c r="D3732" s="8"/>
      <c r="E3732" s="9" t="s">
        <v>130</v>
      </c>
      <c r="F3732" s="10"/>
      <c r="G3732" s="10">
        <f>IF(G3734="","Verificar",TRUNC(MEDIAN(G3734:G3737),2))</f>
        <v>12506.9</v>
      </c>
      <c r="H3732" s="123" t="str">
        <f>IF(F3732="","",VLOOKUP(F3732,'Índice de Preço  INCC-DI FGV'!$A$3:$D$158,4))</f>
        <v/>
      </c>
      <c r="I3732" s="133" t="str">
        <f>IF(F3732="","",($L$2/H3732)-1)</f>
        <v/>
      </c>
      <c r="J3732" s="11">
        <f>IF(J3734="","Verificar",TRUNC(MEDIAN(J3734:J3737),2))</f>
        <v>14711.27</v>
      </c>
      <c r="K3732" s="2">
        <f>COUNTA(C3734:C3738)</f>
        <v>3</v>
      </c>
    </row>
    <row r="3733" spans="2:11" x14ac:dyDescent="0.25">
      <c r="B3733" s="12" t="s">
        <v>10</v>
      </c>
      <c r="C3733" s="13" t="s">
        <v>11</v>
      </c>
      <c r="D3733" s="13" t="s">
        <v>12</v>
      </c>
      <c r="E3733" s="14" t="s">
        <v>13</v>
      </c>
      <c r="F3733" s="15" t="s">
        <v>14</v>
      </c>
      <c r="G3733" s="14" t="s">
        <v>7</v>
      </c>
      <c r="H3733" s="124"/>
      <c r="I3733" s="134"/>
      <c r="J3733" s="16"/>
    </row>
    <row r="3734" spans="2:11" x14ac:dyDescent="0.25">
      <c r="B3734" s="24"/>
      <c r="C3734" s="23" t="s">
        <v>964</v>
      </c>
      <c r="D3734" s="23" t="s">
        <v>965</v>
      </c>
      <c r="E3734" s="32"/>
      <c r="F3734" s="26">
        <v>44336</v>
      </c>
      <c r="G3734" s="101">
        <v>12506.9</v>
      </c>
      <c r="H3734" s="146">
        <f>IF(F3734="","",IF(F3734&gt;$L$3,"",VLOOKUP(F3734,'Índice de Preço  INCC-DI FGV'!$A$3:$D$158,4)))</f>
        <v>907.899</v>
      </c>
      <c r="I3734" s="147">
        <f t="shared" ref="I3734:I3737" si="1093">IF(F3734="","",IF(F3734&gt;$L$3,"",($L$2/H3734)-1))</f>
        <v>0.17625308542029461</v>
      </c>
      <c r="J3734" s="148">
        <f t="shared" ref="J3734:J3737" si="1094">IF(G3734="","",IF(F3734&gt;$L$3,G3734,G3734*(1+I3734)))</f>
        <v>14711.279714043083</v>
      </c>
    </row>
    <row r="3735" spans="2:11" x14ac:dyDescent="0.25">
      <c r="B3735" s="24"/>
      <c r="C3735" s="23" t="s">
        <v>966</v>
      </c>
      <c r="D3735" s="23" t="s">
        <v>967</v>
      </c>
      <c r="E3735" s="25"/>
      <c r="F3735" s="26">
        <v>44343</v>
      </c>
      <c r="G3735" s="101">
        <v>19598.48</v>
      </c>
      <c r="H3735" s="146">
        <f>IF(F3735="","",IF(F3735&gt;$L$3,"",VLOOKUP(F3735,'Índice de Preço  INCC-DI FGV'!$A$3:$D$158,4)))</f>
        <v>907.899</v>
      </c>
      <c r="I3735" s="147">
        <f t="shared" si="1093"/>
        <v>0.17625308542029461</v>
      </c>
      <c r="J3735" s="148">
        <f t="shared" si="1094"/>
        <v>23052.772569547935</v>
      </c>
    </row>
    <row r="3736" spans="2:11" ht="22.5" x14ac:dyDescent="0.25">
      <c r="B3736" s="24"/>
      <c r="C3736" s="23" t="s">
        <v>968</v>
      </c>
      <c r="D3736" s="23" t="s">
        <v>969</v>
      </c>
      <c r="E3736" s="25"/>
      <c r="F3736" s="26">
        <v>44337</v>
      </c>
      <c r="G3736" s="101">
        <v>12190</v>
      </c>
      <c r="H3736" s="146">
        <f>IF(F3736="","",IF(F3736&gt;$L$3,"",VLOOKUP(F3736,'Índice de Preço  INCC-DI FGV'!$A$3:$D$158,4)))</f>
        <v>907.899</v>
      </c>
      <c r="I3736" s="147">
        <f t="shared" si="1093"/>
        <v>0.17625308542029461</v>
      </c>
      <c r="J3736" s="148">
        <f t="shared" si="1094"/>
        <v>14338.525111273391</v>
      </c>
    </row>
    <row r="3737" spans="2:11" x14ac:dyDescent="0.25">
      <c r="B3737" s="24"/>
      <c r="C3737" s="23"/>
      <c r="D3737" s="23"/>
      <c r="E3737" s="25"/>
      <c r="F3737" s="26"/>
      <c r="G3737" s="101"/>
      <c r="H3737" s="146" t="str">
        <f>IF(F3737="","",IF(F3737&gt;$L$3,"",VLOOKUP(F3737,'Índice de Preço  INCC-DI FGV'!$A$3:$D$158,4)))</f>
        <v/>
      </c>
      <c r="I3737" s="147" t="str">
        <f t="shared" si="1093"/>
        <v/>
      </c>
      <c r="J3737" s="148" t="str">
        <f t="shared" si="1094"/>
        <v/>
      </c>
    </row>
    <row r="3738" spans="2:11" x14ac:dyDescent="0.25">
      <c r="B3738" s="17" t="s">
        <v>22</v>
      </c>
      <c r="C3738" s="36"/>
      <c r="D3738" s="19"/>
      <c r="E3738" s="20"/>
      <c r="F3738" s="20"/>
      <c r="G3738" s="101"/>
      <c r="H3738" s="159" t="str">
        <f>IF(F3738="","",VLOOKUP(F3738,'Índice de Preço  INCC-DI FGV'!$A$3:$D$158,4))</f>
        <v/>
      </c>
      <c r="I3738" s="147" t="str">
        <f>IF(F3738="","",($L$2/H3738)-1)</f>
        <v/>
      </c>
      <c r="J3738" s="148"/>
    </row>
    <row r="3739" spans="2:11" x14ac:dyDescent="0.25">
      <c r="B3739" s="7">
        <f>B3732+1</f>
        <v>534</v>
      </c>
      <c r="C3739" s="8" t="s">
        <v>971</v>
      </c>
      <c r="D3739" s="8"/>
      <c r="E3739" s="30" t="s">
        <v>130</v>
      </c>
      <c r="F3739" s="10"/>
      <c r="G3739" s="10">
        <f>IF(G3741="","Verificar",TRUNC(MEDIAN(G3741:G3744),2))</f>
        <v>1870.04</v>
      </c>
      <c r="H3739" s="123" t="str">
        <f>IF(F3739="","",VLOOKUP(F3739,'Índice de Preço  INCC-DI FGV'!$A$3:$D$158,4))</f>
        <v/>
      </c>
      <c r="I3739" s="133" t="str">
        <f>IF(F3739="","",($L$2/H3739)-1)</f>
        <v/>
      </c>
      <c r="J3739" s="11">
        <f>IF(J3741="","Verificar",TRUNC(MEDIAN(J3741:J3744),2))</f>
        <v>2060.54</v>
      </c>
      <c r="K3739" s="2">
        <f>COUNTA(C3741:C3745)</f>
        <v>1</v>
      </c>
    </row>
    <row r="3740" spans="2:11" x14ac:dyDescent="0.25">
      <c r="B3740" s="12" t="s">
        <v>10</v>
      </c>
      <c r="C3740" s="13" t="s">
        <v>11</v>
      </c>
      <c r="D3740" s="13" t="s">
        <v>12</v>
      </c>
      <c r="E3740" s="13" t="s">
        <v>13</v>
      </c>
      <c r="F3740" s="15" t="s">
        <v>14</v>
      </c>
      <c r="G3740" s="14" t="s">
        <v>7</v>
      </c>
      <c r="H3740" s="124"/>
      <c r="I3740" s="134"/>
      <c r="J3740" s="16"/>
    </row>
    <row r="3741" spans="2:11" ht="213.75" x14ac:dyDescent="0.25">
      <c r="B3741" s="161" t="s">
        <v>365</v>
      </c>
      <c r="C3741" s="23" t="s">
        <v>366</v>
      </c>
      <c r="D3741" s="23" t="s">
        <v>823</v>
      </c>
      <c r="E3741" s="32" t="s">
        <v>972</v>
      </c>
      <c r="F3741" s="26">
        <v>44565</v>
      </c>
      <c r="G3741" s="101">
        <v>1870.04</v>
      </c>
      <c r="H3741" s="146">
        <f>IF(F3741="","",IF(F3741&gt;$L$3,"",VLOOKUP(F3741,'Índice de Preço  INCC-DI FGV'!$A$3:$D$158,4)))</f>
        <v>969.18399999999997</v>
      </c>
      <c r="I3741" s="147">
        <f t="shared" ref="I3741:I3744" si="1095">IF(F3741="","",IF(F3741&gt;$L$3,"",($L$2/H3741)-1))</f>
        <v>0.10187436028659169</v>
      </c>
      <c r="J3741" s="148">
        <f t="shared" ref="J3741:J3744" si="1096">IF(G3741="","",IF(F3741&gt;$L$3,G3741,G3741*(1+I3741)))</f>
        <v>2060.5491287103378</v>
      </c>
    </row>
    <row r="3742" spans="2:11" x14ac:dyDescent="0.25">
      <c r="B3742" s="24"/>
      <c r="C3742" s="23"/>
      <c r="D3742" s="23"/>
      <c r="E3742" s="32"/>
      <c r="F3742" s="26"/>
      <c r="G3742" s="101"/>
      <c r="H3742" s="146" t="str">
        <f>IF(F3742="","",IF(F3742&gt;$L$3,"",VLOOKUP(F3742,'Índice de Preço  INCC-DI FGV'!$A$3:$D$158,4)))</f>
        <v/>
      </c>
      <c r="I3742" s="147" t="str">
        <f t="shared" si="1095"/>
        <v/>
      </c>
      <c r="J3742" s="148" t="str">
        <f t="shared" si="1096"/>
        <v/>
      </c>
    </row>
    <row r="3743" spans="2:11" x14ac:dyDescent="0.25">
      <c r="B3743" s="24"/>
      <c r="C3743" s="23"/>
      <c r="D3743" s="23"/>
      <c r="E3743" s="32"/>
      <c r="F3743" s="26"/>
      <c r="G3743" s="101"/>
      <c r="H3743" s="146" t="str">
        <f>IF(F3743="","",IF(F3743&gt;$L$3,"",VLOOKUP(F3743,'Índice de Preço  INCC-DI FGV'!$A$3:$D$158,4)))</f>
        <v/>
      </c>
      <c r="I3743" s="147" t="str">
        <f t="shared" si="1095"/>
        <v/>
      </c>
      <c r="J3743" s="148" t="str">
        <f t="shared" si="1096"/>
        <v/>
      </c>
    </row>
    <row r="3744" spans="2:11" x14ac:dyDescent="0.25">
      <c r="B3744" s="24"/>
      <c r="C3744" s="23"/>
      <c r="D3744" s="23"/>
      <c r="E3744" s="32"/>
      <c r="F3744" s="26"/>
      <c r="G3744" s="101"/>
      <c r="H3744" s="146" t="str">
        <f>IF(F3744="","",IF(F3744&gt;$L$3,"",VLOOKUP(F3744,'Índice de Preço  INCC-DI FGV'!$A$3:$D$158,4)))</f>
        <v/>
      </c>
      <c r="I3744" s="147" t="str">
        <f t="shared" si="1095"/>
        <v/>
      </c>
      <c r="J3744" s="148" t="str">
        <f t="shared" si="1096"/>
        <v/>
      </c>
    </row>
    <row r="3745" spans="2:11" x14ac:dyDescent="0.25">
      <c r="B3745" s="17" t="s">
        <v>22</v>
      </c>
      <c r="C3745" s="18"/>
      <c r="D3745" s="19"/>
      <c r="E3745" s="19"/>
      <c r="F3745" s="20"/>
      <c r="G3745" s="20"/>
      <c r="H3745" s="125" t="str">
        <f>IF(F3745="","",VLOOKUP(F3745,'Índice de Preço  INCC-DI FGV'!$A$3:$D$158,4))</f>
        <v/>
      </c>
      <c r="I3745" s="135" t="str">
        <f>IF(F3745="","",($L$2/H3745)-1)</f>
        <v/>
      </c>
      <c r="J3745" s="21"/>
    </row>
    <row r="3746" spans="2:11" x14ac:dyDescent="0.25">
      <c r="B3746" s="7">
        <f>B3739+1</f>
        <v>535</v>
      </c>
      <c r="C3746" s="8" t="s">
        <v>973</v>
      </c>
      <c r="D3746" s="8"/>
      <c r="E3746" s="30" t="s">
        <v>130</v>
      </c>
      <c r="F3746" s="10"/>
      <c r="G3746" s="10">
        <f>IF(G3748="","Verificar",TRUNC(MEDIAN(G3748:G3751),2))</f>
        <v>1621.07</v>
      </c>
      <c r="H3746" s="123" t="str">
        <f>IF(F3746="","",VLOOKUP(F3746,'Índice de Preço  INCC-DI FGV'!$A$3:$D$158,4))</f>
        <v/>
      </c>
      <c r="I3746" s="133" t="str">
        <f>IF(F3746="","",($L$2/H3746)-1)</f>
        <v/>
      </c>
      <c r="J3746" s="11">
        <f>IF(J3748="","Verificar",TRUNC(MEDIAN(J3748:J3751),2))</f>
        <v>2029.96</v>
      </c>
      <c r="K3746" s="2">
        <f>COUNTA(C3748:C3752)</f>
        <v>1</v>
      </c>
    </row>
    <row r="3747" spans="2:11" x14ac:dyDescent="0.25">
      <c r="B3747" s="12" t="s">
        <v>10</v>
      </c>
      <c r="C3747" s="13" t="s">
        <v>11</v>
      </c>
      <c r="D3747" s="13" t="s">
        <v>12</v>
      </c>
      <c r="E3747" s="13" t="s">
        <v>13</v>
      </c>
      <c r="F3747" s="15" t="s">
        <v>14</v>
      </c>
      <c r="G3747" s="14" t="s">
        <v>7</v>
      </c>
      <c r="H3747" s="124"/>
      <c r="I3747" s="134"/>
      <c r="J3747" s="16"/>
    </row>
    <row r="3748" spans="2:11" ht="78.75" x14ac:dyDescent="0.25">
      <c r="B3748" s="24" t="s">
        <v>422</v>
      </c>
      <c r="C3748" s="23" t="s">
        <v>423</v>
      </c>
      <c r="D3748" s="23" t="s">
        <v>13860</v>
      </c>
      <c r="E3748" s="32" t="s">
        <v>13861</v>
      </c>
      <c r="F3748" s="26">
        <v>44201</v>
      </c>
      <c r="G3748" s="101">
        <v>1621.07</v>
      </c>
      <c r="H3748" s="146">
        <f>IF(F3748="","",IF(F3748&gt;$L$3,"",VLOOKUP(F3748,'Índice de Preço  INCC-DI FGV'!$A$3:$D$158,4)))</f>
        <v>852.80899999999997</v>
      </c>
      <c r="I3748" s="147">
        <f t="shared" ref="I3748:I3751" si="1097">IF(F3748="","",IF(F3748&gt;$L$3,"",($L$2/H3748)-1))</f>
        <v>0.25223701907461127</v>
      </c>
      <c r="J3748" s="148">
        <f t="shared" ref="J3748:J3751" si="1098">IF(G3748="","",IF(F3748&gt;$L$3,G3748,G3748*(1+I3748)))</f>
        <v>2029.96386451128</v>
      </c>
    </row>
    <row r="3749" spans="2:11" x14ac:dyDescent="0.25">
      <c r="B3749" s="24"/>
      <c r="C3749" s="23"/>
      <c r="D3749" s="23"/>
      <c r="E3749" s="32"/>
      <c r="F3749" s="26"/>
      <c r="G3749" s="101"/>
      <c r="H3749" s="146" t="str">
        <f>IF(F3749="","",IF(F3749&gt;$L$3,"",VLOOKUP(F3749,'Índice de Preço  INCC-DI FGV'!$A$3:$D$158,4)))</f>
        <v/>
      </c>
      <c r="I3749" s="147" t="str">
        <f t="shared" si="1097"/>
        <v/>
      </c>
      <c r="J3749" s="148" t="str">
        <f t="shared" si="1098"/>
        <v/>
      </c>
    </row>
    <row r="3750" spans="2:11" x14ac:dyDescent="0.25">
      <c r="B3750" s="24"/>
      <c r="C3750" s="23"/>
      <c r="D3750" s="23"/>
      <c r="E3750" s="32"/>
      <c r="F3750" s="26"/>
      <c r="G3750" s="101"/>
      <c r="H3750" s="146" t="str">
        <f>IF(F3750="","",IF(F3750&gt;$L$3,"",VLOOKUP(F3750,'Índice de Preço  INCC-DI FGV'!$A$3:$D$158,4)))</f>
        <v/>
      </c>
      <c r="I3750" s="147" t="str">
        <f t="shared" si="1097"/>
        <v/>
      </c>
      <c r="J3750" s="148" t="str">
        <f t="shared" si="1098"/>
        <v/>
      </c>
    </row>
    <row r="3751" spans="2:11" x14ac:dyDescent="0.25">
      <c r="B3751" s="24"/>
      <c r="C3751" s="23"/>
      <c r="D3751" s="23"/>
      <c r="E3751" s="32"/>
      <c r="F3751" s="26"/>
      <c r="G3751" s="101"/>
      <c r="H3751" s="146" t="str">
        <f>IF(F3751="","",IF(F3751&gt;$L$3,"",VLOOKUP(F3751,'Índice de Preço  INCC-DI FGV'!$A$3:$D$158,4)))</f>
        <v/>
      </c>
      <c r="I3751" s="147" t="str">
        <f t="shared" si="1097"/>
        <v/>
      </c>
      <c r="J3751" s="148" t="str">
        <f t="shared" si="1098"/>
        <v/>
      </c>
    </row>
    <row r="3752" spans="2:11" x14ac:dyDescent="0.25">
      <c r="B3752" s="17" t="s">
        <v>22</v>
      </c>
      <c r="C3752" s="18"/>
      <c r="D3752" s="19"/>
      <c r="E3752" s="19"/>
      <c r="F3752" s="20"/>
      <c r="G3752" s="20"/>
      <c r="H3752" s="125" t="str">
        <f>IF(F3752="","",VLOOKUP(F3752,'Índice de Preço  INCC-DI FGV'!$A$3:$D$158,4))</f>
        <v/>
      </c>
      <c r="I3752" s="135" t="str">
        <f>IF(F3752="","",($L$2/H3752)-1)</f>
        <v/>
      </c>
      <c r="J3752" s="21"/>
    </row>
    <row r="3753" spans="2:11" x14ac:dyDescent="0.25">
      <c r="B3753" s="7">
        <f>B3746+1</f>
        <v>536</v>
      </c>
      <c r="C3753" s="8" t="s">
        <v>974</v>
      </c>
      <c r="D3753" s="8"/>
      <c r="E3753" s="30" t="s">
        <v>130</v>
      </c>
      <c r="F3753" s="10"/>
      <c r="G3753" s="10">
        <f>IF(G3755="","Verificar",TRUNC(MEDIAN(G3755:G3758),2))</f>
        <v>7.45</v>
      </c>
      <c r="H3753" s="123" t="str">
        <f>IF(F3753="","",VLOOKUP(F3753,'Índice de Preço  INCC-DI FGV'!$A$3:$D$158,4))</f>
        <v/>
      </c>
      <c r="I3753" s="133" t="str">
        <f>IF(F3753="","",($L$2/H3753)-1)</f>
        <v/>
      </c>
      <c r="J3753" s="11">
        <f>IF(J3755="","Verificar",TRUNC(MEDIAN(J3755:J3758),2))</f>
        <v>7.56</v>
      </c>
      <c r="K3753" s="2">
        <f>COUNTA(C3755:C3759)</f>
        <v>1</v>
      </c>
    </row>
    <row r="3754" spans="2:11" x14ac:dyDescent="0.25">
      <c r="B3754" s="12" t="s">
        <v>10</v>
      </c>
      <c r="C3754" s="13" t="s">
        <v>11</v>
      </c>
      <c r="D3754" s="13" t="s">
        <v>12</v>
      </c>
      <c r="E3754" s="13" t="s">
        <v>13</v>
      </c>
      <c r="F3754" s="15" t="s">
        <v>14</v>
      </c>
      <c r="G3754" s="14" t="s">
        <v>7</v>
      </c>
      <c r="H3754" s="124"/>
      <c r="I3754" s="134"/>
      <c r="J3754" s="16"/>
    </row>
    <row r="3755" spans="2:11" ht="180" x14ac:dyDescent="0.25">
      <c r="B3755" s="161" t="s">
        <v>365</v>
      </c>
      <c r="C3755" s="23" t="s">
        <v>366</v>
      </c>
      <c r="D3755" s="23" t="s">
        <v>823</v>
      </c>
      <c r="E3755" s="34" t="s">
        <v>975</v>
      </c>
      <c r="F3755" s="26">
        <v>44900</v>
      </c>
      <c r="G3755" s="101">
        <v>7.45</v>
      </c>
      <c r="H3755" s="146">
        <f>IF(F3755="","",IF(F3755&gt;$L$3,"",VLOOKUP(F3755,'Índice de Preço  INCC-DI FGV'!$A$3:$D$158,4)))</f>
        <v>1051.6320000000001</v>
      </c>
      <c r="I3755" s="147">
        <f t="shared" ref="I3755:I3758" si="1099">IF(F3755="","",IF(F3755&gt;$L$3,"",($L$2/H3755)-1))</f>
        <v>1.5487356794011697E-2</v>
      </c>
      <c r="J3755" s="148">
        <f t="shared" ref="J3755:J3758" si="1100">IF(G3755="","",IF(F3755&gt;$L$3,G3755,G3755*(1+I3755)))</f>
        <v>7.5653808081153873</v>
      </c>
    </row>
    <row r="3756" spans="2:11" x14ac:dyDescent="0.25">
      <c r="B3756" s="24"/>
      <c r="C3756" s="23"/>
      <c r="D3756" s="23"/>
      <c r="E3756" s="32"/>
      <c r="F3756" s="26"/>
      <c r="G3756" s="101"/>
      <c r="H3756" s="146" t="str">
        <f>IF(F3756="","",IF(F3756&gt;$L$3,"",VLOOKUP(F3756,'Índice de Preço  INCC-DI FGV'!$A$3:$D$158,4)))</f>
        <v/>
      </c>
      <c r="I3756" s="147" t="str">
        <f t="shared" si="1099"/>
        <v/>
      </c>
      <c r="J3756" s="148" t="str">
        <f t="shared" si="1100"/>
        <v/>
      </c>
    </row>
    <row r="3757" spans="2:11" x14ac:dyDescent="0.25">
      <c r="B3757" s="24"/>
      <c r="C3757" s="23"/>
      <c r="D3757" s="23"/>
      <c r="E3757" s="32"/>
      <c r="F3757" s="26"/>
      <c r="G3757" s="101"/>
      <c r="H3757" s="146" t="str">
        <f>IF(F3757="","",IF(F3757&gt;$L$3,"",VLOOKUP(F3757,'Índice de Preço  INCC-DI FGV'!$A$3:$D$158,4)))</f>
        <v/>
      </c>
      <c r="I3757" s="147" t="str">
        <f t="shared" si="1099"/>
        <v/>
      </c>
      <c r="J3757" s="148" t="str">
        <f t="shared" si="1100"/>
        <v/>
      </c>
    </row>
    <row r="3758" spans="2:11" x14ac:dyDescent="0.25">
      <c r="B3758" s="24"/>
      <c r="C3758" s="23"/>
      <c r="D3758" s="23"/>
      <c r="E3758" s="32"/>
      <c r="F3758" s="26"/>
      <c r="G3758" s="101"/>
      <c r="H3758" s="146" t="str">
        <f>IF(F3758="","",IF(F3758&gt;$L$3,"",VLOOKUP(F3758,'Índice de Preço  INCC-DI FGV'!$A$3:$D$158,4)))</f>
        <v/>
      </c>
      <c r="I3758" s="147" t="str">
        <f t="shared" si="1099"/>
        <v/>
      </c>
      <c r="J3758" s="148" t="str">
        <f t="shared" si="1100"/>
        <v/>
      </c>
    </row>
    <row r="3759" spans="2:11" x14ac:dyDescent="0.25">
      <c r="B3759" s="17" t="s">
        <v>22</v>
      </c>
      <c r="C3759" s="18"/>
      <c r="D3759" s="19"/>
      <c r="E3759" s="19"/>
      <c r="F3759" s="20"/>
      <c r="G3759" s="20"/>
      <c r="H3759" s="125" t="str">
        <f>IF(F3759="","",VLOOKUP(F3759,'Índice de Preço  INCC-DI FGV'!$A$3:$D$158,4))</f>
        <v/>
      </c>
      <c r="I3759" s="135" t="str">
        <f>IF(F3759="","",($L$2/H3759)-1)</f>
        <v/>
      </c>
      <c r="J3759" s="21"/>
    </row>
    <row r="3760" spans="2:11" ht="22.5" x14ac:dyDescent="0.25">
      <c r="B3760" s="7">
        <f>B3753+1</f>
        <v>537</v>
      </c>
      <c r="C3760" s="8" t="s">
        <v>976</v>
      </c>
      <c r="D3760" s="8"/>
      <c r="E3760" s="30" t="s">
        <v>130</v>
      </c>
      <c r="F3760" s="10"/>
      <c r="G3760" s="10">
        <f>IF(G3762="","Verificar",TRUNC(MEDIAN(G3762:G3765),2))</f>
        <v>80</v>
      </c>
      <c r="H3760" s="123" t="str">
        <f>IF(F3760="","",VLOOKUP(F3760,'Índice de Preço  INCC-DI FGV'!$A$3:$D$158,4))</f>
        <v/>
      </c>
      <c r="I3760" s="133" t="str">
        <f>IF(F3760="","",($L$2/H3760)-1)</f>
        <v/>
      </c>
      <c r="J3760" s="11">
        <f>IF(J3762="","Verificar",TRUNC(MEDIAN(J3762:J3765),2))</f>
        <v>81.77</v>
      </c>
      <c r="K3760" s="2">
        <f>COUNTA(C3762:C3766)</f>
        <v>1</v>
      </c>
    </row>
    <row r="3761" spans="2:11" x14ac:dyDescent="0.25">
      <c r="B3761" s="12" t="s">
        <v>10</v>
      </c>
      <c r="C3761" s="13" t="s">
        <v>11</v>
      </c>
      <c r="D3761" s="13" t="s">
        <v>12</v>
      </c>
      <c r="E3761" s="13" t="s">
        <v>13</v>
      </c>
      <c r="F3761" s="15" t="s">
        <v>14</v>
      </c>
      <c r="G3761" s="14" t="s">
        <v>7</v>
      </c>
      <c r="H3761" s="124"/>
      <c r="I3761" s="134"/>
      <c r="J3761" s="16"/>
    </row>
    <row r="3762" spans="2:11" x14ac:dyDescent="0.25">
      <c r="B3762" s="161"/>
      <c r="C3762" s="23" t="s">
        <v>977</v>
      </c>
      <c r="D3762" s="23"/>
      <c r="E3762" s="32"/>
      <c r="F3762" s="26">
        <v>44804</v>
      </c>
      <c r="G3762" s="101">
        <v>80</v>
      </c>
      <c r="H3762" s="146">
        <f>IF(F3762="","",IF(F3762&gt;$L$3,"",VLOOKUP(F3762,'Índice de Preço  INCC-DI FGV'!$A$3:$D$158,4)))</f>
        <v>1044.6790000000001</v>
      </c>
      <c r="I3762" s="147">
        <f t="shared" ref="I3762:I3765" si="1101">IF(F3762="","",IF(F3762&gt;$L$3,"",($L$2/H3762)-1))</f>
        <v>2.2246067930914659E-2</v>
      </c>
      <c r="J3762" s="148">
        <f t="shared" ref="J3762:J3765" si="1102">IF(G3762="","",IF(F3762&gt;$L$3,G3762,G3762*(1+I3762)))</f>
        <v>81.77968543447318</v>
      </c>
    </row>
    <row r="3763" spans="2:11" x14ac:dyDescent="0.25">
      <c r="B3763" s="24"/>
      <c r="C3763" s="23"/>
      <c r="D3763" s="23"/>
      <c r="E3763" s="32"/>
      <c r="F3763" s="26"/>
      <c r="G3763" s="101"/>
      <c r="H3763" s="146" t="str">
        <f>IF(F3763="","",IF(F3763&gt;$L$3,"",VLOOKUP(F3763,'Índice de Preço  INCC-DI FGV'!$A$3:$D$158,4)))</f>
        <v/>
      </c>
      <c r="I3763" s="147" t="str">
        <f t="shared" si="1101"/>
        <v/>
      </c>
      <c r="J3763" s="148" t="str">
        <f t="shared" si="1102"/>
        <v/>
      </c>
    </row>
    <row r="3764" spans="2:11" x14ac:dyDescent="0.25">
      <c r="B3764" s="24"/>
      <c r="C3764" s="23"/>
      <c r="D3764" s="23"/>
      <c r="E3764" s="32"/>
      <c r="F3764" s="26"/>
      <c r="G3764" s="101"/>
      <c r="H3764" s="146" t="str">
        <f>IF(F3764="","",IF(F3764&gt;$L$3,"",VLOOKUP(F3764,'Índice de Preço  INCC-DI FGV'!$A$3:$D$158,4)))</f>
        <v/>
      </c>
      <c r="I3764" s="147" t="str">
        <f t="shared" si="1101"/>
        <v/>
      </c>
      <c r="J3764" s="148" t="str">
        <f t="shared" si="1102"/>
        <v/>
      </c>
    </row>
    <row r="3765" spans="2:11" x14ac:dyDescent="0.25">
      <c r="B3765" s="24"/>
      <c r="C3765" s="23"/>
      <c r="D3765" s="23"/>
      <c r="E3765" s="32"/>
      <c r="F3765" s="26"/>
      <c r="G3765" s="101"/>
      <c r="H3765" s="146" t="str">
        <f>IF(F3765="","",IF(F3765&gt;$L$3,"",VLOOKUP(F3765,'Índice de Preço  INCC-DI FGV'!$A$3:$D$158,4)))</f>
        <v/>
      </c>
      <c r="I3765" s="147" t="str">
        <f t="shared" si="1101"/>
        <v/>
      </c>
      <c r="J3765" s="148" t="str">
        <f t="shared" si="1102"/>
        <v/>
      </c>
    </row>
    <row r="3766" spans="2:11" x14ac:dyDescent="0.25">
      <c r="B3766" s="17" t="s">
        <v>22</v>
      </c>
      <c r="C3766" s="18"/>
      <c r="D3766" s="19"/>
      <c r="E3766" s="19"/>
      <c r="F3766" s="20"/>
      <c r="G3766" s="20"/>
      <c r="H3766" s="125" t="str">
        <f>IF(F3766="","",VLOOKUP(F3766,'Índice de Preço  INCC-DI FGV'!$A$3:$D$158,4))</f>
        <v/>
      </c>
      <c r="I3766" s="135" t="str">
        <f>IF(F3766="","",($L$2/H3766)-1)</f>
        <v/>
      </c>
      <c r="J3766" s="21"/>
    </row>
    <row r="3767" spans="2:11" ht="22.5" x14ac:dyDescent="0.25">
      <c r="B3767" s="7">
        <f>B3760+1</f>
        <v>538</v>
      </c>
      <c r="C3767" s="8" t="s">
        <v>146</v>
      </c>
      <c r="D3767" s="8"/>
      <c r="E3767" s="9" t="s">
        <v>130</v>
      </c>
      <c r="F3767" s="10"/>
      <c r="G3767" s="10">
        <f>IF(G3769="","Verificar",TRUNC(MEDIAN(G3769:G3772),2))</f>
        <v>167.65</v>
      </c>
      <c r="H3767" s="123" t="str">
        <f>IF(F3767="","",VLOOKUP(F3767,'Índice de Preço  INCC-DI FGV'!$A$3:$D$158,4))</f>
        <v/>
      </c>
      <c r="I3767" s="133" t="str">
        <f>IF(F3767="","",($L$2/H3767)-1)</f>
        <v/>
      </c>
      <c r="J3767" s="11">
        <f>IF(J3769="","Verificar",TRUNC(MEDIAN(J3769:J3772),2))</f>
        <v>170.17</v>
      </c>
      <c r="K3767" s="2">
        <f>COUNTA(C3769:C3773)</f>
        <v>2</v>
      </c>
    </row>
    <row r="3768" spans="2:11" x14ac:dyDescent="0.25">
      <c r="B3768" s="12" t="s">
        <v>10</v>
      </c>
      <c r="C3768" s="13" t="s">
        <v>11</v>
      </c>
      <c r="D3768" s="13" t="s">
        <v>12</v>
      </c>
      <c r="E3768" s="14" t="s">
        <v>13</v>
      </c>
      <c r="F3768" s="15" t="s">
        <v>14</v>
      </c>
      <c r="G3768" s="14" t="s">
        <v>7</v>
      </c>
      <c r="H3768" s="124"/>
      <c r="I3768" s="134"/>
      <c r="J3768" s="16"/>
    </row>
    <row r="3769" spans="2:11" x14ac:dyDescent="0.25">
      <c r="B3769" s="24" t="s">
        <v>614</v>
      </c>
      <c r="C3769" s="23" t="s">
        <v>615</v>
      </c>
      <c r="D3769" s="23" t="s">
        <v>616</v>
      </c>
      <c r="E3769" s="25" t="s">
        <v>617</v>
      </c>
      <c r="F3769" s="26">
        <v>44994</v>
      </c>
      <c r="G3769" s="101">
        <v>49.92</v>
      </c>
      <c r="H3769" s="146">
        <f>IF(F3769="","",IF(F3769&gt;$L$3,"",VLOOKUP(F3769,'Índice de Preço  INCC-DI FGV'!$A$3:$D$158,4)))</f>
        <v>1060.116</v>
      </c>
      <c r="I3769" s="147">
        <f t="shared" ref="I3769:I3772" si="1103">IF(F3769="","",IF(F3769&gt;$L$3,"",($L$2/H3769)-1))</f>
        <v>7.3605152643674288E-3</v>
      </c>
      <c r="J3769" s="148">
        <f t="shared" ref="J3769:J3772" si="1104">IF(G3769="","",IF(F3769&gt;$L$3,G3769,G3769*(1+I3769)))</f>
        <v>50.287436921997227</v>
      </c>
    </row>
    <row r="3770" spans="2:11" x14ac:dyDescent="0.25">
      <c r="B3770" s="24" t="s">
        <v>133</v>
      </c>
      <c r="C3770" s="23" t="s">
        <v>134</v>
      </c>
      <c r="D3770" s="23" t="s">
        <v>1020</v>
      </c>
      <c r="E3770" s="25" t="s">
        <v>1021</v>
      </c>
      <c r="F3770" s="26">
        <v>44883</v>
      </c>
      <c r="G3770" s="101">
        <v>285.39</v>
      </c>
      <c r="H3770" s="146">
        <f>IF(F3770="","",IF(F3770&gt;$L$3,"",VLOOKUP(F3770,'Índice de Preço  INCC-DI FGV'!$A$3:$D$158,4)))</f>
        <v>1050.701</v>
      </c>
      <c r="I3770" s="147">
        <f t="shared" si="1103"/>
        <v>1.6387154861373654E-2</v>
      </c>
      <c r="J3770" s="148">
        <f t="shared" si="1104"/>
        <v>290.06673012588743</v>
      </c>
    </row>
    <row r="3771" spans="2:11" x14ac:dyDescent="0.25">
      <c r="B3771" s="24"/>
      <c r="C3771" s="23"/>
      <c r="D3771" s="23"/>
      <c r="E3771" s="25"/>
      <c r="F3771" s="26"/>
      <c r="G3771" s="101"/>
      <c r="H3771" s="146" t="str">
        <f>IF(F3771="","",IF(F3771&gt;$L$3,"",VLOOKUP(F3771,'Índice de Preço  INCC-DI FGV'!$A$3:$D$158,4)))</f>
        <v/>
      </c>
      <c r="I3771" s="147" t="str">
        <f t="shared" si="1103"/>
        <v/>
      </c>
      <c r="J3771" s="148" t="str">
        <f t="shared" si="1104"/>
        <v/>
      </c>
    </row>
    <row r="3772" spans="2:11" x14ac:dyDescent="0.25">
      <c r="B3772" s="24"/>
      <c r="C3772" s="23"/>
      <c r="D3772" s="23"/>
      <c r="E3772" s="25"/>
      <c r="F3772" s="26"/>
      <c r="G3772" s="101"/>
      <c r="H3772" s="146" t="str">
        <f>IF(F3772="","",IF(F3772&gt;$L$3,"",VLOOKUP(F3772,'Índice de Preço  INCC-DI FGV'!$A$3:$D$158,4)))</f>
        <v/>
      </c>
      <c r="I3772" s="147" t="str">
        <f t="shared" si="1103"/>
        <v/>
      </c>
      <c r="J3772" s="148" t="str">
        <f t="shared" si="1104"/>
        <v/>
      </c>
    </row>
    <row r="3773" spans="2:11" x14ac:dyDescent="0.25">
      <c r="B3773" s="17" t="s">
        <v>22</v>
      </c>
      <c r="C3773" s="36"/>
      <c r="D3773" s="19"/>
      <c r="E3773" s="20"/>
      <c r="F3773" s="20"/>
      <c r="G3773" s="101"/>
      <c r="H3773" s="159" t="str">
        <f>IF(F3773="","",VLOOKUP(F3773,'Índice de Preço  INCC-DI FGV'!$A$3:$D$158,4))</f>
        <v/>
      </c>
      <c r="I3773" s="147" t="str">
        <f>IF(F3773="","",($L$2/H3773)-1)</f>
        <v/>
      </c>
      <c r="J3773" s="148"/>
    </row>
    <row r="3774" spans="2:11" ht="22.5" x14ac:dyDescent="0.25">
      <c r="B3774" s="7">
        <f>B3767+1</f>
        <v>539</v>
      </c>
      <c r="C3774" s="8" t="s">
        <v>147</v>
      </c>
      <c r="D3774" s="8"/>
      <c r="E3774" s="9" t="s">
        <v>130</v>
      </c>
      <c r="F3774" s="10"/>
      <c r="G3774" s="10">
        <f>IF(G3776="","Verificar",TRUNC(MEDIAN(G3776:G3779),2))</f>
        <v>49.78</v>
      </c>
      <c r="H3774" s="123" t="str">
        <f>IF(F3774="","",VLOOKUP(F3774,'Índice de Preço  INCC-DI FGV'!$A$3:$D$158,4))</f>
        <v/>
      </c>
      <c r="I3774" s="133" t="str">
        <f>IF(F3774="","",($L$2/H3774)-1)</f>
        <v/>
      </c>
      <c r="J3774" s="11">
        <f>IF(J3776="","Verificar",TRUNC(MEDIAN(J3776:J3779),2))</f>
        <v>50.6</v>
      </c>
      <c r="K3774" s="2">
        <f>COUNTA(C3776:C3780)</f>
        <v>3</v>
      </c>
    </row>
    <row r="3775" spans="2:11" x14ac:dyDescent="0.25">
      <c r="B3775" s="12" t="s">
        <v>10</v>
      </c>
      <c r="C3775" s="13" t="s">
        <v>11</v>
      </c>
      <c r="D3775" s="13" t="s">
        <v>12</v>
      </c>
      <c r="E3775" s="14" t="s">
        <v>13</v>
      </c>
      <c r="F3775" s="15" t="s">
        <v>14</v>
      </c>
      <c r="G3775" s="14" t="s">
        <v>7</v>
      </c>
      <c r="H3775" s="124"/>
      <c r="I3775" s="134"/>
      <c r="J3775" s="16"/>
    </row>
    <row r="3776" spans="2:11" x14ac:dyDescent="0.25">
      <c r="B3776" s="24" t="s">
        <v>1026</v>
      </c>
      <c r="C3776" s="23" t="s">
        <v>148</v>
      </c>
      <c r="D3776" s="23"/>
      <c r="E3776" s="25"/>
      <c r="F3776" s="26">
        <v>44883</v>
      </c>
      <c r="G3776" s="101">
        <f>21.13+(2*2.77)+3.64</f>
        <v>30.31</v>
      </c>
      <c r="H3776" s="146">
        <f>IF(F3776="","",IF(F3776&gt;$L$3,"",VLOOKUP(F3776,'Índice de Preço  INCC-DI FGV'!$A$3:$D$158,4)))</f>
        <v>1050.701</v>
      </c>
      <c r="I3776" s="147">
        <f t="shared" ref="I3776:I3779" si="1105">IF(F3776="","",IF(F3776&gt;$L$3,"",($L$2/H3776)-1))</f>
        <v>1.6387154861373654E-2</v>
      </c>
      <c r="J3776" s="148">
        <f t="shared" ref="J3776:J3779" si="1106">IF(G3776="","",IF(F3776&gt;$L$3,G3776,G3776*(1+I3776)))</f>
        <v>30.806694663848234</v>
      </c>
    </row>
    <row r="3777" spans="2:11" x14ac:dyDescent="0.25">
      <c r="B3777" s="24" t="s">
        <v>133</v>
      </c>
      <c r="C3777" s="23" t="s">
        <v>134</v>
      </c>
      <c r="D3777" s="23" t="s">
        <v>1020</v>
      </c>
      <c r="E3777" s="25" t="s">
        <v>1021</v>
      </c>
      <c r="F3777" s="33">
        <v>44883</v>
      </c>
      <c r="G3777" s="102">
        <f>1385.35/20</f>
        <v>69.267499999999998</v>
      </c>
      <c r="H3777" s="146">
        <f>IF(F3777="","",IF(F3777&gt;$L$3,"",VLOOKUP(F3777,'Índice de Preço  INCC-DI FGV'!$A$3:$D$158,4)))</f>
        <v>1050.701</v>
      </c>
      <c r="I3777" s="147">
        <f t="shared" si="1105"/>
        <v>1.6387154861373654E-2</v>
      </c>
      <c r="J3777" s="148">
        <f t="shared" si="1106"/>
        <v>70.402597249360198</v>
      </c>
    </row>
    <row r="3778" spans="2:11" x14ac:dyDescent="0.25">
      <c r="B3778" s="24"/>
      <c r="C3778" s="23"/>
      <c r="D3778" s="23"/>
      <c r="E3778" s="25"/>
      <c r="F3778" s="26"/>
      <c r="G3778" s="101"/>
      <c r="H3778" s="146" t="str">
        <f>IF(F3778="","",IF(F3778&gt;$L$3,"",VLOOKUP(F3778,'Índice de Preço  INCC-DI FGV'!$A$3:$D$158,4)))</f>
        <v/>
      </c>
      <c r="I3778" s="147" t="str">
        <f t="shared" si="1105"/>
        <v/>
      </c>
      <c r="J3778" s="148" t="str">
        <f t="shared" si="1106"/>
        <v/>
      </c>
    </row>
    <row r="3779" spans="2:11" x14ac:dyDescent="0.25">
      <c r="B3779" s="24"/>
      <c r="C3779" s="23"/>
      <c r="D3779" s="23"/>
      <c r="E3779" s="25"/>
      <c r="F3779" s="26"/>
      <c r="G3779" s="101"/>
      <c r="H3779" s="146" t="str">
        <f>IF(F3779="","",IF(F3779&gt;$L$3,"",VLOOKUP(F3779,'Índice de Preço  INCC-DI FGV'!$A$3:$D$158,4)))</f>
        <v/>
      </c>
      <c r="I3779" s="147" t="str">
        <f t="shared" si="1105"/>
        <v/>
      </c>
      <c r="J3779" s="148" t="str">
        <f t="shared" si="1106"/>
        <v/>
      </c>
    </row>
    <row r="3780" spans="2:11" x14ac:dyDescent="0.25">
      <c r="B3780" s="17" t="s">
        <v>22</v>
      </c>
      <c r="C3780" s="145" t="s">
        <v>13841</v>
      </c>
      <c r="D3780" s="19"/>
      <c r="E3780" s="20"/>
      <c r="F3780" s="20"/>
      <c r="G3780" s="101"/>
      <c r="H3780" s="159" t="str">
        <f>IF(F3780="","",VLOOKUP(F3780,'Índice de Preço  INCC-DI FGV'!$A$3:$D$158,4))</f>
        <v/>
      </c>
      <c r="I3780" s="147" t="str">
        <f>IF(F3780="","",($L$2/H3780)-1)</f>
        <v/>
      </c>
      <c r="J3780" s="148"/>
    </row>
    <row r="3781" spans="2:11" ht="22.5" x14ac:dyDescent="0.25">
      <c r="B3781" s="7">
        <f>B3774+1</f>
        <v>540</v>
      </c>
      <c r="C3781" s="8" t="s">
        <v>978</v>
      </c>
      <c r="D3781" s="8"/>
      <c r="E3781" s="9" t="s">
        <v>130</v>
      </c>
      <c r="F3781" s="10"/>
      <c r="G3781" s="10">
        <f>IF(G3783="","Verificar",TRUNC(MEDIAN(G3783:G3786),2))</f>
        <v>41.47</v>
      </c>
      <c r="H3781" s="123" t="str">
        <f>IF(F3781="","",VLOOKUP(F3781,'Índice de Preço  INCC-DI FGV'!$A$3:$D$158,4))</f>
        <v/>
      </c>
      <c r="I3781" s="133" t="str">
        <f>IF(F3781="","",($L$2/H3781)-1)</f>
        <v/>
      </c>
      <c r="J3781" s="11">
        <f>IF(J3783="","Verificar",TRUNC(MEDIAN(J3783:J3786),2))</f>
        <v>42.15</v>
      </c>
      <c r="K3781" s="2">
        <f>COUNTA(C3783:C3787)</f>
        <v>3</v>
      </c>
    </row>
    <row r="3782" spans="2:11" x14ac:dyDescent="0.25">
      <c r="B3782" s="12" t="s">
        <v>10</v>
      </c>
      <c r="C3782" s="13" t="s">
        <v>11</v>
      </c>
      <c r="D3782" s="13" t="s">
        <v>12</v>
      </c>
      <c r="E3782" s="14" t="s">
        <v>13</v>
      </c>
      <c r="F3782" s="15" t="s">
        <v>14</v>
      </c>
      <c r="G3782" s="14" t="s">
        <v>7</v>
      </c>
      <c r="H3782" s="124"/>
      <c r="I3782" s="134"/>
      <c r="J3782" s="16"/>
    </row>
    <row r="3783" spans="2:11" x14ac:dyDescent="0.25">
      <c r="B3783" s="24" t="s">
        <v>1026</v>
      </c>
      <c r="C3783" s="23" t="s">
        <v>148</v>
      </c>
      <c r="D3783" s="23"/>
      <c r="E3783" s="25"/>
      <c r="F3783" s="26">
        <v>44883</v>
      </c>
      <c r="G3783" s="101">
        <f>43.4+(2*3.23)+5.88</f>
        <v>55.74</v>
      </c>
      <c r="H3783" s="146">
        <f>IF(F3783="","",IF(F3783&gt;$L$3,"",VLOOKUP(F3783,'Índice de Preço  INCC-DI FGV'!$A$3:$D$158,4)))</f>
        <v>1050.701</v>
      </c>
      <c r="I3783" s="147">
        <f t="shared" ref="I3783:I3786" si="1107">IF(F3783="","",IF(F3783&gt;$L$3,"",($L$2/H3783)-1))</f>
        <v>1.6387154861373654E-2</v>
      </c>
      <c r="J3783" s="148">
        <f t="shared" ref="J3783:J3786" si="1108">IF(G3783="","",IF(F3783&gt;$L$3,G3783,G3783*(1+I3783)))</f>
        <v>56.653420011972969</v>
      </c>
    </row>
    <row r="3784" spans="2:11" x14ac:dyDescent="0.25">
      <c r="B3784" s="24" t="s">
        <v>133</v>
      </c>
      <c r="C3784" s="23" t="s">
        <v>134</v>
      </c>
      <c r="D3784" s="23" t="s">
        <v>1020</v>
      </c>
      <c r="E3784" s="25" t="s">
        <v>1021</v>
      </c>
      <c r="F3784" s="26">
        <v>44883</v>
      </c>
      <c r="G3784" s="101">
        <f>653.13/24</f>
        <v>27.213750000000001</v>
      </c>
      <c r="H3784" s="146">
        <f>IF(F3784="","",IF(F3784&gt;$L$3,"",VLOOKUP(F3784,'Índice de Preço  INCC-DI FGV'!$A$3:$D$158,4)))</f>
        <v>1050.701</v>
      </c>
      <c r="I3784" s="147">
        <f t="shared" si="1107"/>
        <v>1.6387154861373654E-2</v>
      </c>
      <c r="J3784" s="148">
        <f t="shared" si="1108"/>
        <v>27.659705935608709</v>
      </c>
    </row>
    <row r="3785" spans="2:11" x14ac:dyDescent="0.25">
      <c r="B3785" s="24"/>
      <c r="C3785" s="23"/>
      <c r="D3785" s="23"/>
      <c r="E3785" s="25"/>
      <c r="F3785" s="26"/>
      <c r="G3785" s="101"/>
      <c r="H3785" s="146" t="str">
        <f>IF(F3785="","",IF(F3785&gt;$L$3,"",VLOOKUP(F3785,'Índice de Preço  INCC-DI FGV'!$A$3:$D$158,4)))</f>
        <v/>
      </c>
      <c r="I3785" s="147" t="str">
        <f t="shared" si="1107"/>
        <v/>
      </c>
      <c r="J3785" s="148" t="str">
        <f t="shared" si="1108"/>
        <v/>
      </c>
    </row>
    <row r="3786" spans="2:11" x14ac:dyDescent="0.25">
      <c r="B3786" s="24"/>
      <c r="C3786" s="23"/>
      <c r="D3786" s="23"/>
      <c r="E3786" s="25"/>
      <c r="F3786" s="26"/>
      <c r="G3786" s="101"/>
      <c r="H3786" s="146" t="str">
        <f>IF(F3786="","",IF(F3786&gt;$L$3,"",VLOOKUP(F3786,'Índice de Preço  INCC-DI FGV'!$A$3:$D$158,4)))</f>
        <v/>
      </c>
      <c r="I3786" s="147" t="str">
        <f t="shared" si="1107"/>
        <v/>
      </c>
      <c r="J3786" s="148" t="str">
        <f t="shared" si="1108"/>
        <v/>
      </c>
    </row>
    <row r="3787" spans="2:11" x14ac:dyDescent="0.25">
      <c r="B3787" s="17" t="s">
        <v>22</v>
      </c>
      <c r="C3787" s="18" t="s">
        <v>13838</v>
      </c>
      <c r="D3787" s="19"/>
      <c r="E3787" s="20"/>
      <c r="F3787" s="20"/>
      <c r="G3787" s="101"/>
      <c r="H3787" s="159" t="str">
        <f>IF(F3787="","",VLOOKUP(F3787,'Índice de Preço  INCC-DI FGV'!$A$3:$D$158,4))</f>
        <v/>
      </c>
      <c r="I3787" s="147" t="str">
        <f>IF(F3787="","",($L$2/H3787)-1)</f>
        <v/>
      </c>
      <c r="J3787" s="148"/>
    </row>
    <row r="3788" spans="2:11" ht="22.5" x14ac:dyDescent="0.25">
      <c r="B3788" s="7">
        <f>B3781+1</f>
        <v>541</v>
      </c>
      <c r="C3788" s="8" t="s">
        <v>979</v>
      </c>
      <c r="D3788" s="8"/>
      <c r="E3788" s="9" t="s">
        <v>130</v>
      </c>
      <c r="F3788" s="10"/>
      <c r="G3788" s="10">
        <f>IF(G3790="","Verificar",TRUNC(MEDIAN(G3790:G3793),2))</f>
        <v>1710.94</v>
      </c>
      <c r="H3788" s="123" t="str">
        <f>IF(F3788="","",VLOOKUP(F3788,'Índice de Preço  INCC-DI FGV'!$A$3:$D$158,4))</f>
        <v/>
      </c>
      <c r="I3788" s="133" t="str">
        <f>IF(F3788="","",($L$2/H3788)-1)</f>
        <v/>
      </c>
      <c r="J3788" s="11">
        <f>IF(J3790="","Verificar",TRUNC(MEDIAN(J3790:J3793),2))</f>
        <v>1734.99</v>
      </c>
      <c r="K3788" s="2">
        <f>COUNTA(C3790:C3794)</f>
        <v>2</v>
      </c>
    </row>
    <row r="3789" spans="2:11" x14ac:dyDescent="0.25">
      <c r="B3789" s="12" t="s">
        <v>10</v>
      </c>
      <c r="C3789" s="13" t="s">
        <v>11</v>
      </c>
      <c r="D3789" s="13" t="s">
        <v>12</v>
      </c>
      <c r="E3789" s="14" t="s">
        <v>13</v>
      </c>
      <c r="F3789" s="15" t="s">
        <v>14</v>
      </c>
      <c r="G3789" s="14" t="s">
        <v>7</v>
      </c>
      <c r="H3789" s="124"/>
      <c r="I3789" s="134"/>
      <c r="J3789" s="16"/>
    </row>
    <row r="3790" spans="2:11" x14ac:dyDescent="0.25">
      <c r="B3790" s="24" t="s">
        <v>614</v>
      </c>
      <c r="C3790" s="23" t="s">
        <v>615</v>
      </c>
      <c r="D3790" s="23" t="s">
        <v>616</v>
      </c>
      <c r="E3790" s="25" t="s">
        <v>617</v>
      </c>
      <c r="F3790" s="26">
        <v>44994</v>
      </c>
      <c r="G3790" s="101">
        <v>882.82</v>
      </c>
      <c r="H3790" s="146">
        <f>IF(F3790="","",IF(F3790&gt;$L$3,"",VLOOKUP(F3790,'Índice de Preço  INCC-DI FGV'!$A$3:$D$158,4)))</f>
        <v>1060.116</v>
      </c>
      <c r="I3790" s="147">
        <f t="shared" ref="I3790:I3793" si="1109">IF(F3790="","",IF(F3790&gt;$L$3,"",($L$2/H3790)-1))</f>
        <v>7.3605152643674288E-3</v>
      </c>
      <c r="J3790" s="148">
        <f t="shared" ref="J3790:J3793" si="1110">IF(G3790="","",IF(F3790&gt;$L$3,G3790,G3790*(1+I3790)))</f>
        <v>889.31801008568891</v>
      </c>
    </row>
    <row r="3791" spans="2:11" x14ac:dyDescent="0.25">
      <c r="B3791" s="24" t="s">
        <v>133</v>
      </c>
      <c r="C3791" s="23" t="s">
        <v>134</v>
      </c>
      <c r="D3791" s="23" t="s">
        <v>1020</v>
      </c>
      <c r="E3791" s="25" t="s">
        <v>1021</v>
      </c>
      <c r="F3791" s="26">
        <v>44883</v>
      </c>
      <c r="G3791" s="101">
        <v>2539.06</v>
      </c>
      <c r="H3791" s="146">
        <f>IF(F3791="","",IF(F3791&gt;$L$3,"",VLOOKUP(F3791,'Índice de Preço  INCC-DI FGV'!$A$3:$D$158,4)))</f>
        <v>1050.701</v>
      </c>
      <c r="I3791" s="147">
        <f t="shared" si="1109"/>
        <v>1.6387154861373654E-2</v>
      </c>
      <c r="J3791" s="148">
        <f t="shared" si="1110"/>
        <v>2580.6679694223194</v>
      </c>
    </row>
    <row r="3792" spans="2:11" x14ac:dyDescent="0.25">
      <c r="B3792" s="24"/>
      <c r="C3792" s="23"/>
      <c r="D3792" s="23"/>
      <c r="E3792" s="25"/>
      <c r="F3792" s="26"/>
      <c r="G3792" s="101"/>
      <c r="H3792" s="146" t="str">
        <f>IF(F3792="","",IF(F3792&gt;$L$3,"",VLOOKUP(F3792,'Índice de Preço  INCC-DI FGV'!$A$3:$D$158,4)))</f>
        <v/>
      </c>
      <c r="I3792" s="147" t="str">
        <f t="shared" si="1109"/>
        <v/>
      </c>
      <c r="J3792" s="148" t="str">
        <f t="shared" si="1110"/>
        <v/>
      </c>
    </row>
    <row r="3793" spans="2:11" x14ac:dyDescent="0.25">
      <c r="B3793" s="24"/>
      <c r="C3793" s="23"/>
      <c r="D3793" s="23"/>
      <c r="E3793" s="25"/>
      <c r="F3793" s="26"/>
      <c r="G3793" s="101"/>
      <c r="H3793" s="146" t="str">
        <f>IF(F3793="","",IF(F3793&gt;$L$3,"",VLOOKUP(F3793,'Índice de Preço  INCC-DI FGV'!$A$3:$D$158,4)))</f>
        <v/>
      </c>
      <c r="I3793" s="147" t="str">
        <f t="shared" si="1109"/>
        <v/>
      </c>
      <c r="J3793" s="148" t="str">
        <f t="shared" si="1110"/>
        <v/>
      </c>
    </row>
    <row r="3794" spans="2:11" x14ac:dyDescent="0.25">
      <c r="B3794" s="17" t="s">
        <v>22</v>
      </c>
      <c r="C3794" s="36"/>
      <c r="D3794" s="19"/>
      <c r="E3794" s="20"/>
      <c r="F3794" s="20"/>
      <c r="G3794" s="101"/>
      <c r="H3794" s="159" t="str">
        <f>IF(F3794="","",VLOOKUP(F3794,'Índice de Preço  INCC-DI FGV'!$A$3:$D$158,4))</f>
        <v/>
      </c>
      <c r="I3794" s="147" t="str">
        <f>IF(F3794="","",($L$2/H3794)-1)</f>
        <v/>
      </c>
      <c r="J3794" s="148"/>
    </row>
    <row r="3795" spans="2:11" x14ac:dyDescent="0.25">
      <c r="B3795" s="7">
        <f>B3788+1</f>
        <v>542</v>
      </c>
      <c r="C3795" s="8" t="s">
        <v>980</v>
      </c>
      <c r="D3795" s="8"/>
      <c r="E3795" s="9" t="s">
        <v>130</v>
      </c>
      <c r="F3795" s="10"/>
      <c r="G3795" s="10">
        <f>IF(G3797="","Verificar",TRUNC(MEDIAN(G3797:G3800),2))</f>
        <v>2.5099999999999998</v>
      </c>
      <c r="H3795" s="123" t="str">
        <f>IF(F3795="","",VLOOKUP(F3795,'Índice de Preço  INCC-DI FGV'!$A$3:$D$158,4))</f>
        <v/>
      </c>
      <c r="I3795" s="133" t="str">
        <f>IF(F3795="","",($L$2/H3795)-1)</f>
        <v/>
      </c>
      <c r="J3795" s="11">
        <f>IF(J3797="","Verificar",TRUNC(MEDIAN(J3797:J3800),2))</f>
        <v>2.5499999999999998</v>
      </c>
      <c r="K3795" s="2">
        <f>COUNTA(C3797:C3801)</f>
        <v>1</v>
      </c>
    </row>
    <row r="3796" spans="2:11" x14ac:dyDescent="0.25">
      <c r="B3796" s="12" t="s">
        <v>10</v>
      </c>
      <c r="C3796" s="13" t="s">
        <v>11</v>
      </c>
      <c r="D3796" s="13" t="s">
        <v>12</v>
      </c>
      <c r="E3796" s="14" t="s">
        <v>13</v>
      </c>
      <c r="F3796" s="15" t="s">
        <v>14</v>
      </c>
      <c r="G3796" s="14" t="s">
        <v>7</v>
      </c>
      <c r="H3796" s="124"/>
      <c r="I3796" s="134"/>
      <c r="J3796" s="16"/>
    </row>
    <row r="3797" spans="2:11" ht="101.25" x14ac:dyDescent="0.25">
      <c r="B3797" s="24" t="s">
        <v>1053</v>
      </c>
      <c r="C3797" s="23" t="s">
        <v>1052</v>
      </c>
      <c r="D3797" s="23"/>
      <c r="E3797" s="32" t="s">
        <v>981</v>
      </c>
      <c r="F3797" s="26">
        <v>44886</v>
      </c>
      <c r="G3797" s="101">
        <v>2.5099999999999998</v>
      </c>
      <c r="H3797" s="146">
        <f>IF(F3797="","",IF(F3797&gt;$L$3,"",VLOOKUP(F3797,'Índice de Preço  INCC-DI FGV'!$A$3:$D$158,4)))</f>
        <v>1050.701</v>
      </c>
      <c r="I3797" s="147">
        <f t="shared" ref="I3797:I3800" si="1111">IF(F3797="","",IF(F3797&gt;$L$3,"",($L$2/H3797)-1))</f>
        <v>1.6387154861373654E-2</v>
      </c>
      <c r="J3797" s="148">
        <f t="shared" ref="J3797:J3800" si="1112">IF(G3797="","",IF(F3797&gt;$L$3,G3797,G3797*(1+I3797)))</f>
        <v>2.5511317587020477</v>
      </c>
    </row>
    <row r="3798" spans="2:11" x14ac:dyDescent="0.25">
      <c r="B3798" s="24"/>
      <c r="C3798" s="23"/>
      <c r="D3798" s="23"/>
      <c r="E3798" s="25"/>
      <c r="F3798" s="26"/>
      <c r="G3798" s="101"/>
      <c r="H3798" s="146" t="str">
        <f>IF(F3798="","",IF(F3798&gt;$L$3,"",VLOOKUP(F3798,'Índice de Preço  INCC-DI FGV'!$A$3:$D$158,4)))</f>
        <v/>
      </c>
      <c r="I3798" s="147" t="str">
        <f t="shared" si="1111"/>
        <v/>
      </c>
      <c r="J3798" s="148" t="str">
        <f t="shared" si="1112"/>
        <v/>
      </c>
    </row>
    <row r="3799" spans="2:11" x14ac:dyDescent="0.25">
      <c r="B3799" s="24"/>
      <c r="C3799" s="23"/>
      <c r="D3799" s="23"/>
      <c r="E3799" s="25"/>
      <c r="F3799" s="26"/>
      <c r="G3799" s="101"/>
      <c r="H3799" s="146" t="str">
        <f>IF(F3799="","",IF(F3799&gt;$L$3,"",VLOOKUP(F3799,'Índice de Preço  INCC-DI FGV'!$A$3:$D$158,4)))</f>
        <v/>
      </c>
      <c r="I3799" s="147" t="str">
        <f t="shared" si="1111"/>
        <v/>
      </c>
      <c r="J3799" s="148" t="str">
        <f t="shared" si="1112"/>
        <v/>
      </c>
    </row>
    <row r="3800" spans="2:11" x14ac:dyDescent="0.25">
      <c r="B3800" s="24"/>
      <c r="C3800" s="23"/>
      <c r="D3800" s="23"/>
      <c r="E3800" s="25"/>
      <c r="F3800" s="26"/>
      <c r="G3800" s="101"/>
      <c r="H3800" s="146" t="str">
        <f>IF(F3800="","",IF(F3800&gt;$L$3,"",VLOOKUP(F3800,'Índice de Preço  INCC-DI FGV'!$A$3:$D$158,4)))</f>
        <v/>
      </c>
      <c r="I3800" s="147" t="str">
        <f t="shared" si="1111"/>
        <v/>
      </c>
      <c r="J3800" s="148" t="str">
        <f t="shared" si="1112"/>
        <v/>
      </c>
    </row>
    <row r="3801" spans="2:11" x14ac:dyDescent="0.25">
      <c r="B3801" s="17" t="s">
        <v>22</v>
      </c>
      <c r="C3801" s="36"/>
      <c r="D3801" s="19"/>
      <c r="E3801" s="20"/>
      <c r="F3801" s="20"/>
      <c r="G3801" s="101"/>
      <c r="H3801" s="159" t="str">
        <f>IF(F3801="","",VLOOKUP(F3801,'Índice de Preço  INCC-DI FGV'!$A$3:$D$158,4))</f>
        <v/>
      </c>
      <c r="I3801" s="147" t="str">
        <f>IF(F3801="","",($L$2/H3801)-1)</f>
        <v/>
      </c>
      <c r="J3801" s="148"/>
    </row>
    <row r="3802" spans="2:11" x14ac:dyDescent="0.25">
      <c r="B3802" s="7">
        <f>B3795+1</f>
        <v>543</v>
      </c>
      <c r="C3802" s="8" t="s">
        <v>982</v>
      </c>
      <c r="D3802" s="8"/>
      <c r="E3802" s="9" t="s">
        <v>130</v>
      </c>
      <c r="F3802" s="10"/>
      <c r="G3802" s="10">
        <f>IF(G3804="","Verificar",TRUNC(MEDIAN(G3804:G3807),2))</f>
        <v>8.4499999999999993</v>
      </c>
      <c r="H3802" s="123" t="str">
        <f>IF(F3802="","",VLOOKUP(F3802,'Índice de Preço  INCC-DI FGV'!$A$3:$D$158,4))</f>
        <v/>
      </c>
      <c r="I3802" s="133" t="str">
        <f>IF(F3802="","",($L$2/H3802)-1)</f>
        <v/>
      </c>
      <c r="J3802" s="11">
        <f>IF(J3804="","Verificar",TRUNC(MEDIAN(J3804:J3807),2))</f>
        <v>8.58</v>
      </c>
      <c r="K3802" s="2">
        <f>COUNTA(C3804:C3808)</f>
        <v>1</v>
      </c>
    </row>
    <row r="3803" spans="2:11" x14ac:dyDescent="0.25">
      <c r="B3803" s="12" t="s">
        <v>10</v>
      </c>
      <c r="C3803" s="13" t="s">
        <v>11</v>
      </c>
      <c r="D3803" s="13" t="s">
        <v>12</v>
      </c>
      <c r="E3803" s="14" t="s">
        <v>13</v>
      </c>
      <c r="F3803" s="15" t="s">
        <v>14</v>
      </c>
      <c r="G3803" s="14" t="s">
        <v>7</v>
      </c>
      <c r="H3803" s="124"/>
      <c r="I3803" s="134"/>
      <c r="J3803" s="16"/>
    </row>
    <row r="3804" spans="2:11" ht="67.5" x14ac:dyDescent="0.25">
      <c r="B3804" s="24" t="s">
        <v>1053</v>
      </c>
      <c r="C3804" s="23" t="s">
        <v>1052</v>
      </c>
      <c r="D3804" s="23"/>
      <c r="E3804" s="32" t="s">
        <v>983</v>
      </c>
      <c r="F3804" s="26">
        <v>44886</v>
      </c>
      <c r="G3804" s="101">
        <v>8.4499999999999993</v>
      </c>
      <c r="H3804" s="146">
        <f>IF(F3804="","",IF(F3804&gt;$L$3,"",VLOOKUP(F3804,'Índice de Preço  INCC-DI FGV'!$A$3:$D$158,4)))</f>
        <v>1050.701</v>
      </c>
      <c r="I3804" s="147">
        <f t="shared" ref="I3804:I3807" si="1113">IF(F3804="","",IF(F3804&gt;$L$3,"",($L$2/H3804)-1))</f>
        <v>1.6387154861373654E-2</v>
      </c>
      <c r="J3804" s="148">
        <f t="shared" ref="J3804:J3807" si="1114">IF(G3804="","",IF(F3804&gt;$L$3,G3804,G3804*(1+I3804)))</f>
        <v>8.5884714585786064</v>
      </c>
    </row>
    <row r="3805" spans="2:11" x14ac:dyDescent="0.25">
      <c r="B3805" s="24"/>
      <c r="C3805" s="23"/>
      <c r="D3805" s="23"/>
      <c r="E3805" s="25"/>
      <c r="F3805" s="26"/>
      <c r="G3805" s="101"/>
      <c r="H3805" s="146" t="str">
        <f>IF(F3805="","",IF(F3805&gt;$L$3,"",VLOOKUP(F3805,'Índice de Preço  INCC-DI FGV'!$A$3:$D$158,4)))</f>
        <v/>
      </c>
      <c r="I3805" s="147" t="str">
        <f t="shared" si="1113"/>
        <v/>
      </c>
      <c r="J3805" s="148" t="str">
        <f t="shared" si="1114"/>
        <v/>
      </c>
    </row>
    <row r="3806" spans="2:11" x14ac:dyDescent="0.25">
      <c r="B3806" s="24"/>
      <c r="C3806" s="23"/>
      <c r="D3806" s="23"/>
      <c r="E3806" s="25"/>
      <c r="F3806" s="26"/>
      <c r="G3806" s="101"/>
      <c r="H3806" s="146" t="str">
        <f>IF(F3806="","",IF(F3806&gt;$L$3,"",VLOOKUP(F3806,'Índice de Preço  INCC-DI FGV'!$A$3:$D$158,4)))</f>
        <v/>
      </c>
      <c r="I3806" s="147" t="str">
        <f t="shared" si="1113"/>
        <v/>
      </c>
      <c r="J3806" s="148" t="str">
        <f t="shared" si="1114"/>
        <v/>
      </c>
    </row>
    <row r="3807" spans="2:11" x14ac:dyDescent="0.25">
      <c r="B3807" s="24"/>
      <c r="C3807" s="23"/>
      <c r="D3807" s="23"/>
      <c r="E3807" s="25"/>
      <c r="F3807" s="26"/>
      <c r="G3807" s="101"/>
      <c r="H3807" s="146" t="str">
        <f>IF(F3807="","",IF(F3807&gt;$L$3,"",VLOOKUP(F3807,'Índice de Preço  INCC-DI FGV'!$A$3:$D$158,4)))</f>
        <v/>
      </c>
      <c r="I3807" s="147" t="str">
        <f t="shared" si="1113"/>
        <v/>
      </c>
      <c r="J3807" s="148" t="str">
        <f t="shared" si="1114"/>
        <v/>
      </c>
    </row>
    <row r="3808" spans="2:11" x14ac:dyDescent="0.25">
      <c r="B3808" s="17" t="s">
        <v>22</v>
      </c>
      <c r="C3808" s="36"/>
      <c r="D3808" s="19"/>
      <c r="E3808" s="20"/>
      <c r="F3808" s="20"/>
      <c r="G3808" s="101"/>
      <c r="H3808" s="159" t="str">
        <f>IF(F3808="","",VLOOKUP(F3808,'Índice de Preço  INCC-DI FGV'!$A$3:$D$158,4))</f>
        <v/>
      </c>
      <c r="I3808" s="147" t="str">
        <f>IF(F3808="","",($L$2/H3808)-1)</f>
        <v/>
      </c>
      <c r="J3808" s="148"/>
    </row>
    <row r="3809" spans="1:11" x14ac:dyDescent="0.25">
      <c r="B3809" s="7">
        <f>B3802+1</f>
        <v>544</v>
      </c>
      <c r="C3809" s="8" t="s">
        <v>984</v>
      </c>
      <c r="D3809" s="8"/>
      <c r="E3809" s="9" t="s">
        <v>130</v>
      </c>
      <c r="F3809" s="10"/>
      <c r="G3809" s="10">
        <f>IF(G3811="","Verificar",TRUNC(MEDIAN(G3811:G3814),2))</f>
        <v>12.55</v>
      </c>
      <c r="H3809" s="123" t="str">
        <f>IF(F3809="","",VLOOKUP(F3809,'Índice de Preço  INCC-DI FGV'!$A$3:$D$158,4))</f>
        <v/>
      </c>
      <c r="I3809" s="133" t="str">
        <f>IF(F3809="","",($L$2/H3809)-1)</f>
        <v/>
      </c>
      <c r="J3809" s="11">
        <f>IF(J3811="","Verificar",TRUNC(MEDIAN(J3811:J3814),2))</f>
        <v>12.75</v>
      </c>
      <c r="K3809" s="2">
        <f>COUNTA(C3811:C3815)</f>
        <v>1</v>
      </c>
    </row>
    <row r="3810" spans="1:11" x14ac:dyDescent="0.25">
      <c r="B3810" s="12" t="s">
        <v>10</v>
      </c>
      <c r="C3810" s="13" t="s">
        <v>11</v>
      </c>
      <c r="D3810" s="13" t="s">
        <v>12</v>
      </c>
      <c r="E3810" s="14" t="s">
        <v>13</v>
      </c>
      <c r="F3810" s="15" t="s">
        <v>14</v>
      </c>
      <c r="G3810" s="14" t="s">
        <v>7</v>
      </c>
      <c r="H3810" s="124"/>
      <c r="I3810" s="134"/>
      <c r="J3810" s="16"/>
    </row>
    <row r="3811" spans="1:11" ht="78.75" x14ac:dyDescent="0.25">
      <c r="B3811" s="24" t="s">
        <v>1028</v>
      </c>
      <c r="C3811" s="23" t="s">
        <v>985</v>
      </c>
      <c r="D3811" s="23"/>
      <c r="E3811" s="32" t="s">
        <v>986</v>
      </c>
      <c r="F3811" s="26">
        <v>44886</v>
      </c>
      <c r="G3811" s="101">
        <v>12.55</v>
      </c>
      <c r="H3811" s="146">
        <f>IF(F3811="","",IF(F3811&gt;$L$3,"",VLOOKUP(F3811,'Índice de Preço  INCC-DI FGV'!$A$3:$D$158,4)))</f>
        <v>1050.701</v>
      </c>
      <c r="I3811" s="147">
        <f t="shared" ref="I3811:I3814" si="1115">IF(F3811="","",IF(F3811&gt;$L$3,"",($L$2/H3811)-1))</f>
        <v>1.6387154861373654E-2</v>
      </c>
      <c r="J3811" s="148">
        <f t="shared" ref="J3811:J3814" si="1116">IF(G3811="","",IF(F3811&gt;$L$3,G3811,G3811*(1+I3811)))</f>
        <v>12.755658793510239</v>
      </c>
    </row>
    <row r="3812" spans="1:11" x14ac:dyDescent="0.25">
      <c r="B3812" s="24"/>
      <c r="C3812" s="23"/>
      <c r="D3812" s="23"/>
      <c r="E3812" s="25"/>
      <c r="F3812" s="26"/>
      <c r="G3812" s="101"/>
      <c r="H3812" s="146" t="str">
        <f>IF(F3812="","",IF(F3812&gt;$L$3,"",VLOOKUP(F3812,'Índice de Preço  INCC-DI FGV'!$A$3:$D$158,4)))</f>
        <v/>
      </c>
      <c r="I3812" s="147" t="str">
        <f t="shared" si="1115"/>
        <v/>
      </c>
      <c r="J3812" s="148" t="str">
        <f t="shared" si="1116"/>
        <v/>
      </c>
    </row>
    <row r="3813" spans="1:11" x14ac:dyDescent="0.25">
      <c r="B3813" s="24"/>
      <c r="C3813" s="23"/>
      <c r="D3813" s="23"/>
      <c r="E3813" s="25"/>
      <c r="F3813" s="26"/>
      <c r="G3813" s="101"/>
      <c r="H3813" s="146" t="str">
        <f>IF(F3813="","",IF(F3813&gt;$L$3,"",VLOOKUP(F3813,'Índice de Preço  INCC-DI FGV'!$A$3:$D$158,4)))</f>
        <v/>
      </c>
      <c r="I3813" s="147" t="str">
        <f t="shared" si="1115"/>
        <v/>
      </c>
      <c r="J3813" s="148" t="str">
        <f t="shared" si="1116"/>
        <v/>
      </c>
    </row>
    <row r="3814" spans="1:11" x14ac:dyDescent="0.25">
      <c r="B3814" s="24"/>
      <c r="C3814" s="23"/>
      <c r="D3814" s="23"/>
      <c r="E3814" s="25"/>
      <c r="F3814" s="26"/>
      <c r="G3814" s="101"/>
      <c r="H3814" s="146" t="str">
        <f>IF(F3814="","",IF(F3814&gt;$L$3,"",VLOOKUP(F3814,'Índice de Preço  INCC-DI FGV'!$A$3:$D$158,4)))</f>
        <v/>
      </c>
      <c r="I3814" s="147" t="str">
        <f t="shared" si="1115"/>
        <v/>
      </c>
      <c r="J3814" s="148" t="str">
        <f t="shared" si="1116"/>
        <v/>
      </c>
    </row>
    <row r="3815" spans="1:11" x14ac:dyDescent="0.25">
      <c r="B3815" s="17" t="s">
        <v>22</v>
      </c>
      <c r="C3815" s="36"/>
      <c r="D3815" s="19"/>
      <c r="E3815" s="20"/>
      <c r="F3815" s="20"/>
      <c r="G3815" s="101"/>
      <c r="H3815" s="159" t="str">
        <f>IF(F3815="","",VLOOKUP(F3815,'Índice de Preço  INCC-DI FGV'!$A$3:$D$158,4))</f>
        <v/>
      </c>
      <c r="I3815" s="147" t="str">
        <f>IF(F3815="","",($L$2/H3815)-1)</f>
        <v/>
      </c>
      <c r="J3815" s="148"/>
    </row>
    <row r="3816" spans="1:11" x14ac:dyDescent="0.25">
      <c r="B3816" s="7">
        <f>B3809+1</f>
        <v>545</v>
      </c>
      <c r="C3816" s="8" t="s">
        <v>988</v>
      </c>
      <c r="D3816" s="8"/>
      <c r="E3816" s="9" t="s">
        <v>130</v>
      </c>
      <c r="F3816" s="10"/>
      <c r="G3816" s="10">
        <f>IF(G3818="","Verificar",TRUNC(MEDIAN(G3818:G3821),2))</f>
        <v>705</v>
      </c>
      <c r="H3816" s="123" t="str">
        <f>IF(F3816="","",VLOOKUP(F3816,'Índice de Preço  INCC-DI FGV'!$A$3:$D$158,4))</f>
        <v/>
      </c>
      <c r="I3816" s="133" t="str">
        <f>IF(F3816="","",($L$2/H3816)-1)</f>
        <v/>
      </c>
      <c r="J3816" s="11">
        <f>IF(J3818="","Verificar",TRUNC(MEDIAN(J3818:J3821),2))</f>
        <v>721.31</v>
      </c>
      <c r="K3816" s="2">
        <f>COUNTA(C3818:C3822)</f>
        <v>1</v>
      </c>
    </row>
    <row r="3817" spans="1:11" x14ac:dyDescent="0.25">
      <c r="B3817" s="12" t="s">
        <v>10</v>
      </c>
      <c r="C3817" s="13" t="s">
        <v>11</v>
      </c>
      <c r="D3817" s="13" t="s">
        <v>12</v>
      </c>
      <c r="E3817" s="14" t="s">
        <v>13</v>
      </c>
      <c r="F3817" s="15" t="s">
        <v>14</v>
      </c>
      <c r="G3817" s="14" t="s">
        <v>7</v>
      </c>
      <c r="H3817" s="124"/>
      <c r="I3817" s="134"/>
      <c r="J3817" s="16"/>
    </row>
    <row r="3818" spans="1:11" x14ac:dyDescent="0.25">
      <c r="B3818" s="24" t="s">
        <v>912</v>
      </c>
      <c r="C3818" s="23" t="s">
        <v>789</v>
      </c>
      <c r="D3818" s="23">
        <v>5134929785</v>
      </c>
      <c r="E3818" s="25" t="s">
        <v>1121</v>
      </c>
      <c r="F3818" s="26">
        <v>44746</v>
      </c>
      <c r="G3818" s="103">
        <v>705</v>
      </c>
      <c r="H3818" s="146">
        <f>IF(F3818="","",IF(F3818&gt;$L$3,"",VLOOKUP(F3818,'Índice de Preço  INCC-DI FGV'!$A$3:$D$158,4)))</f>
        <v>1043.76</v>
      </c>
      <c r="I3818" s="147">
        <f t="shared" ref="I3818:I3821" si="1117">IF(F3818="","",IF(F3818&gt;$L$3,"",($L$2/H3818)-1))</f>
        <v>2.3146125546102736E-2</v>
      </c>
      <c r="J3818" s="148">
        <f t="shared" ref="J3818:J3821" si="1118">IF(G3818="","",IF(F3818&gt;$L$3,G3818,G3818*(1+I3818)))</f>
        <v>721.31801851000239</v>
      </c>
    </row>
    <row r="3819" spans="1:11" x14ac:dyDescent="0.25">
      <c r="B3819" s="22"/>
      <c r="C3819" s="23"/>
      <c r="D3819" s="23"/>
      <c r="E3819" s="32"/>
      <c r="F3819" s="33"/>
      <c r="G3819" s="102"/>
      <c r="H3819" s="146" t="str">
        <f>IF(F3819="","",IF(F3819&gt;$L$3,"",VLOOKUP(F3819,'Índice de Preço  INCC-DI FGV'!$A$3:$D$158,4)))</f>
        <v/>
      </c>
      <c r="I3819" s="147" t="str">
        <f t="shared" si="1117"/>
        <v/>
      </c>
      <c r="J3819" s="148" t="str">
        <f t="shared" si="1118"/>
        <v/>
      </c>
    </row>
    <row r="3820" spans="1:11" x14ac:dyDescent="0.25">
      <c r="B3820" s="22"/>
      <c r="C3820" s="23"/>
      <c r="D3820" s="23"/>
      <c r="E3820" s="32"/>
      <c r="F3820" s="33"/>
      <c r="G3820" s="102"/>
      <c r="H3820" s="146" t="str">
        <f>IF(F3820="","",IF(F3820&gt;$L$3,"",VLOOKUP(F3820,'Índice de Preço  INCC-DI FGV'!$A$3:$D$158,4)))</f>
        <v/>
      </c>
      <c r="I3820" s="147" t="str">
        <f t="shared" si="1117"/>
        <v/>
      </c>
      <c r="J3820" s="148" t="str">
        <f t="shared" si="1118"/>
        <v/>
      </c>
    </row>
    <row r="3821" spans="1:11" x14ac:dyDescent="0.25">
      <c r="B3821" s="22"/>
      <c r="C3821" s="23"/>
      <c r="D3821" s="23"/>
      <c r="E3821" s="32"/>
      <c r="F3821" s="33"/>
      <c r="G3821" s="102"/>
      <c r="H3821" s="146" t="str">
        <f>IF(F3821="","",IF(F3821&gt;$L$3,"",VLOOKUP(F3821,'Índice de Preço  INCC-DI FGV'!$A$3:$D$158,4)))</f>
        <v/>
      </c>
      <c r="I3821" s="147" t="str">
        <f t="shared" si="1117"/>
        <v/>
      </c>
      <c r="J3821" s="148" t="str">
        <f t="shared" si="1118"/>
        <v/>
      </c>
    </row>
    <row r="3822" spans="1:11" x14ac:dyDescent="0.25">
      <c r="B3822" s="17" t="s">
        <v>22</v>
      </c>
      <c r="C3822" s="18"/>
      <c r="D3822" s="19"/>
      <c r="E3822" s="20"/>
      <c r="F3822" s="20"/>
      <c r="G3822" s="20"/>
      <c r="H3822" s="125" t="str">
        <f>IF(F3822="","",VLOOKUP(F3822,'Índice de Preço  INCC-DI FGV'!$A$3:$D$158,4))</f>
        <v/>
      </c>
      <c r="I3822" s="135" t="str">
        <f>IF(F3822="","",($L$2/H3822)-1)</f>
        <v/>
      </c>
      <c r="J3822" s="21"/>
    </row>
    <row r="3823" spans="1:11" x14ac:dyDescent="0.25">
      <c r="A3823" s="2" t="s">
        <v>13871</v>
      </c>
      <c r="B3823" s="7">
        <f>B3816+1</f>
        <v>546</v>
      </c>
      <c r="C3823" s="8" t="s">
        <v>989</v>
      </c>
      <c r="D3823" s="8"/>
      <c r="E3823" s="9" t="s">
        <v>9</v>
      </c>
      <c r="F3823" s="10"/>
      <c r="G3823" s="10">
        <f>IF(G3825="","Verificar",TRUNC(MEDIAN(G3825:G3828),2))</f>
        <v>313.44</v>
      </c>
      <c r="H3823" s="123" t="str">
        <f>IF(F3823="","",VLOOKUP(F3823,'Índice de Preço  INCC-DI FGV'!$A$3:$D$158,4))</f>
        <v/>
      </c>
      <c r="I3823" s="133" t="str">
        <f>IF(F3823="","",($L$2/H3823)-1)</f>
        <v/>
      </c>
      <c r="J3823" s="11">
        <f>IF(J3825="","Verificar",TRUNC(MEDIAN(J3825:J3828),2))</f>
        <v>330.66</v>
      </c>
      <c r="K3823" s="2">
        <f>COUNTA(C3825:C3829)</f>
        <v>2</v>
      </c>
    </row>
    <row r="3824" spans="1:11" x14ac:dyDescent="0.25">
      <c r="A3824" s="2" t="s">
        <v>13871</v>
      </c>
      <c r="B3824" s="12" t="s">
        <v>10</v>
      </c>
      <c r="C3824" s="13" t="s">
        <v>11</v>
      </c>
      <c r="D3824" s="13" t="s">
        <v>12</v>
      </c>
      <c r="E3824" s="14" t="s">
        <v>13</v>
      </c>
      <c r="F3824" s="15" t="s">
        <v>14</v>
      </c>
      <c r="G3824" s="14" t="s">
        <v>7</v>
      </c>
      <c r="H3824" s="124"/>
      <c r="I3824" s="134"/>
      <c r="J3824" s="16"/>
    </row>
    <row r="3825" spans="1:15" x14ac:dyDescent="0.25">
      <c r="A3825" s="2" t="s">
        <v>13871</v>
      </c>
      <c r="B3825" s="24" t="s">
        <v>990</v>
      </c>
      <c r="C3825" s="23" t="s">
        <v>991</v>
      </c>
      <c r="D3825" s="23" t="s">
        <v>992</v>
      </c>
      <c r="E3825" s="25" t="s">
        <v>993</v>
      </c>
      <c r="F3825" s="26">
        <v>44812</v>
      </c>
      <c r="G3825" s="101">
        <v>388.48</v>
      </c>
      <c r="H3825" s="146">
        <f>IF(F3825="","",IF(F3825&gt;$L$3,"",VLOOKUP(F3825,'Índice de Preço  INCC-DI FGV'!$A$3:$D$158,4)))</f>
        <v>1045.616</v>
      </c>
      <c r="I3825" s="147">
        <f t="shared" ref="I3825:I3828" si="1119">IF(F3825="","",IF(F3825&gt;$L$3,"",($L$2/H3825)-1))</f>
        <v>2.1330010252329723E-2</v>
      </c>
      <c r="J3825" s="148">
        <f t="shared" ref="J3825:J3828" si="1120">IF(G3825="","",IF(F3825&gt;$L$3,G3825,G3825*(1+I3825)))</f>
        <v>396.76628238282507</v>
      </c>
    </row>
    <row r="3826" spans="1:15" x14ac:dyDescent="0.25">
      <c r="A3826" s="2" t="s">
        <v>13871</v>
      </c>
      <c r="B3826" s="172" t="s">
        <v>13875</v>
      </c>
      <c r="C3826" s="173" t="s">
        <v>13876</v>
      </c>
      <c r="D3826" s="173" t="s">
        <v>13877</v>
      </c>
      <c r="E3826" s="174" t="s">
        <v>13878</v>
      </c>
      <c r="F3826" s="175">
        <v>44553</v>
      </c>
      <c r="G3826" s="148">
        <v>238.41</v>
      </c>
      <c r="H3826" s="146">
        <f>IF(F3826="","",IF(F3826&gt;$L$3,"",VLOOKUP(F3826,'Índice de Preço  INCC-DI FGV'!$A$3:$D$158,4)))</f>
        <v>962.32100000000003</v>
      </c>
      <c r="I3826" s="147">
        <f t="shared" si="1119"/>
        <v>0.1097326152084388</v>
      </c>
      <c r="J3826" s="148">
        <f t="shared" si="1120"/>
        <v>264.57135279184388</v>
      </c>
    </row>
    <row r="3827" spans="1:15" x14ac:dyDescent="0.25">
      <c r="A3827" s="2" t="s">
        <v>13871</v>
      </c>
      <c r="B3827" s="24"/>
      <c r="C3827" s="23"/>
      <c r="D3827" s="23"/>
      <c r="E3827" s="25"/>
      <c r="F3827" s="26"/>
      <c r="G3827" s="101"/>
      <c r="H3827" s="146" t="str">
        <f>IF(F3827="","",IF(F3827&gt;$L$3,"",VLOOKUP(F3827,'Índice de Preço  INCC-DI FGV'!$A$3:$D$158,4)))</f>
        <v/>
      </c>
      <c r="I3827" s="147" t="str">
        <f t="shared" si="1119"/>
        <v/>
      </c>
      <c r="J3827" s="148" t="str">
        <f t="shared" si="1120"/>
        <v/>
      </c>
    </row>
    <row r="3828" spans="1:15" x14ac:dyDescent="0.25">
      <c r="A3828" s="2" t="s">
        <v>13871</v>
      </c>
      <c r="B3828" s="24"/>
      <c r="C3828" s="23"/>
      <c r="D3828" s="23"/>
      <c r="E3828" s="25"/>
      <c r="F3828" s="26"/>
      <c r="G3828" s="101"/>
      <c r="H3828" s="146" t="str">
        <f>IF(F3828="","",IF(F3828&gt;$L$3,"",VLOOKUP(F3828,'Índice de Preço  INCC-DI FGV'!$A$3:$D$158,4)))</f>
        <v/>
      </c>
      <c r="I3828" s="147" t="str">
        <f t="shared" si="1119"/>
        <v/>
      </c>
      <c r="J3828" s="148" t="str">
        <f t="shared" si="1120"/>
        <v/>
      </c>
    </row>
    <row r="3829" spans="1:15" x14ac:dyDescent="0.25">
      <c r="A3829" s="2" t="s">
        <v>13871</v>
      </c>
      <c r="B3829" s="17" t="s">
        <v>22</v>
      </c>
      <c r="C3829" s="18"/>
      <c r="D3829" s="19"/>
      <c r="E3829" s="20"/>
      <c r="F3829" s="20"/>
      <c r="G3829" s="20"/>
      <c r="H3829" s="125" t="str">
        <f>IF(F3829="","",VLOOKUP(F3829,'Índice de Preço  INCC-DI FGV'!$A$3:$D$158,4))</f>
        <v/>
      </c>
      <c r="I3829" s="135" t="str">
        <f>IF(F3829="","",($L$2/H3829)-1)</f>
        <v/>
      </c>
      <c r="J3829" s="21"/>
    </row>
    <row r="3830" spans="1:15" x14ac:dyDescent="0.25">
      <c r="B3830" s="7">
        <f>B3823+1</f>
        <v>547</v>
      </c>
      <c r="C3830" s="8" t="s">
        <v>994</v>
      </c>
      <c r="D3830" s="8"/>
      <c r="E3830" s="9" t="s">
        <v>130</v>
      </c>
      <c r="F3830" s="10"/>
      <c r="G3830" s="10">
        <f>IF(G3832="","Verificar",TRUNC(MEDIAN(G3832:G3835),2))</f>
        <v>3264.65</v>
      </c>
      <c r="H3830" s="123" t="str">
        <f>IF(F3830="","",VLOOKUP(F3830,'Índice de Preço  INCC-DI FGV'!$A$3:$D$158,4))</f>
        <v/>
      </c>
      <c r="I3830" s="133" t="str">
        <f>IF(F3830="","",($L$2/H3830)-1)</f>
        <v/>
      </c>
      <c r="J3830" s="11">
        <f>IF(J3832="","Verificar",TRUNC(MEDIAN(J3832:J3835),2))</f>
        <v>3336.04</v>
      </c>
      <c r="K3830" s="2">
        <f>COUNTA(C3832:C3836)</f>
        <v>2</v>
      </c>
    </row>
    <row r="3831" spans="1:15" x14ac:dyDescent="0.25">
      <c r="B3831" s="12" t="s">
        <v>10</v>
      </c>
      <c r="C3831" s="13" t="s">
        <v>11</v>
      </c>
      <c r="D3831" s="13" t="s">
        <v>12</v>
      </c>
      <c r="E3831" s="14" t="s">
        <v>13</v>
      </c>
      <c r="F3831" s="15" t="s">
        <v>14</v>
      </c>
      <c r="G3831" s="14" t="s">
        <v>7</v>
      </c>
      <c r="H3831" s="124"/>
      <c r="I3831" s="134"/>
      <c r="J3831" s="16"/>
    </row>
    <row r="3832" spans="1:15" x14ac:dyDescent="0.25">
      <c r="B3832" s="24" t="s">
        <v>990</v>
      </c>
      <c r="C3832" s="23" t="s">
        <v>991</v>
      </c>
      <c r="D3832" s="23" t="s">
        <v>992</v>
      </c>
      <c r="E3832" s="25" t="s">
        <v>995</v>
      </c>
      <c r="F3832" s="26">
        <v>44803</v>
      </c>
      <c r="G3832" s="101">
        <v>3831.15</v>
      </c>
      <c r="H3832" s="146">
        <f>IF(F3832="","",IF(F3832&gt;$L$3,"",VLOOKUP(F3832,'Índice de Preço  INCC-DI FGV'!$A$3:$D$158,4)))</f>
        <v>1044.6790000000001</v>
      </c>
      <c r="I3832" s="147">
        <f t="shared" ref="I3832:I3835" si="1121">IF(F3832="","",IF(F3832&gt;$L$3,"",($L$2/H3832)-1))</f>
        <v>2.2246067930914659E-2</v>
      </c>
      <c r="J3832" s="148">
        <f t="shared" ref="J3832:J3835" si="1122">IF(G3832="","",IF(F3832&gt;$L$3,G3832,G3832*(1+I3832)))</f>
        <v>3916.3780231535238</v>
      </c>
    </row>
    <row r="3833" spans="1:15" x14ac:dyDescent="0.25">
      <c r="B3833" s="24" t="s">
        <v>1118</v>
      </c>
      <c r="C3833" s="23" t="s">
        <v>996</v>
      </c>
      <c r="D3833" s="23" t="s">
        <v>1119</v>
      </c>
      <c r="E3833" s="25" t="s">
        <v>997</v>
      </c>
      <c r="F3833" s="26">
        <v>44817</v>
      </c>
      <c r="G3833" s="101">
        <v>2698.16</v>
      </c>
      <c r="H3833" s="146">
        <f>IF(F3833="","",IF(F3833&gt;$L$3,"",VLOOKUP(F3833,'Índice de Preço  INCC-DI FGV'!$A$3:$D$158,4)))</f>
        <v>1045.616</v>
      </c>
      <c r="I3833" s="147">
        <f t="shared" si="1121"/>
        <v>2.1330010252329723E-2</v>
      </c>
      <c r="J3833" s="148">
        <f t="shared" si="1122"/>
        <v>2755.7117804624258</v>
      </c>
      <c r="O3833" s="4"/>
    </row>
    <row r="3834" spans="1:15" x14ac:dyDescent="0.25">
      <c r="B3834" s="24"/>
      <c r="C3834" s="23"/>
      <c r="D3834" s="23"/>
      <c r="E3834" s="25"/>
      <c r="F3834" s="26"/>
      <c r="G3834" s="20"/>
      <c r="H3834" s="146" t="str">
        <f>IF(F3834="","",IF(F3834&gt;$L$3,"",VLOOKUP(F3834,'Índice de Preço  INCC-DI FGV'!$A$3:$D$158,4)))</f>
        <v/>
      </c>
      <c r="I3834" s="147" t="str">
        <f t="shared" si="1121"/>
        <v/>
      </c>
      <c r="J3834" s="148" t="str">
        <f t="shared" si="1122"/>
        <v/>
      </c>
    </row>
    <row r="3835" spans="1:15" x14ac:dyDescent="0.25">
      <c r="B3835" s="24"/>
      <c r="C3835" s="23"/>
      <c r="D3835" s="23"/>
      <c r="E3835" s="25"/>
      <c r="F3835" s="26"/>
      <c r="G3835" s="20"/>
      <c r="H3835" s="146" t="str">
        <f>IF(F3835="","",IF(F3835&gt;$L$3,"",VLOOKUP(F3835,'Índice de Preço  INCC-DI FGV'!$A$3:$D$158,4)))</f>
        <v/>
      </c>
      <c r="I3835" s="147" t="str">
        <f t="shared" si="1121"/>
        <v/>
      </c>
      <c r="J3835" s="148" t="str">
        <f t="shared" si="1122"/>
        <v/>
      </c>
    </row>
    <row r="3836" spans="1:15" x14ac:dyDescent="0.25">
      <c r="B3836" s="17" t="s">
        <v>22</v>
      </c>
      <c r="C3836" s="18"/>
      <c r="D3836" s="19"/>
      <c r="E3836" s="20"/>
      <c r="F3836" s="20"/>
      <c r="G3836" s="20"/>
      <c r="H3836" s="125" t="str">
        <f>IF(F3836="","",VLOOKUP(F3836,'Índice de Preço  INCC-DI FGV'!$A$3:$D$158,4))</f>
        <v/>
      </c>
      <c r="I3836" s="135" t="str">
        <f>IF(F3836="","",($L$2/H3836)-1)</f>
        <v/>
      </c>
      <c r="J3836" s="21"/>
    </row>
    <row r="3837" spans="1:15" x14ac:dyDescent="0.25">
      <c r="B3837" s="7">
        <f>B3830+1</f>
        <v>548</v>
      </c>
      <c r="C3837" s="8" t="s">
        <v>998</v>
      </c>
      <c r="D3837" s="8"/>
      <c r="E3837" s="9" t="s">
        <v>130</v>
      </c>
      <c r="F3837" s="10"/>
      <c r="G3837" s="10">
        <f>IF(G3839="","Verificar",TRUNC(MEDIAN(G3839:G3842),2))</f>
        <v>28387.96</v>
      </c>
      <c r="H3837" s="123" t="str">
        <f>IF(F3837="","",VLOOKUP(F3837,'Índice de Preço  INCC-DI FGV'!$A$3:$D$158,4))</f>
        <v/>
      </c>
      <c r="I3837" s="133" t="str">
        <f>IF(F3837="","",($L$2/H3837)-1)</f>
        <v/>
      </c>
      <c r="J3837" s="11">
        <f>IF(J3839="","Verificar",TRUNC(MEDIAN(J3839:J3842),2))</f>
        <v>29012.959999999999</v>
      </c>
      <c r="K3837" s="2">
        <f>COUNTA(C3839:C3843)</f>
        <v>2</v>
      </c>
    </row>
    <row r="3838" spans="1:15" x14ac:dyDescent="0.25">
      <c r="B3838" s="12" t="s">
        <v>10</v>
      </c>
      <c r="C3838" s="13" t="s">
        <v>11</v>
      </c>
      <c r="D3838" s="13" t="s">
        <v>12</v>
      </c>
      <c r="E3838" s="14" t="s">
        <v>13</v>
      </c>
      <c r="F3838" s="15" t="s">
        <v>14</v>
      </c>
      <c r="G3838" s="14" t="s">
        <v>7</v>
      </c>
      <c r="H3838" s="124"/>
      <c r="I3838" s="134"/>
      <c r="J3838" s="16"/>
    </row>
    <row r="3839" spans="1:15" x14ac:dyDescent="0.25">
      <c r="B3839" s="24" t="s">
        <v>990</v>
      </c>
      <c r="C3839" s="23" t="s">
        <v>991</v>
      </c>
      <c r="D3839" s="23" t="s">
        <v>992</v>
      </c>
      <c r="E3839" s="25" t="s">
        <v>995</v>
      </c>
      <c r="F3839" s="26">
        <v>44803</v>
      </c>
      <c r="G3839" s="101">
        <v>42530.93</v>
      </c>
      <c r="H3839" s="146">
        <f>IF(F3839="","",IF(F3839&gt;$L$3,"",VLOOKUP(F3839,'Índice de Preço  INCC-DI FGV'!$A$3:$D$158,4)))</f>
        <v>1044.6790000000001</v>
      </c>
      <c r="I3839" s="147">
        <f t="shared" ref="I3839:I3842" si="1123">IF(F3839="","",IF(F3839&gt;$L$3,"",($L$2/H3839)-1))</f>
        <v>2.2246067930914659E-2</v>
      </c>
      <c r="J3839" s="148">
        <f t="shared" ref="J3839:J3842" si="1124">IF(G3839="","",IF(F3839&gt;$L$3,G3839,G3839*(1+I3839)))</f>
        <v>43477.075957944973</v>
      </c>
    </row>
    <row r="3840" spans="1:15" x14ac:dyDescent="0.25">
      <c r="B3840" s="24" t="s">
        <v>1118</v>
      </c>
      <c r="C3840" s="23" t="s">
        <v>996</v>
      </c>
      <c r="D3840" s="23" t="s">
        <v>1119</v>
      </c>
      <c r="E3840" s="25" t="s">
        <v>997</v>
      </c>
      <c r="F3840" s="26">
        <v>44817</v>
      </c>
      <c r="G3840" s="101">
        <v>14245</v>
      </c>
      <c r="H3840" s="146">
        <f>IF(F3840="","",IF(F3840&gt;$L$3,"",VLOOKUP(F3840,'Índice de Preço  INCC-DI FGV'!$A$3:$D$158,4)))</f>
        <v>1045.616</v>
      </c>
      <c r="I3840" s="147">
        <f t="shared" si="1123"/>
        <v>2.1330010252329723E-2</v>
      </c>
      <c r="J3840" s="148">
        <f t="shared" si="1124"/>
        <v>14548.845996044436</v>
      </c>
    </row>
    <row r="3841" spans="2:11" x14ac:dyDescent="0.25">
      <c r="B3841" s="24"/>
      <c r="C3841" s="23"/>
      <c r="D3841" s="23"/>
      <c r="E3841" s="25"/>
      <c r="F3841" s="26"/>
      <c r="G3841" s="101"/>
      <c r="H3841" s="146" t="str">
        <f>IF(F3841="","",IF(F3841&gt;$L$3,"",VLOOKUP(F3841,'Índice de Preço  INCC-DI FGV'!$A$3:$D$158,4)))</f>
        <v/>
      </c>
      <c r="I3841" s="147" t="str">
        <f t="shared" si="1123"/>
        <v/>
      </c>
      <c r="J3841" s="148" t="str">
        <f t="shared" si="1124"/>
        <v/>
      </c>
    </row>
    <row r="3842" spans="2:11" x14ac:dyDescent="0.25">
      <c r="B3842" s="24"/>
      <c r="C3842" s="23"/>
      <c r="D3842" s="23"/>
      <c r="E3842" s="25"/>
      <c r="F3842" s="26"/>
      <c r="G3842" s="101"/>
      <c r="H3842" s="146" t="str">
        <f>IF(F3842="","",IF(F3842&gt;$L$3,"",VLOOKUP(F3842,'Índice de Preço  INCC-DI FGV'!$A$3:$D$158,4)))</f>
        <v/>
      </c>
      <c r="I3842" s="147" t="str">
        <f t="shared" si="1123"/>
        <v/>
      </c>
      <c r="J3842" s="148" t="str">
        <f t="shared" si="1124"/>
        <v/>
      </c>
    </row>
    <row r="3843" spans="2:11" x14ac:dyDescent="0.25">
      <c r="B3843" s="17" t="s">
        <v>22</v>
      </c>
      <c r="C3843" s="18"/>
      <c r="D3843" s="19"/>
      <c r="E3843" s="20"/>
      <c r="F3843" s="20"/>
      <c r="G3843" s="20"/>
      <c r="H3843" s="125" t="str">
        <f>IF(F3843="","",VLOOKUP(F3843,'Índice de Preço  INCC-DI FGV'!$A$3:$D$158,4))</f>
        <v/>
      </c>
      <c r="I3843" s="135" t="str">
        <f>IF(F3843="","",($L$2/H3843)-1)</f>
        <v/>
      </c>
      <c r="J3843" s="21"/>
    </row>
    <row r="3844" spans="2:11" x14ac:dyDescent="0.25">
      <c r="B3844" s="7">
        <f>B3837+1</f>
        <v>549</v>
      </c>
      <c r="C3844" s="8" t="s">
        <v>999</v>
      </c>
      <c r="D3844" s="8"/>
      <c r="E3844" s="9" t="s">
        <v>130</v>
      </c>
      <c r="F3844" s="10"/>
      <c r="G3844" s="10">
        <f>IF(G3846="","Verificar",TRUNC(MEDIAN(G3846:G3849),2))</f>
        <v>52.5</v>
      </c>
      <c r="H3844" s="123" t="str">
        <f>IF(F3844="","",VLOOKUP(F3844,'Índice de Preço  INCC-DI FGV'!$A$3:$D$158,4))</f>
        <v/>
      </c>
      <c r="I3844" s="133" t="str">
        <f>IF(F3844="","",($L$2/H3844)-1)</f>
        <v/>
      </c>
      <c r="J3844" s="11">
        <f>IF(J3846="","Verificar",TRUNC(MEDIAN(J3846:J3849),2))</f>
        <v>54.17</v>
      </c>
      <c r="K3844" s="2">
        <f>COUNTA(C3846:C3850)</f>
        <v>3</v>
      </c>
    </row>
    <row r="3845" spans="2:11" x14ac:dyDescent="0.25">
      <c r="B3845" s="12" t="s">
        <v>10</v>
      </c>
      <c r="C3845" s="13" t="s">
        <v>11</v>
      </c>
      <c r="D3845" s="13" t="s">
        <v>12</v>
      </c>
      <c r="E3845" s="14" t="s">
        <v>13</v>
      </c>
      <c r="F3845" s="15" t="s">
        <v>14</v>
      </c>
      <c r="G3845" s="14" t="s">
        <v>7</v>
      </c>
      <c r="H3845" s="124"/>
      <c r="I3845" s="134"/>
      <c r="J3845" s="16"/>
    </row>
    <row r="3846" spans="2:11" x14ac:dyDescent="0.25">
      <c r="B3846" s="24" t="s">
        <v>1050</v>
      </c>
      <c r="C3846" s="23" t="s">
        <v>1049</v>
      </c>
      <c r="D3846" s="23" t="s">
        <v>153</v>
      </c>
      <c r="E3846" s="25" t="s">
        <v>154</v>
      </c>
      <c r="F3846" s="26">
        <v>44719</v>
      </c>
      <c r="G3846" s="101">
        <f>31*1.4</f>
        <v>43.4</v>
      </c>
      <c r="H3846" s="146">
        <f>IF(F3846="","",IF(F3846&gt;$L$3,"",VLOOKUP(F3846,'Índice de Preço  INCC-DI FGV'!$A$3:$D$158,4)))</f>
        <v>1034.8240000000001</v>
      </c>
      <c r="I3846" s="147">
        <f t="shared" ref="I3846:I3849" si="1125">IF(F3846="","",IF(F3846&gt;$L$3,"",($L$2/H3846)-1))</f>
        <v>3.1981283773859115E-2</v>
      </c>
      <c r="J3846" s="148">
        <f t="shared" ref="J3846:J3849" si="1126">IF(G3846="","",IF(F3846&gt;$L$3,G3846,G3846*(1+I3846)))</f>
        <v>44.787987715785484</v>
      </c>
    </row>
    <row r="3847" spans="2:11" x14ac:dyDescent="0.25">
      <c r="B3847" s="24" t="s">
        <v>26</v>
      </c>
      <c r="C3847" s="23" t="s">
        <v>27</v>
      </c>
      <c r="D3847" s="23" t="s">
        <v>155</v>
      </c>
      <c r="E3847" s="25" t="s">
        <v>156</v>
      </c>
      <c r="F3847" s="26">
        <v>44721</v>
      </c>
      <c r="G3847" s="101">
        <f>37.5*1.4</f>
        <v>52.5</v>
      </c>
      <c r="H3847" s="146">
        <f>IF(F3847="","",IF(F3847&gt;$L$3,"",VLOOKUP(F3847,'Índice de Preço  INCC-DI FGV'!$A$3:$D$158,4)))</f>
        <v>1034.8240000000001</v>
      </c>
      <c r="I3847" s="147">
        <f t="shared" si="1125"/>
        <v>3.1981283773859115E-2</v>
      </c>
      <c r="J3847" s="148">
        <f t="shared" si="1126"/>
        <v>54.179017398127606</v>
      </c>
    </row>
    <row r="3848" spans="2:11" ht="22.5" x14ac:dyDescent="0.25">
      <c r="B3848" s="24" t="s">
        <v>157</v>
      </c>
      <c r="C3848" s="23" t="s">
        <v>158</v>
      </c>
      <c r="D3848" s="23" t="s">
        <v>159</v>
      </c>
      <c r="E3848" s="25" t="s">
        <v>160</v>
      </c>
      <c r="F3848" s="26">
        <v>44729</v>
      </c>
      <c r="G3848" s="101">
        <f>77.4*1.4</f>
        <v>108.36</v>
      </c>
      <c r="H3848" s="146">
        <f>IF(F3848="","",IF(F3848&gt;$L$3,"",VLOOKUP(F3848,'Índice de Preço  INCC-DI FGV'!$A$3:$D$158,4)))</f>
        <v>1034.8240000000001</v>
      </c>
      <c r="I3848" s="147">
        <f t="shared" si="1125"/>
        <v>3.1981283773859115E-2</v>
      </c>
      <c r="J3848" s="148">
        <f t="shared" si="1126"/>
        <v>111.82549190973538</v>
      </c>
    </row>
    <row r="3849" spans="2:11" x14ac:dyDescent="0.25">
      <c r="B3849" s="24"/>
      <c r="C3849" s="23"/>
      <c r="D3849" s="23"/>
      <c r="E3849" s="25"/>
      <c r="F3849" s="26"/>
      <c r="G3849" s="101"/>
      <c r="H3849" s="146" t="str">
        <f>IF(F3849="","",IF(F3849&gt;$L$3,"",VLOOKUP(F3849,'Índice de Preço  INCC-DI FGV'!$A$3:$D$158,4)))</f>
        <v/>
      </c>
      <c r="I3849" s="147" t="str">
        <f t="shared" si="1125"/>
        <v/>
      </c>
      <c r="J3849" s="148" t="str">
        <f t="shared" si="1126"/>
        <v/>
      </c>
    </row>
    <row r="3850" spans="2:11" x14ac:dyDescent="0.25">
      <c r="B3850" s="17" t="s">
        <v>22</v>
      </c>
      <c r="C3850" s="18"/>
      <c r="D3850" s="19"/>
      <c r="E3850" s="20"/>
      <c r="F3850" s="20"/>
      <c r="G3850" s="20"/>
      <c r="H3850" s="125" t="str">
        <f>IF(F3850="","",VLOOKUP(F3850,'Índice de Preço  INCC-DI FGV'!$A$3:$D$158,4))</f>
        <v/>
      </c>
      <c r="I3850" s="135" t="str">
        <f>IF(F3850="","",($L$2/H3850)-1)</f>
        <v/>
      </c>
      <c r="J3850" s="21"/>
    </row>
    <row r="3851" spans="2:11" x14ac:dyDescent="0.25">
      <c r="B3851" s="7">
        <f>B3844+1</f>
        <v>550</v>
      </c>
      <c r="C3851" s="8" t="s">
        <v>1002</v>
      </c>
      <c r="D3851" s="8"/>
      <c r="E3851" s="9" t="s">
        <v>130</v>
      </c>
      <c r="F3851" s="10"/>
      <c r="G3851" s="10">
        <f>IF(G3853="","Verificar",TRUNC(MEDIAN(G3853:G3856),2))</f>
        <v>171.16</v>
      </c>
      <c r="H3851" s="123" t="str">
        <f>IF(F3851="","",VLOOKUP(F3851,'Índice de Preço  INCC-DI FGV'!$A$3:$D$158,4))</f>
        <v/>
      </c>
      <c r="I3851" s="133" t="str">
        <f>IF(F3851="","",($L$2/H3851)-1)</f>
        <v/>
      </c>
      <c r="J3851" s="11">
        <f>IF(J3853="","Verificar",TRUNC(MEDIAN(J3853:J3856),2))</f>
        <v>173.81</v>
      </c>
      <c r="K3851" s="2">
        <f>COUNTA(C3853:C3857)</f>
        <v>1</v>
      </c>
    </row>
    <row r="3852" spans="2:11" x14ac:dyDescent="0.25">
      <c r="B3852" s="12" t="s">
        <v>10</v>
      </c>
      <c r="C3852" s="13" t="s">
        <v>11</v>
      </c>
      <c r="D3852" s="13" t="s">
        <v>12</v>
      </c>
      <c r="E3852" s="14" t="s">
        <v>13</v>
      </c>
      <c r="F3852" s="15" t="s">
        <v>14</v>
      </c>
      <c r="G3852" s="14" t="s">
        <v>7</v>
      </c>
      <c r="H3852" s="124"/>
      <c r="I3852" s="134"/>
      <c r="J3852" s="16"/>
    </row>
    <row r="3853" spans="2:11" x14ac:dyDescent="0.25">
      <c r="B3853" s="24" t="s">
        <v>1047</v>
      </c>
      <c r="C3853" s="23" t="s">
        <v>1048</v>
      </c>
      <c r="D3853" s="23" t="s">
        <v>855</v>
      </c>
      <c r="E3853" s="25" t="s">
        <v>854</v>
      </c>
      <c r="F3853" s="26">
        <v>44900</v>
      </c>
      <c r="G3853" s="101">
        <v>171.16</v>
      </c>
      <c r="H3853" s="146">
        <f>IF(F3853="","",IF(F3853&gt;$L$3,"",VLOOKUP(F3853,'Índice de Preço  INCC-DI FGV'!$A$3:$D$158,4)))</f>
        <v>1051.6320000000001</v>
      </c>
      <c r="I3853" s="147">
        <f t="shared" ref="I3853:I3856" si="1127">IF(F3853="","",IF(F3853&gt;$L$3,"",($L$2/H3853)-1))</f>
        <v>1.5487356794011697E-2</v>
      </c>
      <c r="J3853" s="148">
        <f t="shared" ref="J3853:J3856" si="1128">IF(G3853="","",IF(F3853&gt;$L$3,G3853,G3853*(1+I3853)))</f>
        <v>173.81081598886303</v>
      </c>
    </row>
    <row r="3854" spans="2:11" x14ac:dyDescent="0.25">
      <c r="B3854" s="24"/>
      <c r="C3854" s="23"/>
      <c r="D3854" s="23"/>
      <c r="E3854" s="25"/>
      <c r="F3854" s="26"/>
      <c r="G3854" s="101"/>
      <c r="H3854" s="146" t="str">
        <f>IF(F3854="","",IF(F3854&gt;$L$3,"",VLOOKUP(F3854,'Índice de Preço  INCC-DI FGV'!$A$3:$D$158,4)))</f>
        <v/>
      </c>
      <c r="I3854" s="147" t="str">
        <f t="shared" si="1127"/>
        <v/>
      </c>
      <c r="J3854" s="148" t="str">
        <f t="shared" si="1128"/>
        <v/>
      </c>
    </row>
    <row r="3855" spans="2:11" x14ac:dyDescent="0.25">
      <c r="B3855" s="24"/>
      <c r="C3855" s="23"/>
      <c r="D3855" s="23"/>
      <c r="E3855" s="25"/>
      <c r="F3855" s="26"/>
      <c r="G3855" s="101"/>
      <c r="H3855" s="146" t="str">
        <f>IF(F3855="","",IF(F3855&gt;$L$3,"",VLOOKUP(F3855,'Índice de Preço  INCC-DI FGV'!$A$3:$D$158,4)))</f>
        <v/>
      </c>
      <c r="I3855" s="147" t="str">
        <f t="shared" si="1127"/>
        <v/>
      </c>
      <c r="J3855" s="148" t="str">
        <f t="shared" si="1128"/>
        <v/>
      </c>
    </row>
    <row r="3856" spans="2:11" x14ac:dyDescent="0.25">
      <c r="B3856" s="24"/>
      <c r="C3856" s="23"/>
      <c r="D3856" s="23"/>
      <c r="E3856" s="25"/>
      <c r="F3856" s="26"/>
      <c r="G3856" s="101"/>
      <c r="H3856" s="146" t="str">
        <f>IF(F3856="","",IF(F3856&gt;$L$3,"",VLOOKUP(F3856,'Índice de Preço  INCC-DI FGV'!$A$3:$D$158,4)))</f>
        <v/>
      </c>
      <c r="I3856" s="147" t="str">
        <f t="shared" si="1127"/>
        <v/>
      </c>
      <c r="J3856" s="148" t="str">
        <f t="shared" si="1128"/>
        <v/>
      </c>
    </row>
    <row r="3857" spans="2:11" x14ac:dyDescent="0.25">
      <c r="B3857" s="17" t="s">
        <v>22</v>
      </c>
      <c r="C3857" s="18"/>
      <c r="D3857" s="19"/>
      <c r="E3857" s="20"/>
      <c r="F3857" s="20"/>
      <c r="G3857" s="20"/>
      <c r="H3857" s="125" t="str">
        <f>IF(F3857="","",VLOOKUP(F3857,'Índice de Preço  INCC-DI FGV'!$A$3:$D$158,4))</f>
        <v/>
      </c>
      <c r="I3857" s="135" t="str">
        <f>IF(F3857="","",($L$2/H3857)-1)</f>
        <v/>
      </c>
      <c r="J3857" s="21"/>
    </row>
    <row r="3858" spans="2:11" x14ac:dyDescent="0.25">
      <c r="B3858" s="7">
        <f>B3851+1</f>
        <v>551</v>
      </c>
      <c r="C3858" s="8" t="s">
        <v>1003</v>
      </c>
      <c r="D3858" s="8"/>
      <c r="E3858" s="9" t="s">
        <v>130</v>
      </c>
      <c r="F3858" s="10"/>
      <c r="G3858" s="10">
        <f>IF(G3860="","Verificar",TRUNC(MEDIAN(G3860:G3863),2))</f>
        <v>240.07</v>
      </c>
      <c r="H3858" s="123" t="str">
        <f>IF(F3858="","",VLOOKUP(F3858,'Índice de Preço  INCC-DI FGV'!$A$3:$D$158,4))</f>
        <v/>
      </c>
      <c r="I3858" s="133" t="str">
        <f>IF(F3858="","",($L$2/H3858)-1)</f>
        <v/>
      </c>
      <c r="J3858" s="11">
        <f>IF(J3860="","Verificar",TRUNC(MEDIAN(J3860:J3863),2))</f>
        <v>243.78</v>
      </c>
      <c r="K3858" s="2">
        <f>COUNTA(C3860:C3864)</f>
        <v>1</v>
      </c>
    </row>
    <row r="3859" spans="2:11" x14ac:dyDescent="0.25">
      <c r="B3859" s="12" t="s">
        <v>10</v>
      </c>
      <c r="C3859" s="13" t="s">
        <v>11</v>
      </c>
      <c r="D3859" s="13" t="s">
        <v>12</v>
      </c>
      <c r="E3859" s="14" t="s">
        <v>13</v>
      </c>
      <c r="F3859" s="15" t="s">
        <v>14</v>
      </c>
      <c r="G3859" s="14" t="s">
        <v>7</v>
      </c>
      <c r="H3859" s="124"/>
      <c r="I3859" s="134"/>
      <c r="J3859" s="16"/>
    </row>
    <row r="3860" spans="2:11" x14ac:dyDescent="0.25">
      <c r="B3860" s="24" t="s">
        <v>1047</v>
      </c>
      <c r="C3860" s="23" t="s">
        <v>1048</v>
      </c>
      <c r="D3860" s="23" t="s">
        <v>855</v>
      </c>
      <c r="E3860" s="25" t="s">
        <v>854</v>
      </c>
      <c r="F3860" s="26">
        <v>44900</v>
      </c>
      <c r="G3860" s="101">
        <v>240.07</v>
      </c>
      <c r="H3860" s="146">
        <f>IF(F3860="","",IF(F3860&gt;$L$3,"",VLOOKUP(F3860,'Índice de Preço  INCC-DI FGV'!$A$3:$D$158,4)))</f>
        <v>1051.6320000000001</v>
      </c>
      <c r="I3860" s="147">
        <f t="shared" ref="I3860:I3863" si="1129">IF(F3860="","",IF(F3860&gt;$L$3,"",($L$2/H3860)-1))</f>
        <v>1.5487356794011697E-2</v>
      </c>
      <c r="J3860" s="148">
        <f t="shared" ref="J3860:J3863" si="1130">IF(G3860="","",IF(F3860&gt;$L$3,G3860,G3860*(1+I3860)))</f>
        <v>243.78804974553839</v>
      </c>
    </row>
    <row r="3861" spans="2:11" x14ac:dyDescent="0.25">
      <c r="B3861" s="24"/>
      <c r="C3861" s="23"/>
      <c r="D3861" s="23"/>
      <c r="E3861" s="25"/>
      <c r="F3861" s="26"/>
      <c r="G3861" s="101"/>
      <c r="H3861" s="146" t="str">
        <f>IF(F3861="","",IF(F3861&gt;$L$3,"",VLOOKUP(F3861,'Índice de Preço  INCC-DI FGV'!$A$3:$D$158,4)))</f>
        <v/>
      </c>
      <c r="I3861" s="147" t="str">
        <f t="shared" si="1129"/>
        <v/>
      </c>
      <c r="J3861" s="148" t="str">
        <f t="shared" si="1130"/>
        <v/>
      </c>
    </row>
    <row r="3862" spans="2:11" x14ac:dyDescent="0.25">
      <c r="B3862" s="24"/>
      <c r="C3862" s="23"/>
      <c r="D3862" s="23"/>
      <c r="E3862" s="25"/>
      <c r="F3862" s="26"/>
      <c r="G3862" s="101"/>
      <c r="H3862" s="146" t="str">
        <f>IF(F3862="","",IF(F3862&gt;$L$3,"",VLOOKUP(F3862,'Índice de Preço  INCC-DI FGV'!$A$3:$D$158,4)))</f>
        <v/>
      </c>
      <c r="I3862" s="147" t="str">
        <f t="shared" si="1129"/>
        <v/>
      </c>
      <c r="J3862" s="148" t="str">
        <f t="shared" si="1130"/>
        <v/>
      </c>
    </row>
    <row r="3863" spans="2:11" x14ac:dyDescent="0.25">
      <c r="B3863" s="24"/>
      <c r="C3863" s="23"/>
      <c r="D3863" s="23"/>
      <c r="E3863" s="25"/>
      <c r="F3863" s="26"/>
      <c r="G3863" s="101"/>
      <c r="H3863" s="146" t="str">
        <f>IF(F3863="","",IF(F3863&gt;$L$3,"",VLOOKUP(F3863,'Índice de Preço  INCC-DI FGV'!$A$3:$D$158,4)))</f>
        <v/>
      </c>
      <c r="I3863" s="147" t="str">
        <f t="shared" si="1129"/>
        <v/>
      </c>
      <c r="J3863" s="148" t="str">
        <f t="shared" si="1130"/>
        <v/>
      </c>
    </row>
    <row r="3864" spans="2:11" x14ac:dyDescent="0.25">
      <c r="B3864" s="17" t="s">
        <v>22</v>
      </c>
      <c r="C3864" s="18"/>
      <c r="D3864" s="19"/>
      <c r="E3864" s="20"/>
      <c r="F3864" s="20"/>
      <c r="G3864" s="20"/>
      <c r="H3864" s="125" t="str">
        <f>IF(F3864="","",VLOOKUP(F3864,'Índice de Preço  INCC-DI FGV'!$A$3:$D$158,4))</f>
        <v/>
      </c>
      <c r="I3864" s="135" t="str">
        <f>IF(F3864="","",($L$2/H3864)-1)</f>
        <v/>
      </c>
      <c r="J3864" s="21"/>
    </row>
    <row r="3865" spans="2:11" x14ac:dyDescent="0.25">
      <c r="B3865" s="7">
        <f>B3858+1</f>
        <v>552</v>
      </c>
      <c r="C3865" s="8" t="s">
        <v>1138</v>
      </c>
      <c r="D3865" s="8"/>
      <c r="E3865" s="9" t="s">
        <v>130</v>
      </c>
      <c r="F3865" s="10"/>
      <c r="G3865" s="10">
        <f>IF(G3867="","Verificar",TRUNC(MEDIAN(G3867:G3870),2))</f>
        <v>13236.39</v>
      </c>
      <c r="H3865" s="123" t="str">
        <f>IF(F3865="","",VLOOKUP(F3865,'Índice de Preço  INCC-DI FGV'!$A$3:$D$158,4))</f>
        <v/>
      </c>
      <c r="I3865" s="133" t="str">
        <f>IF(F3865="","",($L$2/H3865)-1)</f>
        <v/>
      </c>
      <c r="J3865" s="11">
        <f>IF(J3867="","Verificar",TRUNC(MEDIAN(J3867:J3870),2))</f>
        <v>17551.73</v>
      </c>
      <c r="K3865" s="2">
        <f>COUNTA(C3867:C3871)</f>
        <v>1</v>
      </c>
    </row>
    <row r="3866" spans="2:11" x14ac:dyDescent="0.25">
      <c r="B3866" s="12" t="s">
        <v>10</v>
      </c>
      <c r="C3866" s="13" t="s">
        <v>11</v>
      </c>
      <c r="D3866" s="13" t="s">
        <v>12</v>
      </c>
      <c r="E3866" s="14" t="s">
        <v>13</v>
      </c>
      <c r="F3866" s="15" t="s">
        <v>14</v>
      </c>
      <c r="G3866" s="14" t="s">
        <v>7</v>
      </c>
      <c r="H3866" s="124"/>
      <c r="I3866" s="134"/>
      <c r="J3866" s="16"/>
    </row>
    <row r="3867" spans="2:11" ht="22.5" x14ac:dyDescent="0.25">
      <c r="B3867" s="24"/>
      <c r="C3867" s="23" t="s">
        <v>1151</v>
      </c>
      <c r="D3867" s="23"/>
      <c r="E3867" s="25"/>
      <c r="F3867" s="26">
        <v>44044</v>
      </c>
      <c r="G3867" s="101">
        <v>13236.39</v>
      </c>
      <c r="H3867" s="146">
        <f>IF(F3867="","",IF(F3867&gt;$L$3,"",VLOOKUP(F3867,'Índice de Preço  INCC-DI FGV'!$A$3:$D$158,4)))</f>
        <v>805.35599999999999</v>
      </c>
      <c r="I3867" s="147">
        <f t="shared" ref="I3867:I3870" si="1131">IF(F3867="","",IF(F3867&gt;$L$3,"",($L$2/H3867)-1))</f>
        <v>0.32602103914293812</v>
      </c>
      <c r="J3867" s="148">
        <f t="shared" ref="J3867:J3870" si="1132">IF(G3867="","",IF(F3867&gt;$L$3,G3867,G3867*(1+I3867)))</f>
        <v>17551.731622301195</v>
      </c>
    </row>
    <row r="3868" spans="2:11" x14ac:dyDescent="0.25">
      <c r="B3868" s="24"/>
      <c r="C3868" s="23"/>
      <c r="D3868" s="23"/>
      <c r="E3868" s="25"/>
      <c r="F3868" s="26"/>
      <c r="G3868" s="101"/>
      <c r="H3868" s="146" t="str">
        <f>IF(F3868="","",IF(F3868&gt;$L$3,"",VLOOKUP(F3868,'Índice de Preço  INCC-DI FGV'!$A$3:$D$158,4)))</f>
        <v/>
      </c>
      <c r="I3868" s="147" t="str">
        <f t="shared" si="1131"/>
        <v/>
      </c>
      <c r="J3868" s="148" t="str">
        <f t="shared" si="1132"/>
        <v/>
      </c>
    </row>
    <row r="3869" spans="2:11" x14ac:dyDescent="0.25">
      <c r="B3869" s="24"/>
      <c r="C3869" s="23"/>
      <c r="D3869" s="23"/>
      <c r="E3869" s="25"/>
      <c r="F3869" s="26"/>
      <c r="G3869" s="101"/>
      <c r="H3869" s="146" t="str">
        <f>IF(F3869="","",IF(F3869&gt;$L$3,"",VLOOKUP(F3869,'Índice de Preço  INCC-DI FGV'!$A$3:$D$158,4)))</f>
        <v/>
      </c>
      <c r="I3869" s="147" t="str">
        <f t="shared" si="1131"/>
        <v/>
      </c>
      <c r="J3869" s="148" t="str">
        <f t="shared" si="1132"/>
        <v/>
      </c>
    </row>
    <row r="3870" spans="2:11" x14ac:dyDescent="0.25">
      <c r="B3870" s="24"/>
      <c r="C3870" s="23"/>
      <c r="D3870" s="23"/>
      <c r="E3870" s="25"/>
      <c r="F3870" s="26"/>
      <c r="G3870" s="101"/>
      <c r="H3870" s="146" t="str">
        <f>IF(F3870="","",IF(F3870&gt;$L$3,"",VLOOKUP(F3870,'Índice de Preço  INCC-DI FGV'!$A$3:$D$158,4)))</f>
        <v/>
      </c>
      <c r="I3870" s="147" t="str">
        <f t="shared" si="1131"/>
        <v/>
      </c>
      <c r="J3870" s="148" t="str">
        <f t="shared" si="1132"/>
        <v/>
      </c>
    </row>
    <row r="3871" spans="2:11" x14ac:dyDescent="0.25">
      <c r="B3871" s="17" t="s">
        <v>22</v>
      </c>
      <c r="C3871" s="18"/>
      <c r="D3871" s="19"/>
      <c r="E3871" s="20"/>
      <c r="F3871" s="20"/>
      <c r="G3871" s="20"/>
      <c r="H3871" s="125" t="str">
        <f>IF(F3871="","",VLOOKUP(F3871,'Índice de Preço  INCC-DI FGV'!$A$3:$D$158,4))</f>
        <v/>
      </c>
      <c r="I3871" s="135" t="str">
        <f>IF(F3871="","",($L$2/H3871)-1)</f>
        <v/>
      </c>
      <c r="J3871" s="21"/>
    </row>
    <row r="3872" spans="2:11" x14ac:dyDescent="0.25">
      <c r="B3872" s="7">
        <f>B3865+1</f>
        <v>553</v>
      </c>
      <c r="C3872" s="8" t="s">
        <v>1139</v>
      </c>
      <c r="D3872" s="8"/>
      <c r="E3872" s="9" t="s">
        <v>130</v>
      </c>
      <c r="F3872" s="10"/>
      <c r="G3872" s="10">
        <f>IF(G3874="","Verificar",TRUNC(MEDIAN(G3874:G3877),2))</f>
        <v>2090.15</v>
      </c>
      <c r="H3872" s="123" t="str">
        <f>IF(F3872="","",VLOOKUP(F3872,'Índice de Preço  INCC-DI FGV'!$A$3:$D$158,4))</f>
        <v/>
      </c>
      <c r="I3872" s="133" t="str">
        <f>IF(F3872="","",($L$2/H3872)-1)</f>
        <v/>
      </c>
      <c r="J3872" s="11">
        <f>IF(J3874="","Verificar",TRUNC(MEDIAN(J3874:J3877),2))</f>
        <v>2771.58</v>
      </c>
      <c r="K3872" s="2">
        <f>COUNTA(C3874:C3878)</f>
        <v>1</v>
      </c>
    </row>
    <row r="3873" spans="2:11" x14ac:dyDescent="0.25">
      <c r="B3873" s="12" t="s">
        <v>10</v>
      </c>
      <c r="C3873" s="13" t="s">
        <v>11</v>
      </c>
      <c r="D3873" s="13" t="s">
        <v>12</v>
      </c>
      <c r="E3873" s="14" t="s">
        <v>13</v>
      </c>
      <c r="F3873" s="15" t="s">
        <v>14</v>
      </c>
      <c r="G3873" s="14" t="s">
        <v>7</v>
      </c>
      <c r="H3873" s="124"/>
      <c r="I3873" s="134"/>
      <c r="J3873" s="16"/>
    </row>
    <row r="3874" spans="2:11" ht="90" x14ac:dyDescent="0.25">
      <c r="B3874" s="24"/>
      <c r="C3874" s="23" t="s">
        <v>1152</v>
      </c>
      <c r="D3874" s="23"/>
      <c r="E3874" s="25"/>
      <c r="F3874" s="26">
        <v>44044</v>
      </c>
      <c r="G3874" s="101">
        <v>2090.15</v>
      </c>
      <c r="H3874" s="146">
        <f>IF(F3874="","",IF(F3874&gt;$L$3,"",VLOOKUP(F3874,'Índice de Preço  INCC-DI FGV'!$A$3:$D$158,4)))</f>
        <v>805.35599999999999</v>
      </c>
      <c r="I3874" s="147">
        <f t="shared" ref="I3874:I3877" si="1133">IF(F3874="","",IF(F3874&gt;$L$3,"",($L$2/H3874)-1))</f>
        <v>0.32602103914293812</v>
      </c>
      <c r="J3874" s="148">
        <f t="shared" ref="J3874:J3877" si="1134">IF(G3874="","",IF(F3874&gt;$L$3,G3874,G3874*(1+I3874)))</f>
        <v>2771.5828749646121</v>
      </c>
    </row>
    <row r="3875" spans="2:11" x14ac:dyDescent="0.25">
      <c r="B3875" s="24"/>
      <c r="C3875" s="23"/>
      <c r="D3875" s="23"/>
      <c r="E3875" s="25"/>
      <c r="F3875" s="26"/>
      <c r="G3875" s="101"/>
      <c r="H3875" s="146" t="str">
        <f>IF(F3875="","",IF(F3875&gt;$L$3,"",VLOOKUP(F3875,'Índice de Preço  INCC-DI FGV'!$A$3:$D$158,4)))</f>
        <v/>
      </c>
      <c r="I3875" s="147" t="str">
        <f t="shared" si="1133"/>
        <v/>
      </c>
      <c r="J3875" s="148" t="str">
        <f t="shared" si="1134"/>
        <v/>
      </c>
    </row>
    <row r="3876" spans="2:11" x14ac:dyDescent="0.25">
      <c r="B3876" s="24"/>
      <c r="C3876" s="23"/>
      <c r="D3876" s="23"/>
      <c r="E3876" s="25"/>
      <c r="F3876" s="26"/>
      <c r="G3876" s="101"/>
      <c r="H3876" s="146" t="str">
        <f>IF(F3876="","",IF(F3876&gt;$L$3,"",VLOOKUP(F3876,'Índice de Preço  INCC-DI FGV'!$A$3:$D$158,4)))</f>
        <v/>
      </c>
      <c r="I3876" s="147" t="str">
        <f t="shared" si="1133"/>
        <v/>
      </c>
      <c r="J3876" s="148" t="str">
        <f t="shared" si="1134"/>
        <v/>
      </c>
    </row>
    <row r="3877" spans="2:11" x14ac:dyDescent="0.25">
      <c r="B3877" s="24"/>
      <c r="C3877" s="23"/>
      <c r="D3877" s="23"/>
      <c r="E3877" s="25"/>
      <c r="F3877" s="26"/>
      <c r="G3877" s="101"/>
      <c r="H3877" s="146" t="str">
        <f>IF(F3877="","",IF(F3877&gt;$L$3,"",VLOOKUP(F3877,'Índice de Preço  INCC-DI FGV'!$A$3:$D$158,4)))</f>
        <v/>
      </c>
      <c r="I3877" s="147" t="str">
        <f t="shared" si="1133"/>
        <v/>
      </c>
      <c r="J3877" s="148" t="str">
        <f t="shared" si="1134"/>
        <v/>
      </c>
    </row>
    <row r="3878" spans="2:11" x14ac:dyDescent="0.25">
      <c r="B3878" s="17" t="s">
        <v>22</v>
      </c>
      <c r="C3878" s="18"/>
      <c r="D3878" s="19"/>
      <c r="E3878" s="20"/>
      <c r="F3878" s="20"/>
      <c r="G3878" s="20"/>
      <c r="H3878" s="125" t="str">
        <f>IF(F3878="","",VLOOKUP(F3878,'Índice de Preço  INCC-DI FGV'!$A$3:$D$158,4))</f>
        <v/>
      </c>
      <c r="I3878" s="135" t="str">
        <f>IF(F3878="","",($L$2/H3878)-1)</f>
        <v/>
      </c>
      <c r="J3878" s="21"/>
    </row>
    <row r="3879" spans="2:11" x14ac:dyDescent="0.25">
      <c r="B3879" s="7">
        <f>B3872+1</f>
        <v>554</v>
      </c>
      <c r="C3879" s="8" t="s">
        <v>1140</v>
      </c>
      <c r="D3879" s="8"/>
      <c r="E3879" s="9" t="s">
        <v>130</v>
      </c>
      <c r="F3879" s="10"/>
      <c r="G3879" s="10">
        <f>IF(G3881="","Verificar",TRUNC(MEDIAN(G3881:G3884),2))</f>
        <v>254.44</v>
      </c>
      <c r="H3879" s="123" t="str">
        <f>IF(F3879="","",VLOOKUP(F3879,'Índice de Preço  INCC-DI FGV'!$A$3:$D$158,4))</f>
        <v/>
      </c>
      <c r="I3879" s="133" t="str">
        <f>IF(F3879="","",($L$2/H3879)-1)</f>
        <v/>
      </c>
      <c r="J3879" s="11">
        <f>IF(J3881="","Verificar",TRUNC(MEDIAN(J3881:J3884),2))</f>
        <v>337.39</v>
      </c>
      <c r="K3879" s="2">
        <f>COUNTA(C3881:C3885)</f>
        <v>1</v>
      </c>
    </row>
    <row r="3880" spans="2:11" x14ac:dyDescent="0.25">
      <c r="B3880" s="12" t="s">
        <v>10</v>
      </c>
      <c r="C3880" s="13" t="s">
        <v>11</v>
      </c>
      <c r="D3880" s="13" t="s">
        <v>12</v>
      </c>
      <c r="E3880" s="14" t="s">
        <v>13</v>
      </c>
      <c r="F3880" s="15" t="s">
        <v>14</v>
      </c>
      <c r="G3880" s="14" t="s">
        <v>7</v>
      </c>
      <c r="H3880" s="124"/>
      <c r="I3880" s="134"/>
      <c r="J3880" s="16"/>
    </row>
    <row r="3881" spans="2:11" ht="157.5" x14ac:dyDescent="0.25">
      <c r="B3881" s="24"/>
      <c r="C3881" s="23" t="s">
        <v>1153</v>
      </c>
      <c r="D3881" s="23"/>
      <c r="E3881" s="25"/>
      <c r="F3881" s="26">
        <v>44044</v>
      </c>
      <c r="G3881" s="101">
        <v>254.44</v>
      </c>
      <c r="H3881" s="146">
        <f>IF(F3881="","",IF(F3881&gt;$L$3,"",VLOOKUP(F3881,'Índice de Preço  INCC-DI FGV'!$A$3:$D$158,4)))</f>
        <v>805.35599999999999</v>
      </c>
      <c r="I3881" s="147">
        <f t="shared" ref="I3881:I3884" si="1135">IF(F3881="","",IF(F3881&gt;$L$3,"",($L$2/H3881)-1))</f>
        <v>0.32602103914293812</v>
      </c>
      <c r="J3881" s="148">
        <f t="shared" ref="J3881:J3884" si="1136">IF(G3881="","",IF(F3881&gt;$L$3,G3881,G3881*(1+I3881)))</f>
        <v>337.39279319952919</v>
      </c>
    </row>
    <row r="3882" spans="2:11" x14ac:dyDescent="0.25">
      <c r="B3882" s="24"/>
      <c r="C3882" s="23"/>
      <c r="D3882" s="23"/>
      <c r="E3882" s="25"/>
      <c r="F3882" s="26"/>
      <c r="G3882" s="101"/>
      <c r="H3882" s="146" t="str">
        <f>IF(F3882="","",IF(F3882&gt;$L$3,"",VLOOKUP(F3882,'Índice de Preço  INCC-DI FGV'!$A$3:$D$158,4)))</f>
        <v/>
      </c>
      <c r="I3882" s="147" t="str">
        <f t="shared" si="1135"/>
        <v/>
      </c>
      <c r="J3882" s="148" t="str">
        <f t="shared" si="1136"/>
        <v/>
      </c>
    </row>
    <row r="3883" spans="2:11" x14ac:dyDescent="0.25">
      <c r="B3883" s="24"/>
      <c r="C3883" s="23"/>
      <c r="D3883" s="23"/>
      <c r="E3883" s="25"/>
      <c r="F3883" s="26"/>
      <c r="G3883" s="101"/>
      <c r="H3883" s="146" t="str">
        <f>IF(F3883="","",IF(F3883&gt;$L$3,"",VLOOKUP(F3883,'Índice de Preço  INCC-DI FGV'!$A$3:$D$158,4)))</f>
        <v/>
      </c>
      <c r="I3883" s="147" t="str">
        <f t="shared" si="1135"/>
        <v/>
      </c>
      <c r="J3883" s="148" t="str">
        <f t="shared" si="1136"/>
        <v/>
      </c>
    </row>
    <row r="3884" spans="2:11" x14ac:dyDescent="0.25">
      <c r="B3884" s="24"/>
      <c r="C3884" s="23"/>
      <c r="D3884" s="23"/>
      <c r="E3884" s="25"/>
      <c r="F3884" s="26"/>
      <c r="G3884" s="101"/>
      <c r="H3884" s="146" t="str">
        <f>IF(F3884="","",IF(F3884&gt;$L$3,"",VLOOKUP(F3884,'Índice de Preço  INCC-DI FGV'!$A$3:$D$158,4)))</f>
        <v/>
      </c>
      <c r="I3884" s="147" t="str">
        <f t="shared" si="1135"/>
        <v/>
      </c>
      <c r="J3884" s="148" t="str">
        <f t="shared" si="1136"/>
        <v/>
      </c>
    </row>
    <row r="3885" spans="2:11" x14ac:dyDescent="0.25">
      <c r="B3885" s="17" t="s">
        <v>22</v>
      </c>
      <c r="C3885" s="18"/>
      <c r="D3885" s="19"/>
      <c r="E3885" s="20"/>
      <c r="F3885" s="20"/>
      <c r="G3885" s="20"/>
      <c r="H3885" s="125" t="str">
        <f>IF(F3885="","",VLOOKUP(F3885,'Índice de Preço  INCC-DI FGV'!$A$3:$D$158,4))</f>
        <v/>
      </c>
      <c r="I3885" s="135" t="str">
        <f>IF(F3885="","",($L$2/H3885)-1)</f>
        <v/>
      </c>
      <c r="J3885" s="21"/>
    </row>
    <row r="3886" spans="2:11" x14ac:dyDescent="0.25">
      <c r="B3886" s="7">
        <f>B3879+1</f>
        <v>555</v>
      </c>
      <c r="C3886" s="8" t="s">
        <v>1141</v>
      </c>
      <c r="D3886" s="8"/>
      <c r="E3886" s="9" t="s">
        <v>130</v>
      </c>
      <c r="F3886" s="10"/>
      <c r="G3886" s="10">
        <f>IF(G3888="","Verificar",TRUNC(MEDIAN(G3888:G3891),2))</f>
        <v>5715.65</v>
      </c>
      <c r="H3886" s="123" t="str">
        <f>IF(F3886="","",VLOOKUP(F3886,'Índice de Preço  INCC-DI FGV'!$A$3:$D$158,4))</f>
        <v/>
      </c>
      <c r="I3886" s="133" t="str">
        <f>IF(F3886="","",($L$2/H3886)-1)</f>
        <v/>
      </c>
      <c r="J3886" s="11">
        <f>IF(J3888="","Verificar",TRUNC(MEDIAN(J3888:J3891),2))</f>
        <v>7579.07</v>
      </c>
      <c r="K3886" s="2">
        <f>COUNTA(C3888:C3892)</f>
        <v>1</v>
      </c>
    </row>
    <row r="3887" spans="2:11" x14ac:dyDescent="0.25">
      <c r="B3887" s="12" t="s">
        <v>10</v>
      </c>
      <c r="C3887" s="13" t="s">
        <v>11</v>
      </c>
      <c r="D3887" s="13" t="s">
        <v>12</v>
      </c>
      <c r="E3887" s="14" t="s">
        <v>13</v>
      </c>
      <c r="F3887" s="15" t="s">
        <v>14</v>
      </c>
      <c r="G3887" s="14" t="s">
        <v>7</v>
      </c>
      <c r="H3887" s="124"/>
      <c r="I3887" s="134"/>
      <c r="J3887" s="16"/>
    </row>
    <row r="3888" spans="2:11" ht="22.5" x14ac:dyDescent="0.25">
      <c r="B3888" s="24"/>
      <c r="C3888" s="23" t="s">
        <v>1154</v>
      </c>
      <c r="D3888" s="23"/>
      <c r="E3888" s="25"/>
      <c r="F3888" s="26">
        <v>44044</v>
      </c>
      <c r="G3888" s="101">
        <v>5715.65</v>
      </c>
      <c r="H3888" s="146">
        <f>IF(F3888="","",IF(F3888&gt;$L$3,"",VLOOKUP(F3888,'Índice de Preço  INCC-DI FGV'!$A$3:$D$158,4)))</f>
        <v>805.35599999999999</v>
      </c>
      <c r="I3888" s="147">
        <f t="shared" ref="I3888:I3891" si="1137">IF(F3888="","",IF(F3888&gt;$L$3,"",($L$2/H3888)-1))</f>
        <v>0.32602103914293812</v>
      </c>
      <c r="J3888" s="148">
        <f t="shared" ref="J3888:J3891" si="1138">IF(G3888="","",IF(F3888&gt;$L$3,G3888,G3888*(1+I3888)))</f>
        <v>7579.0721523773336</v>
      </c>
    </row>
    <row r="3889" spans="2:11" x14ac:dyDescent="0.25">
      <c r="B3889" s="24"/>
      <c r="C3889" s="23"/>
      <c r="D3889" s="23"/>
      <c r="E3889" s="25"/>
      <c r="F3889" s="26"/>
      <c r="G3889" s="101"/>
      <c r="H3889" s="146" t="str">
        <f>IF(F3889="","",IF(F3889&gt;$L$3,"",VLOOKUP(F3889,'Índice de Preço  INCC-DI FGV'!$A$3:$D$158,4)))</f>
        <v/>
      </c>
      <c r="I3889" s="147" t="str">
        <f t="shared" si="1137"/>
        <v/>
      </c>
      <c r="J3889" s="148" t="str">
        <f t="shared" si="1138"/>
        <v/>
      </c>
    </row>
    <row r="3890" spans="2:11" x14ac:dyDescent="0.25">
      <c r="B3890" s="24"/>
      <c r="C3890" s="23"/>
      <c r="D3890" s="23"/>
      <c r="E3890" s="25"/>
      <c r="F3890" s="26"/>
      <c r="G3890" s="101"/>
      <c r="H3890" s="146" t="str">
        <f>IF(F3890="","",IF(F3890&gt;$L$3,"",VLOOKUP(F3890,'Índice de Preço  INCC-DI FGV'!$A$3:$D$158,4)))</f>
        <v/>
      </c>
      <c r="I3890" s="147" t="str">
        <f t="shared" si="1137"/>
        <v/>
      </c>
      <c r="J3890" s="148" t="str">
        <f t="shared" si="1138"/>
        <v/>
      </c>
    </row>
    <row r="3891" spans="2:11" x14ac:dyDescent="0.25">
      <c r="B3891" s="24"/>
      <c r="C3891" s="23"/>
      <c r="D3891" s="23"/>
      <c r="E3891" s="25"/>
      <c r="F3891" s="26"/>
      <c r="G3891" s="101"/>
      <c r="H3891" s="146" t="str">
        <f>IF(F3891="","",IF(F3891&gt;$L$3,"",VLOOKUP(F3891,'Índice de Preço  INCC-DI FGV'!$A$3:$D$158,4)))</f>
        <v/>
      </c>
      <c r="I3891" s="147" t="str">
        <f t="shared" si="1137"/>
        <v/>
      </c>
      <c r="J3891" s="148" t="str">
        <f t="shared" si="1138"/>
        <v/>
      </c>
    </row>
    <row r="3892" spans="2:11" x14ac:dyDescent="0.25">
      <c r="B3892" s="17" t="s">
        <v>22</v>
      </c>
      <c r="C3892" s="18"/>
      <c r="D3892" s="19"/>
      <c r="E3892" s="20"/>
      <c r="F3892" s="20"/>
      <c r="G3892" s="20"/>
      <c r="H3892" s="125" t="str">
        <f>IF(F3892="","",VLOOKUP(F3892,'Índice de Preço  INCC-DI FGV'!$A$3:$D$158,4))</f>
        <v/>
      </c>
      <c r="I3892" s="135" t="str">
        <f>IF(F3892="","",($L$2/H3892)-1)</f>
        <v/>
      </c>
      <c r="J3892" s="21"/>
    </row>
    <row r="3893" spans="2:11" x14ac:dyDescent="0.25">
      <c r="B3893" s="7">
        <f>B3886+1</f>
        <v>556</v>
      </c>
      <c r="C3893" s="8" t="s">
        <v>1142</v>
      </c>
      <c r="D3893" s="8"/>
      <c r="E3893" s="9" t="s">
        <v>130</v>
      </c>
      <c r="F3893" s="10"/>
      <c r="G3893" s="10">
        <f>IF(G3895="","Verificar",TRUNC(MEDIAN(G3895:G3898),2))</f>
        <v>19333.61</v>
      </c>
      <c r="H3893" s="123" t="str">
        <f>IF(F3893="","",VLOOKUP(F3893,'Índice de Preço  INCC-DI FGV'!$A$3:$D$158,4))</f>
        <v/>
      </c>
      <c r="I3893" s="133" t="str">
        <f>IF(F3893="","",($L$2/H3893)-1)</f>
        <v/>
      </c>
      <c r="J3893" s="11">
        <f>IF(J3895="","Verificar",TRUNC(MEDIAN(J3895:J3898),2))</f>
        <v>25636.77</v>
      </c>
      <c r="K3893" s="2">
        <f>COUNTA(C3895:C3899)</f>
        <v>1</v>
      </c>
    </row>
    <row r="3894" spans="2:11" x14ac:dyDescent="0.25">
      <c r="B3894" s="12" t="s">
        <v>10</v>
      </c>
      <c r="C3894" s="13" t="s">
        <v>11</v>
      </c>
      <c r="D3894" s="13" t="s">
        <v>12</v>
      </c>
      <c r="E3894" s="14" t="s">
        <v>13</v>
      </c>
      <c r="F3894" s="15" t="s">
        <v>14</v>
      </c>
      <c r="G3894" s="14" t="s">
        <v>7</v>
      </c>
      <c r="H3894" s="124"/>
      <c r="I3894" s="134"/>
      <c r="J3894" s="16"/>
    </row>
    <row r="3895" spans="2:11" ht="22.5" x14ac:dyDescent="0.25">
      <c r="B3895" s="24"/>
      <c r="C3895" s="23" t="s">
        <v>1155</v>
      </c>
      <c r="D3895" s="23"/>
      <c r="E3895" s="25"/>
      <c r="F3895" s="26">
        <v>44044</v>
      </c>
      <c r="G3895" s="101">
        <v>19333.61</v>
      </c>
      <c r="H3895" s="146">
        <f>IF(F3895="","",IF(F3895&gt;$L$3,"",VLOOKUP(F3895,'Índice de Preço  INCC-DI FGV'!$A$3:$D$158,4)))</f>
        <v>805.35599999999999</v>
      </c>
      <c r="I3895" s="147">
        <f t="shared" ref="I3895:I3898" si="1139">IF(F3895="","",IF(F3895&gt;$L$3,"",($L$2/H3895)-1))</f>
        <v>0.32602103914293812</v>
      </c>
      <c r="J3895" s="148">
        <f t="shared" ref="J3895:J3898" si="1140">IF(G3895="","",IF(F3895&gt;$L$3,G3895,G3895*(1+I3895)))</f>
        <v>25636.7736225843</v>
      </c>
    </row>
    <row r="3896" spans="2:11" x14ac:dyDescent="0.25">
      <c r="B3896" s="24"/>
      <c r="C3896" s="23"/>
      <c r="D3896" s="23"/>
      <c r="E3896" s="25"/>
      <c r="F3896" s="26"/>
      <c r="G3896" s="101"/>
      <c r="H3896" s="146" t="str">
        <f>IF(F3896="","",IF(F3896&gt;$L$3,"",VLOOKUP(F3896,'Índice de Preço  INCC-DI FGV'!$A$3:$D$158,4)))</f>
        <v/>
      </c>
      <c r="I3896" s="147" t="str">
        <f t="shared" si="1139"/>
        <v/>
      </c>
      <c r="J3896" s="148" t="str">
        <f t="shared" si="1140"/>
        <v/>
      </c>
    </row>
    <row r="3897" spans="2:11" x14ac:dyDescent="0.25">
      <c r="B3897" s="24"/>
      <c r="C3897" s="23"/>
      <c r="D3897" s="23"/>
      <c r="E3897" s="25"/>
      <c r="F3897" s="26"/>
      <c r="G3897" s="101"/>
      <c r="H3897" s="146" t="str">
        <f>IF(F3897="","",IF(F3897&gt;$L$3,"",VLOOKUP(F3897,'Índice de Preço  INCC-DI FGV'!$A$3:$D$158,4)))</f>
        <v/>
      </c>
      <c r="I3897" s="147" t="str">
        <f t="shared" si="1139"/>
        <v/>
      </c>
      <c r="J3897" s="148" t="str">
        <f t="shared" si="1140"/>
        <v/>
      </c>
    </row>
    <row r="3898" spans="2:11" x14ac:dyDescent="0.25">
      <c r="B3898" s="24"/>
      <c r="C3898" s="23"/>
      <c r="D3898" s="23"/>
      <c r="E3898" s="25"/>
      <c r="F3898" s="26"/>
      <c r="G3898" s="101"/>
      <c r="H3898" s="146" t="str">
        <f>IF(F3898="","",IF(F3898&gt;$L$3,"",VLOOKUP(F3898,'Índice de Preço  INCC-DI FGV'!$A$3:$D$158,4)))</f>
        <v/>
      </c>
      <c r="I3898" s="147" t="str">
        <f t="shared" si="1139"/>
        <v/>
      </c>
      <c r="J3898" s="148" t="str">
        <f t="shared" si="1140"/>
        <v/>
      </c>
    </row>
    <row r="3899" spans="2:11" x14ac:dyDescent="0.25">
      <c r="B3899" s="17" t="s">
        <v>22</v>
      </c>
      <c r="C3899" s="18"/>
      <c r="D3899" s="19"/>
      <c r="E3899" s="20"/>
      <c r="F3899" s="20"/>
      <c r="G3899" s="20"/>
      <c r="H3899" s="125" t="str">
        <f>IF(F3899="","",VLOOKUP(F3899,'Índice de Preço  INCC-DI FGV'!$A$3:$D$158,4))</f>
        <v/>
      </c>
      <c r="I3899" s="135" t="str">
        <f>IF(F3899="","",($L$2/H3899)-1)</f>
        <v/>
      </c>
      <c r="J3899" s="21"/>
    </row>
    <row r="3900" spans="2:11" x14ac:dyDescent="0.25">
      <c r="B3900" s="7">
        <f>B3893+1</f>
        <v>557</v>
      </c>
      <c r="C3900" s="8" t="s">
        <v>1143</v>
      </c>
      <c r="D3900" s="8"/>
      <c r="E3900" s="9" t="s">
        <v>130</v>
      </c>
      <c r="F3900" s="10"/>
      <c r="G3900" s="10">
        <f>IF(G3902="","Verificar",TRUNC(MEDIAN(G3902:G3905),2))</f>
        <v>11338.84</v>
      </c>
      <c r="H3900" s="123" t="str">
        <f>IF(F3900="","",VLOOKUP(F3900,'Índice de Preço  INCC-DI FGV'!$A$3:$D$158,4))</f>
        <v/>
      </c>
      <c r="I3900" s="133" t="str">
        <f>IF(F3900="","",($L$2/H3900)-1)</f>
        <v/>
      </c>
      <c r="J3900" s="11">
        <f>IF(J3902="","Verificar",TRUNC(MEDIAN(J3902:J3905),2))</f>
        <v>15035.54</v>
      </c>
      <c r="K3900" s="2">
        <f>COUNTA(C3902:C3906)</f>
        <v>1</v>
      </c>
    </row>
    <row r="3901" spans="2:11" x14ac:dyDescent="0.25">
      <c r="B3901" s="12" t="s">
        <v>10</v>
      </c>
      <c r="C3901" s="13" t="s">
        <v>11</v>
      </c>
      <c r="D3901" s="13" t="s">
        <v>12</v>
      </c>
      <c r="E3901" s="14" t="s">
        <v>13</v>
      </c>
      <c r="F3901" s="15" t="s">
        <v>14</v>
      </c>
      <c r="G3901" s="14" t="s">
        <v>7</v>
      </c>
      <c r="H3901" s="124"/>
      <c r="I3901" s="134"/>
      <c r="J3901" s="16"/>
    </row>
    <row r="3902" spans="2:11" ht="22.5" x14ac:dyDescent="0.25">
      <c r="B3902" s="24"/>
      <c r="C3902" s="23" t="s">
        <v>1156</v>
      </c>
      <c r="D3902" s="23"/>
      <c r="E3902" s="25"/>
      <c r="F3902" s="26">
        <v>44044</v>
      </c>
      <c r="G3902" s="101">
        <v>11338.84</v>
      </c>
      <c r="H3902" s="146">
        <f>IF(F3902="","",IF(F3902&gt;$L$3,"",VLOOKUP(F3902,'Índice de Preço  INCC-DI FGV'!$A$3:$D$158,4)))</f>
        <v>805.35599999999999</v>
      </c>
      <c r="I3902" s="147">
        <f t="shared" ref="I3902:I3905" si="1141">IF(F3902="","",IF(F3902&gt;$L$3,"",($L$2/H3902)-1))</f>
        <v>0.32602103914293812</v>
      </c>
      <c r="J3902" s="148">
        <f t="shared" ref="J3902:J3905" si="1142">IF(G3902="","",IF(F3902&gt;$L$3,G3902,G3902*(1+I3902)))</f>
        <v>15035.540399475512</v>
      </c>
    </row>
    <row r="3903" spans="2:11" x14ac:dyDescent="0.25">
      <c r="B3903" s="24"/>
      <c r="C3903" s="23"/>
      <c r="D3903" s="23"/>
      <c r="E3903" s="25"/>
      <c r="F3903" s="26"/>
      <c r="G3903" s="101"/>
      <c r="H3903" s="146" t="str">
        <f>IF(F3903="","",IF(F3903&gt;$L$3,"",VLOOKUP(F3903,'Índice de Preço  INCC-DI FGV'!$A$3:$D$158,4)))</f>
        <v/>
      </c>
      <c r="I3903" s="147" t="str">
        <f t="shared" si="1141"/>
        <v/>
      </c>
      <c r="J3903" s="148" t="str">
        <f t="shared" si="1142"/>
        <v/>
      </c>
    </row>
    <row r="3904" spans="2:11" x14ac:dyDescent="0.25">
      <c r="B3904" s="24"/>
      <c r="C3904" s="23"/>
      <c r="D3904" s="23"/>
      <c r="E3904" s="25"/>
      <c r="F3904" s="26"/>
      <c r="G3904" s="101"/>
      <c r="H3904" s="146" t="str">
        <f>IF(F3904="","",IF(F3904&gt;$L$3,"",VLOOKUP(F3904,'Índice de Preço  INCC-DI FGV'!$A$3:$D$158,4)))</f>
        <v/>
      </c>
      <c r="I3904" s="147" t="str">
        <f t="shared" si="1141"/>
        <v/>
      </c>
      <c r="J3904" s="148" t="str">
        <f t="shared" si="1142"/>
        <v/>
      </c>
    </row>
    <row r="3905" spans="2:11" x14ac:dyDescent="0.25">
      <c r="B3905" s="24"/>
      <c r="C3905" s="23"/>
      <c r="D3905" s="23"/>
      <c r="E3905" s="25"/>
      <c r="F3905" s="26"/>
      <c r="G3905" s="101"/>
      <c r="H3905" s="146" t="str">
        <f>IF(F3905="","",IF(F3905&gt;$L$3,"",VLOOKUP(F3905,'Índice de Preço  INCC-DI FGV'!$A$3:$D$158,4)))</f>
        <v/>
      </c>
      <c r="I3905" s="147" t="str">
        <f t="shared" si="1141"/>
        <v/>
      </c>
      <c r="J3905" s="148" t="str">
        <f t="shared" si="1142"/>
        <v/>
      </c>
    </row>
    <row r="3906" spans="2:11" x14ac:dyDescent="0.25">
      <c r="B3906" s="17" t="s">
        <v>22</v>
      </c>
      <c r="C3906" s="18"/>
      <c r="D3906" s="19"/>
      <c r="E3906" s="20"/>
      <c r="F3906" s="20"/>
      <c r="G3906" s="20"/>
      <c r="H3906" s="125" t="str">
        <f>IF(F3906="","",VLOOKUP(F3906,'Índice de Preço  INCC-DI FGV'!$A$3:$D$158,4))</f>
        <v/>
      </c>
      <c r="I3906" s="135" t="str">
        <f>IF(F3906="","",($L$2/H3906)-1)</f>
        <v/>
      </c>
      <c r="J3906" s="21"/>
    </row>
    <row r="3907" spans="2:11" x14ac:dyDescent="0.25">
      <c r="B3907" s="7">
        <f>B3900+1</f>
        <v>558</v>
      </c>
      <c r="C3907" s="8" t="s">
        <v>1144</v>
      </c>
      <c r="D3907" s="8"/>
      <c r="E3907" s="9" t="s">
        <v>130</v>
      </c>
      <c r="F3907" s="10"/>
      <c r="G3907" s="10">
        <f>IF(G3909="","Verificar",TRUNC(MEDIAN(G3909:G3912),2))</f>
        <v>5539.24</v>
      </c>
      <c r="H3907" s="123" t="str">
        <f>IF(F3907="","",VLOOKUP(F3907,'Índice de Preço  INCC-DI FGV'!$A$3:$D$158,4))</f>
        <v/>
      </c>
      <c r="I3907" s="133" t="str">
        <f>IF(F3907="","",($L$2/H3907)-1)</f>
        <v/>
      </c>
      <c r="J3907" s="11">
        <f>IF(J3909="","Verificar",TRUNC(MEDIAN(J3909:J3912),2))</f>
        <v>7345.14</v>
      </c>
      <c r="K3907" s="2">
        <f>COUNTA(C3909:C3913)</f>
        <v>1</v>
      </c>
    </row>
    <row r="3908" spans="2:11" x14ac:dyDescent="0.25">
      <c r="B3908" s="12" t="s">
        <v>10</v>
      </c>
      <c r="C3908" s="13" t="s">
        <v>11</v>
      </c>
      <c r="D3908" s="13" t="s">
        <v>12</v>
      </c>
      <c r="E3908" s="14" t="s">
        <v>13</v>
      </c>
      <c r="F3908" s="15" t="s">
        <v>14</v>
      </c>
      <c r="G3908" s="14" t="s">
        <v>7</v>
      </c>
      <c r="H3908" s="124"/>
      <c r="I3908" s="134"/>
      <c r="J3908" s="16"/>
    </row>
    <row r="3909" spans="2:11" ht="22.5" x14ac:dyDescent="0.25">
      <c r="B3909" s="24"/>
      <c r="C3909" s="23" t="s">
        <v>1157</v>
      </c>
      <c r="D3909" s="23"/>
      <c r="E3909" s="25"/>
      <c r="F3909" s="26">
        <v>44044</v>
      </c>
      <c r="G3909" s="101">
        <v>5539.24</v>
      </c>
      <c r="H3909" s="146">
        <f>IF(F3909="","",IF(F3909&gt;$L$3,"",VLOOKUP(F3909,'Índice de Preço  INCC-DI FGV'!$A$3:$D$158,4)))</f>
        <v>805.35599999999999</v>
      </c>
      <c r="I3909" s="147">
        <f t="shared" ref="I3909:I3912" si="1143">IF(F3909="","",IF(F3909&gt;$L$3,"",($L$2/H3909)-1))</f>
        <v>0.32602103914293812</v>
      </c>
      <c r="J3909" s="148">
        <f t="shared" ref="J3909:J3912" si="1144">IF(G3909="","",IF(F3909&gt;$L$3,G3909,G3909*(1+I3909)))</f>
        <v>7345.1487808621287</v>
      </c>
    </row>
    <row r="3910" spans="2:11" x14ac:dyDescent="0.25">
      <c r="B3910" s="24"/>
      <c r="C3910" s="23"/>
      <c r="D3910" s="23"/>
      <c r="E3910" s="25"/>
      <c r="F3910" s="26"/>
      <c r="G3910" s="101"/>
      <c r="H3910" s="146" t="str">
        <f>IF(F3910="","",IF(F3910&gt;$L$3,"",VLOOKUP(F3910,'Índice de Preço  INCC-DI FGV'!$A$3:$D$158,4)))</f>
        <v/>
      </c>
      <c r="I3910" s="147" t="str">
        <f t="shared" si="1143"/>
        <v/>
      </c>
      <c r="J3910" s="148" t="str">
        <f t="shared" si="1144"/>
        <v/>
      </c>
    </row>
    <row r="3911" spans="2:11" x14ac:dyDescent="0.25">
      <c r="B3911" s="24"/>
      <c r="C3911" s="23"/>
      <c r="D3911" s="23"/>
      <c r="E3911" s="25"/>
      <c r="F3911" s="26"/>
      <c r="G3911" s="101"/>
      <c r="H3911" s="146" t="str">
        <f>IF(F3911="","",IF(F3911&gt;$L$3,"",VLOOKUP(F3911,'Índice de Preço  INCC-DI FGV'!$A$3:$D$158,4)))</f>
        <v/>
      </c>
      <c r="I3911" s="147" t="str">
        <f t="shared" si="1143"/>
        <v/>
      </c>
      <c r="J3911" s="148" t="str">
        <f t="shared" si="1144"/>
        <v/>
      </c>
    </row>
    <row r="3912" spans="2:11" x14ac:dyDescent="0.25">
      <c r="B3912" s="24"/>
      <c r="C3912" s="23"/>
      <c r="D3912" s="23"/>
      <c r="E3912" s="25"/>
      <c r="F3912" s="26"/>
      <c r="G3912" s="101"/>
      <c r="H3912" s="146" t="str">
        <f>IF(F3912="","",IF(F3912&gt;$L$3,"",VLOOKUP(F3912,'Índice de Preço  INCC-DI FGV'!$A$3:$D$158,4)))</f>
        <v/>
      </c>
      <c r="I3912" s="147" t="str">
        <f t="shared" si="1143"/>
        <v/>
      </c>
      <c r="J3912" s="148" t="str">
        <f t="shared" si="1144"/>
        <v/>
      </c>
    </row>
    <row r="3913" spans="2:11" x14ac:dyDescent="0.25">
      <c r="B3913" s="17" t="s">
        <v>22</v>
      </c>
      <c r="C3913" s="18"/>
      <c r="D3913" s="19"/>
      <c r="E3913" s="20"/>
      <c r="F3913" s="20"/>
      <c r="G3913" s="20"/>
      <c r="H3913" s="125" t="str">
        <f>IF(F3913="","",VLOOKUP(F3913,'Índice de Preço  INCC-DI FGV'!$A$3:$D$158,4))</f>
        <v/>
      </c>
      <c r="I3913" s="135" t="str">
        <f>IF(F3913="","",($L$2/H3913)-1)</f>
        <v/>
      </c>
      <c r="J3913" s="21"/>
    </row>
    <row r="3914" spans="2:11" x14ac:dyDescent="0.25">
      <c r="B3914" s="7">
        <f>B3907+1</f>
        <v>559</v>
      </c>
      <c r="C3914" s="8" t="s">
        <v>1145</v>
      </c>
      <c r="D3914" s="8"/>
      <c r="E3914" s="9" t="s">
        <v>130</v>
      </c>
      <c r="F3914" s="10"/>
      <c r="G3914" s="10">
        <f>IF(G3916="","Verificar",TRUNC(MEDIAN(G3916:G3919),2))</f>
        <v>5933.55</v>
      </c>
      <c r="H3914" s="123" t="str">
        <f>IF(F3914="","",VLOOKUP(F3914,'Índice de Preço  INCC-DI FGV'!$A$3:$D$158,4))</f>
        <v/>
      </c>
      <c r="I3914" s="133" t="str">
        <f>IF(F3914="","",($L$2/H3914)-1)</f>
        <v/>
      </c>
      <c r="J3914" s="11">
        <f>IF(J3916="","Verificar",TRUNC(MEDIAN(J3916:J3919),2))</f>
        <v>7868.01</v>
      </c>
      <c r="K3914" s="2">
        <f>COUNTA(C3916:C3920)</f>
        <v>1</v>
      </c>
    </row>
    <row r="3915" spans="2:11" x14ac:dyDescent="0.25">
      <c r="B3915" s="12" t="s">
        <v>10</v>
      </c>
      <c r="C3915" s="13" t="s">
        <v>11</v>
      </c>
      <c r="D3915" s="13" t="s">
        <v>12</v>
      </c>
      <c r="E3915" s="14" t="s">
        <v>13</v>
      </c>
      <c r="F3915" s="15" t="s">
        <v>14</v>
      </c>
      <c r="G3915" s="14" t="s">
        <v>7</v>
      </c>
      <c r="H3915" s="124"/>
      <c r="I3915" s="134"/>
      <c r="J3915" s="16"/>
    </row>
    <row r="3916" spans="2:11" ht="22.5" x14ac:dyDescent="0.25">
      <c r="B3916" s="24"/>
      <c r="C3916" s="23" t="s">
        <v>1158</v>
      </c>
      <c r="D3916" s="23"/>
      <c r="E3916" s="25"/>
      <c r="F3916" s="26">
        <v>44044</v>
      </c>
      <c r="G3916" s="101">
        <v>5933.55</v>
      </c>
      <c r="H3916" s="146">
        <f>IF(F3916="","",IF(F3916&gt;$L$3,"",VLOOKUP(F3916,'Índice de Preço  INCC-DI FGV'!$A$3:$D$158,4)))</f>
        <v>805.35599999999999</v>
      </c>
      <c r="I3916" s="147">
        <f t="shared" ref="I3916:I3919" si="1145">IF(F3916="","",IF(F3916&gt;$L$3,"",($L$2/H3916)-1))</f>
        <v>0.32602103914293812</v>
      </c>
      <c r="J3916" s="148">
        <f t="shared" ref="J3916:J3919" si="1146">IF(G3916="","",IF(F3916&gt;$L$3,G3916,G3916*(1+I3916)))</f>
        <v>7868.0121368065811</v>
      </c>
    </row>
    <row r="3917" spans="2:11" x14ac:dyDescent="0.25">
      <c r="B3917" s="24"/>
      <c r="C3917" s="23"/>
      <c r="D3917" s="23"/>
      <c r="E3917" s="25"/>
      <c r="F3917" s="26"/>
      <c r="G3917" s="101"/>
      <c r="H3917" s="146" t="str">
        <f>IF(F3917="","",IF(F3917&gt;$L$3,"",VLOOKUP(F3917,'Índice de Preço  INCC-DI FGV'!$A$3:$D$158,4)))</f>
        <v/>
      </c>
      <c r="I3917" s="147" t="str">
        <f t="shared" si="1145"/>
        <v/>
      </c>
      <c r="J3917" s="148" t="str">
        <f t="shared" si="1146"/>
        <v/>
      </c>
    </row>
    <row r="3918" spans="2:11" x14ac:dyDescent="0.25">
      <c r="B3918" s="24"/>
      <c r="C3918" s="23"/>
      <c r="D3918" s="23"/>
      <c r="E3918" s="25"/>
      <c r="F3918" s="26"/>
      <c r="G3918" s="101"/>
      <c r="H3918" s="146" t="str">
        <f>IF(F3918="","",IF(F3918&gt;$L$3,"",VLOOKUP(F3918,'Índice de Preço  INCC-DI FGV'!$A$3:$D$158,4)))</f>
        <v/>
      </c>
      <c r="I3918" s="147" t="str">
        <f t="shared" si="1145"/>
        <v/>
      </c>
      <c r="J3918" s="148" t="str">
        <f t="shared" si="1146"/>
        <v/>
      </c>
    </row>
    <row r="3919" spans="2:11" x14ac:dyDescent="0.25">
      <c r="B3919" s="24"/>
      <c r="C3919" s="23"/>
      <c r="D3919" s="23"/>
      <c r="E3919" s="25"/>
      <c r="F3919" s="26"/>
      <c r="G3919" s="101"/>
      <c r="H3919" s="146" t="str">
        <f>IF(F3919="","",IF(F3919&gt;$L$3,"",VLOOKUP(F3919,'Índice de Preço  INCC-DI FGV'!$A$3:$D$158,4)))</f>
        <v/>
      </c>
      <c r="I3919" s="147" t="str">
        <f t="shared" si="1145"/>
        <v/>
      </c>
      <c r="J3919" s="148" t="str">
        <f t="shared" si="1146"/>
        <v/>
      </c>
    </row>
    <row r="3920" spans="2:11" x14ac:dyDescent="0.25">
      <c r="B3920" s="17" t="s">
        <v>22</v>
      </c>
      <c r="C3920" s="18"/>
      <c r="D3920" s="19"/>
      <c r="E3920" s="20"/>
      <c r="F3920" s="20"/>
      <c r="G3920" s="20"/>
      <c r="H3920" s="125" t="str">
        <f>IF(F3920="","",VLOOKUP(F3920,'Índice de Preço  INCC-DI FGV'!$A$3:$D$158,4))</f>
        <v/>
      </c>
      <c r="I3920" s="135" t="str">
        <f>IF(F3920="","",($L$2/H3920)-1)</f>
        <v/>
      </c>
      <c r="J3920" s="21"/>
    </row>
    <row r="3921" spans="2:11" x14ac:dyDescent="0.25">
      <c r="B3921" s="7">
        <f>B3914+1</f>
        <v>560</v>
      </c>
      <c r="C3921" s="8" t="s">
        <v>1146</v>
      </c>
      <c r="D3921" s="8"/>
      <c r="E3921" s="9" t="s">
        <v>130</v>
      </c>
      <c r="F3921" s="10"/>
      <c r="G3921" s="10">
        <f>IF(G3923="","Verificar",TRUNC(MEDIAN(G3923:G3926),2))</f>
        <v>2137.0100000000002</v>
      </c>
      <c r="H3921" s="123" t="str">
        <f>IF(F3921="","",VLOOKUP(F3921,'Índice de Preço  INCC-DI FGV'!$A$3:$D$158,4))</f>
        <v/>
      </c>
      <c r="I3921" s="133" t="str">
        <f>IF(F3921="","",($L$2/H3921)-1)</f>
        <v/>
      </c>
      <c r="J3921" s="11">
        <f>IF(J3923="","Verificar",TRUNC(MEDIAN(J3923:J3926),2))</f>
        <v>2833.72</v>
      </c>
      <c r="K3921" s="2">
        <f>COUNTA(C3923:C3927)</f>
        <v>1</v>
      </c>
    </row>
    <row r="3922" spans="2:11" x14ac:dyDescent="0.25">
      <c r="B3922" s="12" t="s">
        <v>10</v>
      </c>
      <c r="C3922" s="13" t="s">
        <v>11</v>
      </c>
      <c r="D3922" s="13" t="s">
        <v>12</v>
      </c>
      <c r="E3922" s="14" t="s">
        <v>13</v>
      </c>
      <c r="F3922" s="15" t="s">
        <v>14</v>
      </c>
      <c r="G3922" s="14" t="s">
        <v>7</v>
      </c>
      <c r="H3922" s="124"/>
      <c r="I3922" s="134"/>
      <c r="J3922" s="16"/>
    </row>
    <row r="3923" spans="2:11" ht="22.5" x14ac:dyDescent="0.25">
      <c r="B3923" s="24"/>
      <c r="C3923" s="23" t="s">
        <v>1159</v>
      </c>
      <c r="D3923" s="23"/>
      <c r="E3923" s="25"/>
      <c r="F3923" s="26">
        <v>44044</v>
      </c>
      <c r="G3923" s="101">
        <v>2137.0100000000002</v>
      </c>
      <c r="H3923" s="146">
        <f>IF(F3923="","",IF(F3923&gt;$L$3,"",VLOOKUP(F3923,'Índice de Preço  INCC-DI FGV'!$A$3:$D$158,4)))</f>
        <v>805.35599999999999</v>
      </c>
      <c r="I3923" s="147">
        <f t="shared" ref="I3923:I3926" si="1147">IF(F3923="","",IF(F3923&gt;$L$3,"",($L$2/H3923)-1))</f>
        <v>0.32602103914293812</v>
      </c>
      <c r="J3923" s="148">
        <f t="shared" ref="J3923:J3926" si="1148">IF(G3923="","",IF(F3923&gt;$L$3,G3923,G3923*(1+I3923)))</f>
        <v>2833.7202208588506</v>
      </c>
    </row>
    <row r="3924" spans="2:11" x14ac:dyDescent="0.25">
      <c r="B3924" s="24"/>
      <c r="C3924" s="23"/>
      <c r="D3924" s="23"/>
      <c r="E3924" s="25"/>
      <c r="F3924" s="26"/>
      <c r="G3924" s="101"/>
      <c r="H3924" s="146" t="str">
        <f>IF(F3924="","",IF(F3924&gt;$L$3,"",VLOOKUP(F3924,'Índice de Preço  INCC-DI FGV'!$A$3:$D$158,4)))</f>
        <v/>
      </c>
      <c r="I3924" s="147" t="str">
        <f t="shared" si="1147"/>
        <v/>
      </c>
      <c r="J3924" s="148" t="str">
        <f t="shared" si="1148"/>
        <v/>
      </c>
    </row>
    <row r="3925" spans="2:11" x14ac:dyDescent="0.25">
      <c r="B3925" s="24"/>
      <c r="C3925" s="23"/>
      <c r="D3925" s="23"/>
      <c r="E3925" s="25"/>
      <c r="F3925" s="26"/>
      <c r="G3925" s="101"/>
      <c r="H3925" s="146" t="str">
        <f>IF(F3925="","",IF(F3925&gt;$L$3,"",VLOOKUP(F3925,'Índice de Preço  INCC-DI FGV'!$A$3:$D$158,4)))</f>
        <v/>
      </c>
      <c r="I3925" s="147" t="str">
        <f t="shared" si="1147"/>
        <v/>
      </c>
      <c r="J3925" s="148" t="str">
        <f t="shared" si="1148"/>
        <v/>
      </c>
    </row>
    <row r="3926" spans="2:11" x14ac:dyDescent="0.25">
      <c r="B3926" s="24"/>
      <c r="C3926" s="23"/>
      <c r="D3926" s="23"/>
      <c r="E3926" s="25"/>
      <c r="F3926" s="26"/>
      <c r="G3926" s="101"/>
      <c r="H3926" s="146" t="str">
        <f>IF(F3926="","",IF(F3926&gt;$L$3,"",VLOOKUP(F3926,'Índice de Preço  INCC-DI FGV'!$A$3:$D$158,4)))</f>
        <v/>
      </c>
      <c r="I3926" s="147" t="str">
        <f t="shared" si="1147"/>
        <v/>
      </c>
      <c r="J3926" s="148" t="str">
        <f t="shared" si="1148"/>
        <v/>
      </c>
    </row>
    <row r="3927" spans="2:11" x14ac:dyDescent="0.25">
      <c r="B3927" s="17" t="s">
        <v>22</v>
      </c>
      <c r="C3927" s="18"/>
      <c r="D3927" s="19"/>
      <c r="E3927" s="20"/>
      <c r="F3927" s="20"/>
      <c r="G3927" s="20"/>
      <c r="H3927" s="125" t="str">
        <f>IF(F3927="","",VLOOKUP(F3927,'Índice de Preço  INCC-DI FGV'!$A$3:$D$158,4))</f>
        <v/>
      </c>
      <c r="I3927" s="135" t="str">
        <f>IF(F3927="","",($L$2/H3927)-1)</f>
        <v/>
      </c>
      <c r="J3927" s="21"/>
    </row>
    <row r="3928" spans="2:11" x14ac:dyDescent="0.25">
      <c r="B3928" s="7">
        <f>B3921+1</f>
        <v>561</v>
      </c>
      <c r="C3928" s="8" t="s">
        <v>1147</v>
      </c>
      <c r="D3928" s="8"/>
      <c r="E3928" s="9" t="s">
        <v>130</v>
      </c>
      <c r="F3928" s="10"/>
      <c r="G3928" s="10">
        <f>IF(G3930="","Verificar",TRUNC(MEDIAN(G3930:G3933),2))</f>
        <v>65.989999999999995</v>
      </c>
      <c r="H3928" s="123" t="str">
        <f>IF(F3928="","",VLOOKUP(F3928,'Índice de Preço  INCC-DI FGV'!$A$3:$D$158,4))</f>
        <v/>
      </c>
      <c r="I3928" s="133" t="str">
        <f>IF(F3928="","",($L$2/H3928)-1)</f>
        <v/>
      </c>
      <c r="J3928" s="11">
        <f>IF(J3930="","Verificar",TRUNC(MEDIAN(J3930:J3933),2))</f>
        <v>87.5</v>
      </c>
      <c r="K3928" s="2">
        <f>COUNTA(C3930:C3934)</f>
        <v>1</v>
      </c>
    </row>
    <row r="3929" spans="2:11" x14ac:dyDescent="0.25">
      <c r="B3929" s="12" t="s">
        <v>10</v>
      </c>
      <c r="C3929" s="13" t="s">
        <v>11</v>
      </c>
      <c r="D3929" s="13" t="s">
        <v>12</v>
      </c>
      <c r="E3929" s="14" t="s">
        <v>13</v>
      </c>
      <c r="F3929" s="15" t="s">
        <v>14</v>
      </c>
      <c r="G3929" s="14" t="s">
        <v>7</v>
      </c>
      <c r="H3929" s="124"/>
      <c r="I3929" s="134"/>
      <c r="J3929" s="16"/>
    </row>
    <row r="3930" spans="2:11" ht="67.5" x14ac:dyDescent="0.25">
      <c r="B3930" s="24"/>
      <c r="C3930" s="23" t="s">
        <v>1160</v>
      </c>
      <c r="D3930" s="23"/>
      <c r="E3930" s="25"/>
      <c r="F3930" s="26">
        <v>44044</v>
      </c>
      <c r="G3930" s="101">
        <v>65.989999999999995</v>
      </c>
      <c r="H3930" s="146">
        <f>IF(F3930="","",IF(F3930&gt;$L$3,"",VLOOKUP(F3930,'Índice de Preço  INCC-DI FGV'!$A$3:$D$158,4)))</f>
        <v>805.35599999999999</v>
      </c>
      <c r="I3930" s="147">
        <f t="shared" ref="I3930:I3933" si="1149">IF(F3930="","",IF(F3930&gt;$L$3,"",($L$2/H3930)-1))</f>
        <v>0.32602103914293812</v>
      </c>
      <c r="J3930" s="148">
        <f t="shared" ref="J3930:J3933" si="1150">IF(G3930="","",IF(F3930&gt;$L$3,G3930,G3930*(1+I3930)))</f>
        <v>87.504128373042477</v>
      </c>
    </row>
    <row r="3931" spans="2:11" x14ac:dyDescent="0.25">
      <c r="B3931" s="24"/>
      <c r="C3931" s="23"/>
      <c r="D3931" s="23"/>
      <c r="E3931" s="25"/>
      <c r="F3931" s="26"/>
      <c r="G3931" s="101"/>
      <c r="H3931" s="146" t="str">
        <f>IF(F3931="","",IF(F3931&gt;$L$3,"",VLOOKUP(F3931,'Índice de Preço  INCC-DI FGV'!$A$3:$D$158,4)))</f>
        <v/>
      </c>
      <c r="I3931" s="147" t="str">
        <f t="shared" si="1149"/>
        <v/>
      </c>
      <c r="J3931" s="148" t="str">
        <f t="shared" si="1150"/>
        <v/>
      </c>
    </row>
    <row r="3932" spans="2:11" x14ac:dyDescent="0.25">
      <c r="B3932" s="24"/>
      <c r="C3932" s="23"/>
      <c r="D3932" s="23"/>
      <c r="E3932" s="25"/>
      <c r="F3932" s="26"/>
      <c r="G3932" s="101"/>
      <c r="H3932" s="146" t="str">
        <f>IF(F3932="","",IF(F3932&gt;$L$3,"",VLOOKUP(F3932,'Índice de Preço  INCC-DI FGV'!$A$3:$D$158,4)))</f>
        <v/>
      </c>
      <c r="I3932" s="147" t="str">
        <f t="shared" si="1149"/>
        <v/>
      </c>
      <c r="J3932" s="148" t="str">
        <f t="shared" si="1150"/>
        <v/>
      </c>
    </row>
    <row r="3933" spans="2:11" x14ac:dyDescent="0.25">
      <c r="B3933" s="24"/>
      <c r="C3933" s="23"/>
      <c r="D3933" s="23"/>
      <c r="E3933" s="25"/>
      <c r="F3933" s="26"/>
      <c r="G3933" s="101"/>
      <c r="H3933" s="146" t="str">
        <f>IF(F3933="","",IF(F3933&gt;$L$3,"",VLOOKUP(F3933,'Índice de Preço  INCC-DI FGV'!$A$3:$D$158,4)))</f>
        <v/>
      </c>
      <c r="I3933" s="147" t="str">
        <f t="shared" si="1149"/>
        <v/>
      </c>
      <c r="J3933" s="148" t="str">
        <f t="shared" si="1150"/>
        <v/>
      </c>
    </row>
    <row r="3934" spans="2:11" x14ac:dyDescent="0.25">
      <c r="B3934" s="17" t="s">
        <v>22</v>
      </c>
      <c r="C3934" s="18"/>
      <c r="D3934" s="19"/>
      <c r="E3934" s="20"/>
      <c r="F3934" s="20"/>
      <c r="G3934" s="20"/>
      <c r="H3934" s="125" t="str">
        <f>IF(F3934="","",VLOOKUP(F3934,'Índice de Preço  INCC-DI FGV'!$A$3:$D$158,4))</f>
        <v/>
      </c>
      <c r="I3934" s="135" t="str">
        <f>IF(F3934="","",($L$2/H3934)-1)</f>
        <v/>
      </c>
      <c r="J3934" s="21"/>
    </row>
    <row r="3935" spans="2:11" x14ac:dyDescent="0.25">
      <c r="B3935" s="7">
        <f>B3928+1</f>
        <v>562</v>
      </c>
      <c r="C3935" s="8" t="s">
        <v>1148</v>
      </c>
      <c r="D3935" s="8"/>
      <c r="E3935" s="9" t="s">
        <v>130</v>
      </c>
      <c r="F3935" s="10"/>
      <c r="G3935" s="10">
        <f>IF(G3937="","Verificar",TRUNC(MEDIAN(G3937:G3940),2))</f>
        <v>69.5</v>
      </c>
      <c r="H3935" s="123" t="str">
        <f>IF(F3935="","",VLOOKUP(F3935,'Índice de Preço  INCC-DI FGV'!$A$3:$D$158,4))</f>
        <v/>
      </c>
      <c r="I3935" s="133" t="str">
        <f>IF(F3935="","",($L$2/H3935)-1)</f>
        <v/>
      </c>
      <c r="J3935" s="11">
        <f>IF(J3937="","Verificar",TRUNC(MEDIAN(J3937:J3940),2))</f>
        <v>92.15</v>
      </c>
      <c r="K3935" s="2">
        <f>COUNTA(C3937:C3941)</f>
        <v>1</v>
      </c>
    </row>
    <row r="3936" spans="2:11" x14ac:dyDescent="0.25">
      <c r="B3936" s="12" t="s">
        <v>10</v>
      </c>
      <c r="C3936" s="13" t="s">
        <v>11</v>
      </c>
      <c r="D3936" s="13" t="s">
        <v>12</v>
      </c>
      <c r="E3936" s="14" t="s">
        <v>13</v>
      </c>
      <c r="F3936" s="15" t="s">
        <v>14</v>
      </c>
      <c r="G3936" s="14" t="s">
        <v>7</v>
      </c>
      <c r="H3936" s="124"/>
      <c r="I3936" s="134"/>
      <c r="J3936" s="16"/>
    </row>
    <row r="3937" spans="2:11" ht="22.5" x14ac:dyDescent="0.25">
      <c r="B3937" s="24"/>
      <c r="C3937" s="23" t="s">
        <v>1161</v>
      </c>
      <c r="D3937" s="23"/>
      <c r="E3937" s="25"/>
      <c r="F3937" s="26">
        <v>44044</v>
      </c>
      <c r="G3937" s="101">
        <v>69.5</v>
      </c>
      <c r="H3937" s="146">
        <f>IF(F3937="","",IF(F3937&gt;$L$3,"",VLOOKUP(F3937,'Índice de Preço  INCC-DI FGV'!$A$3:$D$158,4)))</f>
        <v>805.35599999999999</v>
      </c>
      <c r="I3937" s="147">
        <f t="shared" ref="I3937:I3940" si="1151">IF(F3937="","",IF(F3937&gt;$L$3,"",($L$2/H3937)-1))</f>
        <v>0.32602103914293812</v>
      </c>
      <c r="J3937" s="148">
        <f t="shared" ref="J3937:J3940" si="1152">IF(G3937="","",IF(F3937&gt;$L$3,G3937,G3937*(1+I3937)))</f>
        <v>92.158462220434203</v>
      </c>
    </row>
    <row r="3938" spans="2:11" x14ac:dyDescent="0.25">
      <c r="B3938" s="24"/>
      <c r="C3938" s="23"/>
      <c r="D3938" s="23"/>
      <c r="E3938" s="25"/>
      <c r="F3938" s="26"/>
      <c r="G3938" s="101"/>
      <c r="H3938" s="146" t="str">
        <f>IF(F3938="","",IF(F3938&gt;$L$3,"",VLOOKUP(F3938,'Índice de Preço  INCC-DI FGV'!$A$3:$D$158,4)))</f>
        <v/>
      </c>
      <c r="I3938" s="147" t="str">
        <f t="shared" si="1151"/>
        <v/>
      </c>
      <c r="J3938" s="148" t="str">
        <f t="shared" si="1152"/>
        <v/>
      </c>
    </row>
    <row r="3939" spans="2:11" x14ac:dyDescent="0.25">
      <c r="B3939" s="24"/>
      <c r="C3939" s="23"/>
      <c r="D3939" s="23"/>
      <c r="E3939" s="25"/>
      <c r="F3939" s="26"/>
      <c r="G3939" s="101"/>
      <c r="H3939" s="146" t="str">
        <f>IF(F3939="","",IF(F3939&gt;$L$3,"",VLOOKUP(F3939,'Índice de Preço  INCC-DI FGV'!$A$3:$D$158,4)))</f>
        <v/>
      </c>
      <c r="I3939" s="147" t="str">
        <f t="shared" si="1151"/>
        <v/>
      </c>
      <c r="J3939" s="148" t="str">
        <f t="shared" si="1152"/>
        <v/>
      </c>
    </row>
    <row r="3940" spans="2:11" x14ac:dyDescent="0.25">
      <c r="B3940" s="24"/>
      <c r="C3940" s="23"/>
      <c r="D3940" s="23"/>
      <c r="E3940" s="25"/>
      <c r="F3940" s="26"/>
      <c r="G3940" s="101"/>
      <c r="H3940" s="146" t="str">
        <f>IF(F3940="","",IF(F3940&gt;$L$3,"",VLOOKUP(F3940,'Índice de Preço  INCC-DI FGV'!$A$3:$D$158,4)))</f>
        <v/>
      </c>
      <c r="I3940" s="147" t="str">
        <f t="shared" si="1151"/>
        <v/>
      </c>
      <c r="J3940" s="148" t="str">
        <f t="shared" si="1152"/>
        <v/>
      </c>
    </row>
    <row r="3941" spans="2:11" x14ac:dyDescent="0.25">
      <c r="B3941" s="17" t="s">
        <v>22</v>
      </c>
      <c r="C3941" s="18"/>
      <c r="D3941" s="19"/>
      <c r="E3941" s="20"/>
      <c r="F3941" s="20"/>
      <c r="G3941" s="20"/>
      <c r="H3941" s="125" t="str">
        <f>IF(F3941="","",VLOOKUP(F3941,'Índice de Preço  INCC-DI FGV'!$A$3:$D$158,4))</f>
        <v/>
      </c>
      <c r="I3941" s="135" t="str">
        <f>IF(F3941="","",($L$2/H3941)-1)</f>
        <v/>
      </c>
      <c r="J3941" s="21"/>
    </row>
    <row r="3942" spans="2:11" x14ac:dyDescent="0.25">
      <c r="B3942" s="7">
        <f>B3935+1</f>
        <v>563</v>
      </c>
      <c r="C3942" s="8" t="s">
        <v>1149</v>
      </c>
      <c r="D3942" s="8"/>
      <c r="E3942" s="9" t="s">
        <v>130</v>
      </c>
      <c r="F3942" s="10"/>
      <c r="G3942" s="10">
        <f>IF(G3944="","Verificar",TRUNC(MEDIAN(G3944:G3947),2))</f>
        <v>3450</v>
      </c>
      <c r="H3942" s="123" t="str">
        <f>IF(F3942="","",VLOOKUP(F3942,'Índice de Preço  INCC-DI FGV'!$A$3:$D$158,4))</f>
        <v/>
      </c>
      <c r="I3942" s="133" t="str">
        <f>IF(F3942="","",($L$2/H3942)-1)</f>
        <v/>
      </c>
      <c r="J3942" s="11">
        <f>IF(J3944="","Verificar",TRUNC(MEDIAN(J3944:J3947),2))</f>
        <v>4574.7700000000004</v>
      </c>
      <c r="K3942" s="2">
        <f>COUNTA(C3944:C3948)</f>
        <v>1</v>
      </c>
    </row>
    <row r="3943" spans="2:11" x14ac:dyDescent="0.25">
      <c r="B3943" s="12" t="s">
        <v>10</v>
      </c>
      <c r="C3943" s="13" t="s">
        <v>11</v>
      </c>
      <c r="D3943" s="13" t="s">
        <v>12</v>
      </c>
      <c r="E3943" s="14" t="s">
        <v>13</v>
      </c>
      <c r="F3943" s="15" t="s">
        <v>14</v>
      </c>
      <c r="G3943" s="14" t="s">
        <v>7</v>
      </c>
      <c r="H3943" s="124"/>
      <c r="I3943" s="134"/>
      <c r="J3943" s="16"/>
    </row>
    <row r="3944" spans="2:11" ht="33.75" x14ac:dyDescent="0.25">
      <c r="B3944" s="24"/>
      <c r="C3944" s="23" t="s">
        <v>1162</v>
      </c>
      <c r="D3944" s="23"/>
      <c r="E3944" s="25"/>
      <c r="F3944" s="26">
        <v>44044</v>
      </c>
      <c r="G3944" s="101">
        <v>3450</v>
      </c>
      <c r="H3944" s="146">
        <f>IF(F3944="","",IF(F3944&gt;$L$3,"",VLOOKUP(F3944,'Índice de Preço  INCC-DI FGV'!$A$3:$D$158,4)))</f>
        <v>805.35599999999999</v>
      </c>
      <c r="I3944" s="147">
        <f t="shared" ref="I3944:I3947" si="1153">IF(F3944="","",IF(F3944&gt;$L$3,"",($L$2/H3944)-1))</f>
        <v>0.32602103914293812</v>
      </c>
      <c r="J3944" s="148">
        <f t="shared" ref="J3944:J3947" si="1154">IF(G3944="","",IF(F3944&gt;$L$3,G3944,G3944*(1+I3944)))</f>
        <v>4574.7725850431361</v>
      </c>
    </row>
    <row r="3945" spans="2:11" x14ac:dyDescent="0.25">
      <c r="B3945" s="24"/>
      <c r="C3945" s="23"/>
      <c r="D3945" s="23"/>
      <c r="E3945" s="25"/>
      <c r="F3945" s="26"/>
      <c r="G3945" s="101"/>
      <c r="H3945" s="146" t="str">
        <f>IF(F3945="","",IF(F3945&gt;$L$3,"",VLOOKUP(F3945,'Índice de Preço  INCC-DI FGV'!$A$3:$D$158,4)))</f>
        <v/>
      </c>
      <c r="I3945" s="147" t="str">
        <f t="shared" si="1153"/>
        <v/>
      </c>
      <c r="J3945" s="148" t="str">
        <f t="shared" si="1154"/>
        <v/>
      </c>
    </row>
    <row r="3946" spans="2:11" x14ac:dyDescent="0.25">
      <c r="B3946" s="24"/>
      <c r="C3946" s="23"/>
      <c r="D3946" s="23"/>
      <c r="E3946" s="25"/>
      <c r="F3946" s="26"/>
      <c r="G3946" s="101"/>
      <c r="H3946" s="146" t="str">
        <f>IF(F3946="","",IF(F3946&gt;$L$3,"",VLOOKUP(F3946,'Índice de Preço  INCC-DI FGV'!$A$3:$D$158,4)))</f>
        <v/>
      </c>
      <c r="I3946" s="147" t="str">
        <f t="shared" si="1153"/>
        <v/>
      </c>
      <c r="J3946" s="148" t="str">
        <f t="shared" si="1154"/>
        <v/>
      </c>
    </row>
    <row r="3947" spans="2:11" x14ac:dyDescent="0.25">
      <c r="B3947" s="24"/>
      <c r="C3947" s="23"/>
      <c r="D3947" s="23"/>
      <c r="E3947" s="25"/>
      <c r="F3947" s="26"/>
      <c r="G3947" s="101"/>
      <c r="H3947" s="146" t="str">
        <f>IF(F3947="","",IF(F3947&gt;$L$3,"",VLOOKUP(F3947,'Índice de Preço  INCC-DI FGV'!$A$3:$D$158,4)))</f>
        <v/>
      </c>
      <c r="I3947" s="147" t="str">
        <f t="shared" si="1153"/>
        <v/>
      </c>
      <c r="J3947" s="148" t="str">
        <f t="shared" si="1154"/>
        <v/>
      </c>
    </row>
    <row r="3948" spans="2:11" x14ac:dyDescent="0.25">
      <c r="B3948" s="17" t="s">
        <v>22</v>
      </c>
      <c r="C3948" s="18"/>
      <c r="D3948" s="19"/>
      <c r="E3948" s="20"/>
      <c r="F3948" s="20"/>
      <c r="G3948" s="20"/>
      <c r="H3948" s="125" t="str">
        <f>IF(F3948="","",VLOOKUP(F3948,'Índice de Preço  INCC-DI FGV'!$A$3:$D$158,4))</f>
        <v/>
      </c>
      <c r="I3948" s="135" t="str">
        <f>IF(F3948="","",($L$2/H3948)-1)</f>
        <v/>
      </c>
      <c r="J3948" s="21"/>
    </row>
    <row r="3949" spans="2:11" x14ac:dyDescent="0.25">
      <c r="B3949" s="7">
        <f>B3942+1</f>
        <v>564</v>
      </c>
      <c r="C3949" s="8" t="s">
        <v>1150</v>
      </c>
      <c r="D3949" s="8"/>
      <c r="E3949" s="9" t="s">
        <v>130</v>
      </c>
      <c r="F3949" s="10"/>
      <c r="G3949" s="10">
        <f>IF(G3951="","Verificar",TRUNC(MEDIAN(G3951:G3954),2))</f>
        <v>7165.14</v>
      </c>
      <c r="H3949" s="123" t="str">
        <f>IF(F3949="","",VLOOKUP(F3949,'Índice de Preço  INCC-DI FGV'!$A$3:$D$158,4))</f>
        <v/>
      </c>
      <c r="I3949" s="133" t="str">
        <f>IF(F3949="","",($L$2/H3949)-1)</f>
        <v/>
      </c>
      <c r="J3949" s="11">
        <f>IF(J3951="","Verificar",TRUNC(MEDIAN(J3951:J3954),2))</f>
        <v>9501.1200000000008</v>
      </c>
      <c r="K3949" s="2">
        <f>COUNTA(C3951:C3955)</f>
        <v>1</v>
      </c>
    </row>
    <row r="3950" spans="2:11" x14ac:dyDescent="0.25">
      <c r="B3950" s="12" t="s">
        <v>10</v>
      </c>
      <c r="C3950" s="13" t="s">
        <v>11</v>
      </c>
      <c r="D3950" s="13" t="s">
        <v>12</v>
      </c>
      <c r="E3950" s="14" t="s">
        <v>13</v>
      </c>
      <c r="F3950" s="15" t="s">
        <v>14</v>
      </c>
      <c r="G3950" s="14" t="s">
        <v>7</v>
      </c>
      <c r="H3950" s="124"/>
      <c r="I3950" s="134"/>
      <c r="J3950" s="16"/>
    </row>
    <row r="3951" spans="2:11" ht="22.5" x14ac:dyDescent="0.25">
      <c r="B3951" s="24"/>
      <c r="C3951" s="23" t="s">
        <v>1163</v>
      </c>
      <c r="D3951" s="23"/>
      <c r="E3951" s="25"/>
      <c r="F3951" s="26">
        <v>44044</v>
      </c>
      <c r="G3951" s="101">
        <v>7165.14</v>
      </c>
      <c r="H3951" s="146">
        <f>IF(F3951="","",IF(F3951&gt;$L$3,"",VLOOKUP(F3951,'Índice de Preço  INCC-DI FGV'!$A$3:$D$158,4)))</f>
        <v>805.35599999999999</v>
      </c>
      <c r="I3951" s="147">
        <f t="shared" ref="I3951:I3954" si="1155">IF(F3951="","",IF(F3951&gt;$L$3,"",($L$2/H3951)-1))</f>
        <v>0.32602103914293812</v>
      </c>
      <c r="J3951" s="148">
        <f t="shared" ref="J3951:J3954" si="1156">IF(G3951="","",IF(F3951&gt;$L$3,G3951,G3951*(1+I3951)))</f>
        <v>9501.126388404633</v>
      </c>
    </row>
    <row r="3952" spans="2:11" x14ac:dyDescent="0.25">
      <c r="B3952" s="24"/>
      <c r="C3952" s="23"/>
      <c r="D3952" s="23"/>
      <c r="E3952" s="25"/>
      <c r="F3952" s="26"/>
      <c r="G3952" s="101"/>
      <c r="H3952" s="146" t="str">
        <f>IF(F3952="","",IF(F3952&gt;$L$3,"",VLOOKUP(F3952,'Índice de Preço  INCC-DI FGV'!$A$3:$D$158,4)))</f>
        <v/>
      </c>
      <c r="I3952" s="147" t="str">
        <f t="shared" si="1155"/>
        <v/>
      </c>
      <c r="J3952" s="148" t="str">
        <f t="shared" si="1156"/>
        <v/>
      </c>
    </row>
    <row r="3953" spans="2:11" x14ac:dyDescent="0.25">
      <c r="B3953" s="24"/>
      <c r="C3953" s="23"/>
      <c r="D3953" s="23"/>
      <c r="E3953" s="25"/>
      <c r="F3953" s="26"/>
      <c r="G3953" s="101"/>
      <c r="H3953" s="146" t="str">
        <f>IF(F3953="","",IF(F3953&gt;$L$3,"",VLOOKUP(F3953,'Índice de Preço  INCC-DI FGV'!$A$3:$D$158,4)))</f>
        <v/>
      </c>
      <c r="I3953" s="147" t="str">
        <f t="shared" si="1155"/>
        <v/>
      </c>
      <c r="J3953" s="148" t="str">
        <f t="shared" si="1156"/>
        <v/>
      </c>
    </row>
    <row r="3954" spans="2:11" x14ac:dyDescent="0.25">
      <c r="B3954" s="24"/>
      <c r="C3954" s="23"/>
      <c r="D3954" s="23"/>
      <c r="E3954" s="25"/>
      <c r="F3954" s="26"/>
      <c r="G3954" s="101"/>
      <c r="H3954" s="146" t="str">
        <f>IF(F3954="","",IF(F3954&gt;$L$3,"",VLOOKUP(F3954,'Índice de Preço  INCC-DI FGV'!$A$3:$D$158,4)))</f>
        <v/>
      </c>
      <c r="I3954" s="147" t="str">
        <f t="shared" si="1155"/>
        <v/>
      </c>
      <c r="J3954" s="148" t="str">
        <f t="shared" si="1156"/>
        <v/>
      </c>
    </row>
    <row r="3955" spans="2:11" x14ac:dyDescent="0.25">
      <c r="B3955" s="17" t="s">
        <v>22</v>
      </c>
      <c r="C3955" s="18"/>
      <c r="D3955" s="19"/>
      <c r="E3955" s="20"/>
      <c r="F3955" s="20"/>
      <c r="G3955" s="20"/>
      <c r="H3955" s="125" t="str">
        <f>IF(F3955="","",VLOOKUP(F3955,'Índice de Preço  INCC-DI FGV'!$A$3:$D$158,4))</f>
        <v/>
      </c>
      <c r="I3955" s="135" t="str">
        <f>IF(F3955="","",($L$2/H3955)-1)</f>
        <v/>
      </c>
      <c r="J3955" s="21"/>
    </row>
    <row r="3956" spans="2:11" x14ac:dyDescent="0.25">
      <c r="B3956" s="7">
        <f>B3949+1</f>
        <v>565</v>
      </c>
      <c r="C3956" s="8" t="s">
        <v>1246</v>
      </c>
      <c r="D3956" s="8"/>
      <c r="E3956" s="9" t="s">
        <v>130</v>
      </c>
      <c r="F3956" s="10"/>
      <c r="G3956" s="10">
        <f>IF(G3958="","Verificar",TRUNC(MEDIAN(G3958:G3961),2))</f>
        <v>321.58999999999997</v>
      </c>
      <c r="H3956" s="123" t="str">
        <f>IF(F3956="","",VLOOKUP(F3956,'Índice de Preço  INCC-DI FGV'!$A$3:$D$158,4))</f>
        <v/>
      </c>
      <c r="I3956" s="133" t="str">
        <f>IF(F3956="","",($L$2/H3956)-1)</f>
        <v/>
      </c>
      <c r="J3956" s="11">
        <f>IF(J3958="","Verificar",TRUNC(MEDIAN(J3958:J3961),2))</f>
        <v>325.08999999999997</v>
      </c>
      <c r="K3956" s="2">
        <f>COUNTA(C3958:C3962)</f>
        <v>1</v>
      </c>
    </row>
    <row r="3957" spans="2:11" x14ac:dyDescent="0.25">
      <c r="B3957" s="12" t="s">
        <v>10</v>
      </c>
      <c r="C3957" s="13" t="s">
        <v>11</v>
      </c>
      <c r="D3957" s="13" t="s">
        <v>12</v>
      </c>
      <c r="E3957" s="14" t="s">
        <v>13</v>
      </c>
      <c r="F3957" s="15" t="s">
        <v>14</v>
      </c>
      <c r="G3957" s="14" t="s">
        <v>7</v>
      </c>
      <c r="H3957" s="124"/>
      <c r="I3957" s="134"/>
      <c r="J3957" s="16"/>
    </row>
    <row r="3958" spans="2:11" ht="191.25" x14ac:dyDescent="0.25">
      <c r="B3958" s="24"/>
      <c r="C3958" s="23" t="s">
        <v>1183</v>
      </c>
      <c r="D3958" s="23" t="s">
        <v>242</v>
      </c>
      <c r="E3958" s="32" t="s">
        <v>1182</v>
      </c>
      <c r="F3958" s="26">
        <v>44953</v>
      </c>
      <c r="G3958" s="101">
        <v>321.58999999999997</v>
      </c>
      <c r="H3958" s="146">
        <f>IF(F3958="","",IF(F3958&gt;$L$3,"",VLOOKUP(F3958,'Índice de Preço  INCC-DI FGV'!$A$3:$D$158,4)))</f>
        <v>1056.4179999999999</v>
      </c>
      <c r="I3958" s="147">
        <f t="shared" ref="I3958:I3961" si="1157">IF(F3958="","",IF(F3958&gt;$L$3,"",($L$2/H3958)-1))</f>
        <v>1.0886789130817753E-2</v>
      </c>
      <c r="J3958" s="148">
        <f t="shared" ref="J3958:J3961" si="1158">IF(G3958="","",IF(F3958&gt;$L$3,G3958,G3958*(1+I3958)))</f>
        <v>325.09108251657966</v>
      </c>
    </row>
    <row r="3959" spans="2:11" x14ac:dyDescent="0.25">
      <c r="B3959" s="24"/>
      <c r="C3959" s="23"/>
      <c r="D3959" s="23"/>
      <c r="E3959" s="25"/>
      <c r="F3959" s="26"/>
      <c r="G3959" s="101"/>
      <c r="H3959" s="146" t="str">
        <f>IF(F3959="","",IF(F3959&gt;$L$3,"",VLOOKUP(F3959,'Índice de Preço  INCC-DI FGV'!$A$3:$D$158,4)))</f>
        <v/>
      </c>
      <c r="I3959" s="147" t="str">
        <f t="shared" si="1157"/>
        <v/>
      </c>
      <c r="J3959" s="148" t="str">
        <f t="shared" si="1158"/>
        <v/>
      </c>
    </row>
    <row r="3960" spans="2:11" x14ac:dyDescent="0.25">
      <c r="B3960" s="24"/>
      <c r="C3960" s="23"/>
      <c r="D3960" s="23"/>
      <c r="E3960" s="25"/>
      <c r="F3960" s="26"/>
      <c r="G3960" s="101"/>
      <c r="H3960" s="146" t="str">
        <f>IF(F3960="","",IF(F3960&gt;$L$3,"",VLOOKUP(F3960,'Índice de Preço  INCC-DI FGV'!$A$3:$D$158,4)))</f>
        <v/>
      </c>
      <c r="I3960" s="147" t="str">
        <f t="shared" si="1157"/>
        <v/>
      </c>
      <c r="J3960" s="148" t="str">
        <f t="shared" si="1158"/>
        <v/>
      </c>
    </row>
    <row r="3961" spans="2:11" x14ac:dyDescent="0.25">
      <c r="B3961" s="24"/>
      <c r="C3961" s="23"/>
      <c r="D3961" s="23"/>
      <c r="E3961" s="25"/>
      <c r="F3961" s="26"/>
      <c r="G3961" s="101"/>
      <c r="H3961" s="146" t="str">
        <f>IF(F3961="","",IF(F3961&gt;$L$3,"",VLOOKUP(F3961,'Índice de Preço  INCC-DI FGV'!$A$3:$D$158,4)))</f>
        <v/>
      </c>
      <c r="I3961" s="147" t="str">
        <f t="shared" si="1157"/>
        <v/>
      </c>
      <c r="J3961" s="148" t="str">
        <f t="shared" si="1158"/>
        <v/>
      </c>
    </row>
    <row r="3962" spans="2:11" x14ac:dyDescent="0.25">
      <c r="B3962" s="17" t="s">
        <v>22</v>
      </c>
      <c r="C3962" s="18"/>
      <c r="D3962" s="19"/>
      <c r="E3962" s="20"/>
      <c r="F3962" s="20"/>
      <c r="G3962" s="20"/>
      <c r="H3962" s="125" t="str">
        <f>IF(F3962="","",VLOOKUP(F3962,'Índice de Preço  INCC-DI FGV'!$A$3:$D$158,4))</f>
        <v/>
      </c>
      <c r="I3962" s="135" t="str">
        <f>IF(F3962="","",($L$2/H3962)-1)</f>
        <v/>
      </c>
      <c r="J3962" s="21"/>
    </row>
    <row r="3963" spans="2:11" x14ac:dyDescent="0.25">
      <c r="B3963" s="7">
        <f>B3956+1</f>
        <v>566</v>
      </c>
      <c r="C3963" s="8" t="s">
        <v>1184</v>
      </c>
      <c r="D3963" s="8"/>
      <c r="E3963" s="9" t="s">
        <v>130</v>
      </c>
      <c r="F3963" s="10"/>
      <c r="G3963" s="10">
        <f>IF(G3965="","Verificar",TRUNC(MEDIAN(G3965:G3968),2))</f>
        <v>2004.99</v>
      </c>
      <c r="H3963" s="123" t="str">
        <f>IF(F3963="","",VLOOKUP(F3963,'Índice de Preço  INCC-DI FGV'!$A$3:$D$158,4))</f>
        <v/>
      </c>
      <c r="I3963" s="133" t="str">
        <f>IF(F3963="","",($L$2/H3963)-1)</f>
        <v/>
      </c>
      <c r="J3963" s="11">
        <f>IF(J3965="","Verificar",TRUNC(MEDIAN(J3965:J3968),2))</f>
        <v>2026.81</v>
      </c>
    </row>
    <row r="3964" spans="2:11" x14ac:dyDescent="0.25">
      <c r="B3964" s="12" t="s">
        <v>10</v>
      </c>
      <c r="C3964" s="13" t="s">
        <v>11</v>
      </c>
      <c r="D3964" s="13" t="s">
        <v>12</v>
      </c>
      <c r="E3964" s="14" t="s">
        <v>13</v>
      </c>
      <c r="F3964" s="15" t="s">
        <v>14</v>
      </c>
      <c r="G3964" s="14" t="s">
        <v>7</v>
      </c>
      <c r="H3964" s="124"/>
      <c r="I3964" s="134"/>
      <c r="J3964" s="16"/>
    </row>
    <row r="3965" spans="2:11" ht="56.25" x14ac:dyDescent="0.25">
      <c r="B3965" s="24"/>
      <c r="C3965" s="23" t="s">
        <v>1183</v>
      </c>
      <c r="D3965" s="23"/>
      <c r="E3965" s="32" t="s">
        <v>1188</v>
      </c>
      <c r="F3965" s="26">
        <v>44953</v>
      </c>
      <c r="G3965" s="101">
        <v>2004.99</v>
      </c>
      <c r="H3965" s="146">
        <f>IF(F3965="","",IF(F3965&gt;$L$3,"",VLOOKUP(F3965,'Índice de Preço  INCC-DI FGV'!$A$3:$D$158,4)))</f>
        <v>1056.4179999999999</v>
      </c>
      <c r="I3965" s="147">
        <f t="shared" ref="I3965:I3968" si="1159">IF(F3965="","",IF(F3965&gt;$L$3,"",($L$2/H3965)-1))</f>
        <v>1.0886789130817753E-2</v>
      </c>
      <c r="J3965" s="148">
        <f t="shared" ref="J3965:J3968" si="1160">IF(G3965="","",IF(F3965&gt;$L$3,G3965,G3965*(1+I3965)))</f>
        <v>2026.8179033393983</v>
      </c>
    </row>
    <row r="3966" spans="2:11" x14ac:dyDescent="0.25">
      <c r="B3966" s="24"/>
      <c r="C3966" s="23"/>
      <c r="D3966" s="23"/>
      <c r="E3966" s="25"/>
      <c r="F3966" s="26"/>
      <c r="G3966" s="101"/>
      <c r="H3966" s="146" t="str">
        <f>IF(F3966="","",IF(F3966&gt;$L$3,"",VLOOKUP(F3966,'Índice de Preço  INCC-DI FGV'!$A$3:$D$158,4)))</f>
        <v/>
      </c>
      <c r="I3966" s="147" t="str">
        <f t="shared" si="1159"/>
        <v/>
      </c>
      <c r="J3966" s="148" t="str">
        <f t="shared" si="1160"/>
        <v/>
      </c>
    </row>
    <row r="3967" spans="2:11" x14ac:dyDescent="0.25">
      <c r="B3967" s="24"/>
      <c r="C3967" s="23"/>
      <c r="D3967" s="23"/>
      <c r="E3967" s="25"/>
      <c r="F3967" s="26"/>
      <c r="G3967" s="101"/>
      <c r="H3967" s="146" t="str">
        <f>IF(F3967="","",IF(F3967&gt;$L$3,"",VLOOKUP(F3967,'Índice de Preço  INCC-DI FGV'!$A$3:$D$158,4)))</f>
        <v/>
      </c>
      <c r="I3967" s="147" t="str">
        <f t="shared" si="1159"/>
        <v/>
      </c>
      <c r="J3967" s="148" t="str">
        <f t="shared" si="1160"/>
        <v/>
      </c>
    </row>
    <row r="3968" spans="2:11" x14ac:dyDescent="0.25">
      <c r="B3968" s="24"/>
      <c r="C3968" s="23"/>
      <c r="D3968" s="23"/>
      <c r="E3968" s="25"/>
      <c r="F3968" s="26"/>
      <c r="G3968" s="101"/>
      <c r="H3968" s="146" t="str">
        <f>IF(F3968="","",IF(F3968&gt;$L$3,"",VLOOKUP(F3968,'Índice de Preço  INCC-DI FGV'!$A$3:$D$158,4)))</f>
        <v/>
      </c>
      <c r="I3968" s="147" t="str">
        <f t="shared" si="1159"/>
        <v/>
      </c>
      <c r="J3968" s="148" t="str">
        <f t="shared" si="1160"/>
        <v/>
      </c>
    </row>
    <row r="3969" spans="2:10" x14ac:dyDescent="0.25">
      <c r="B3969" s="17" t="s">
        <v>22</v>
      </c>
      <c r="C3969" s="18"/>
      <c r="D3969" s="19"/>
      <c r="E3969" s="20"/>
      <c r="F3969" s="20"/>
      <c r="G3969" s="20"/>
      <c r="H3969" s="125" t="str">
        <f>IF(F3969="","",VLOOKUP(F3969,'Índice de Preço  INCC-DI FGV'!$A$3:$D$158,4))</f>
        <v/>
      </c>
      <c r="I3969" s="135" t="str">
        <f>IF(F3969="","",($L$2/H3969)-1)</f>
        <v/>
      </c>
      <c r="J3969" s="21"/>
    </row>
    <row r="3970" spans="2:10" x14ac:dyDescent="0.25">
      <c r="B3970" s="7">
        <f>B3963+1</f>
        <v>567</v>
      </c>
      <c r="C3970" s="8" t="s">
        <v>1185</v>
      </c>
      <c r="D3970" s="8"/>
      <c r="E3970" s="9" t="s">
        <v>130</v>
      </c>
      <c r="F3970" s="10"/>
      <c r="G3970" s="10">
        <f>IF(G3972="","Verificar",TRUNC(MEDIAN(G3972:G3975),2))</f>
        <v>221.31</v>
      </c>
      <c r="H3970" s="123" t="str">
        <f>IF(F3970="","",VLOOKUP(F3970,'Índice de Preço  INCC-DI FGV'!$A$3:$D$158,4))</f>
        <v/>
      </c>
      <c r="I3970" s="133" t="str">
        <f>IF(F3970="","",($L$2/H3970)-1)</f>
        <v/>
      </c>
      <c r="J3970" s="11">
        <f>IF(J3972="","Verificar",TRUNC(MEDIAN(J3972:J3975),2))</f>
        <v>223.71</v>
      </c>
    </row>
    <row r="3971" spans="2:10" x14ac:dyDescent="0.25">
      <c r="B3971" s="12" t="s">
        <v>10</v>
      </c>
      <c r="C3971" s="13" t="s">
        <v>11</v>
      </c>
      <c r="D3971" s="13" t="s">
        <v>12</v>
      </c>
      <c r="E3971" s="14" t="s">
        <v>13</v>
      </c>
      <c r="F3971" s="15" t="s">
        <v>14</v>
      </c>
      <c r="G3971" s="14" t="s">
        <v>7</v>
      </c>
      <c r="H3971" s="124"/>
      <c r="I3971" s="134"/>
      <c r="J3971" s="16"/>
    </row>
    <row r="3972" spans="2:10" ht="56.25" x14ac:dyDescent="0.25">
      <c r="B3972" s="24"/>
      <c r="C3972" s="23" t="s">
        <v>1183</v>
      </c>
      <c r="D3972" s="23"/>
      <c r="E3972" s="32" t="s">
        <v>1191</v>
      </c>
      <c r="F3972" s="26">
        <v>44953</v>
      </c>
      <c r="G3972" s="101">
        <v>221.31</v>
      </c>
      <c r="H3972" s="146">
        <f>IF(F3972="","",IF(F3972&gt;$L$3,"",VLOOKUP(F3972,'Índice de Preço  INCC-DI FGV'!$A$3:$D$158,4)))</f>
        <v>1056.4179999999999</v>
      </c>
      <c r="I3972" s="147">
        <f t="shared" ref="I3972:I3975" si="1161">IF(F3972="","",IF(F3972&gt;$L$3,"",($L$2/H3972)-1))</f>
        <v>1.0886789130817753E-2</v>
      </c>
      <c r="J3972" s="148">
        <f t="shared" ref="J3972:J3975" si="1162">IF(G3972="","",IF(F3972&gt;$L$3,G3972,G3972*(1+I3972)))</f>
        <v>223.71935530254129</v>
      </c>
    </row>
    <row r="3973" spans="2:10" x14ac:dyDescent="0.25">
      <c r="B3973" s="24"/>
      <c r="C3973" s="23"/>
      <c r="D3973" s="23"/>
      <c r="E3973" s="25"/>
      <c r="F3973" s="26"/>
      <c r="G3973" s="101"/>
      <c r="H3973" s="146" t="str">
        <f>IF(F3973="","",IF(F3973&gt;$L$3,"",VLOOKUP(F3973,'Índice de Preço  INCC-DI FGV'!$A$3:$D$158,4)))</f>
        <v/>
      </c>
      <c r="I3973" s="147" t="str">
        <f t="shared" si="1161"/>
        <v/>
      </c>
      <c r="J3973" s="148" t="str">
        <f t="shared" si="1162"/>
        <v/>
      </c>
    </row>
    <row r="3974" spans="2:10" x14ac:dyDescent="0.25">
      <c r="B3974" s="24"/>
      <c r="C3974" s="23"/>
      <c r="D3974" s="23"/>
      <c r="E3974" s="25"/>
      <c r="F3974" s="26"/>
      <c r="G3974" s="101"/>
      <c r="H3974" s="146" t="str">
        <f>IF(F3974="","",IF(F3974&gt;$L$3,"",VLOOKUP(F3974,'Índice de Preço  INCC-DI FGV'!$A$3:$D$158,4)))</f>
        <v/>
      </c>
      <c r="I3974" s="147" t="str">
        <f t="shared" si="1161"/>
        <v/>
      </c>
      <c r="J3974" s="148" t="str">
        <f t="shared" si="1162"/>
        <v/>
      </c>
    </row>
    <row r="3975" spans="2:10" x14ac:dyDescent="0.25">
      <c r="B3975" s="24"/>
      <c r="C3975" s="23"/>
      <c r="D3975" s="23"/>
      <c r="E3975" s="25"/>
      <c r="F3975" s="26"/>
      <c r="G3975" s="101"/>
      <c r="H3975" s="146" t="str">
        <f>IF(F3975="","",IF(F3975&gt;$L$3,"",VLOOKUP(F3975,'Índice de Preço  INCC-DI FGV'!$A$3:$D$158,4)))</f>
        <v/>
      </c>
      <c r="I3975" s="147" t="str">
        <f t="shared" si="1161"/>
        <v/>
      </c>
      <c r="J3975" s="148" t="str">
        <f t="shared" si="1162"/>
        <v/>
      </c>
    </row>
    <row r="3976" spans="2:10" x14ac:dyDescent="0.25">
      <c r="B3976" s="17" t="s">
        <v>22</v>
      </c>
      <c r="C3976" s="18"/>
      <c r="D3976" s="19"/>
      <c r="E3976" s="20"/>
      <c r="F3976" s="20"/>
      <c r="G3976" s="20"/>
      <c r="H3976" s="125" t="str">
        <f>IF(F3976="","",VLOOKUP(F3976,'Índice de Preço  INCC-DI FGV'!$A$3:$D$158,4))</f>
        <v/>
      </c>
      <c r="I3976" s="135" t="str">
        <f>IF(F3976="","",($L$2/H3976)-1)</f>
        <v/>
      </c>
      <c r="J3976" s="21"/>
    </row>
    <row r="3977" spans="2:10" x14ac:dyDescent="0.25">
      <c r="B3977" s="7">
        <f>B3970+1</f>
        <v>568</v>
      </c>
      <c r="C3977" s="8" t="s">
        <v>1244</v>
      </c>
      <c r="D3977" s="8"/>
      <c r="E3977" s="9" t="s">
        <v>130</v>
      </c>
      <c r="F3977" s="10"/>
      <c r="G3977" s="10">
        <f>IF(G3979="","Verificar",TRUNC(MEDIAN(G3979:G3982),2))</f>
        <v>975.19</v>
      </c>
      <c r="H3977" s="123" t="str">
        <f>IF(F3977="","",VLOOKUP(F3977,'Índice de Preço  INCC-DI FGV'!$A$3:$D$158,4))</f>
        <v/>
      </c>
      <c r="I3977" s="133" t="str">
        <f>IF(F3977="","",($L$2/H3977)-1)</f>
        <v/>
      </c>
      <c r="J3977" s="11">
        <f>IF(J3979="","Verificar",TRUNC(MEDIAN(J3979:J3982),2))</f>
        <v>985.8</v>
      </c>
    </row>
    <row r="3978" spans="2:10" x14ac:dyDescent="0.25">
      <c r="B3978" s="12" t="s">
        <v>10</v>
      </c>
      <c r="C3978" s="13" t="s">
        <v>11</v>
      </c>
      <c r="D3978" s="13" t="s">
        <v>12</v>
      </c>
      <c r="E3978" s="14" t="s">
        <v>13</v>
      </c>
      <c r="F3978" s="15" t="s">
        <v>14</v>
      </c>
      <c r="G3978" s="14" t="s">
        <v>7</v>
      </c>
      <c r="H3978" s="124"/>
      <c r="I3978" s="134"/>
      <c r="J3978" s="16"/>
    </row>
    <row r="3979" spans="2:10" ht="67.5" x14ac:dyDescent="0.25">
      <c r="B3979" s="24"/>
      <c r="C3979" s="23" t="s">
        <v>1190</v>
      </c>
      <c r="D3979" s="23"/>
      <c r="E3979" s="32" t="s">
        <v>1189</v>
      </c>
      <c r="F3979" s="26">
        <v>44953</v>
      </c>
      <c r="G3979" s="101">
        <v>974.99</v>
      </c>
      <c r="H3979" s="146">
        <f>IF(F3979="","",IF(F3979&gt;$L$3,"",VLOOKUP(F3979,'Índice de Preço  INCC-DI FGV'!$A$3:$D$158,4)))</f>
        <v>1056.4179999999999</v>
      </c>
      <c r="I3979" s="147">
        <f t="shared" ref="I3979:I3982" si="1163">IF(F3979="","",IF(F3979&gt;$L$3,"",($L$2/H3979)-1))</f>
        <v>1.0886789130817753E-2</v>
      </c>
      <c r="J3979" s="148">
        <f t="shared" ref="J3979:J3982" si="1164">IF(G3979="","",IF(F3979&gt;$L$3,G3979,G3979*(1+I3979)))</f>
        <v>985.60451053465601</v>
      </c>
    </row>
    <row r="3980" spans="2:10" ht="33.75" x14ac:dyDescent="0.25">
      <c r="B3980" s="24"/>
      <c r="C3980" s="23" t="s">
        <v>1183</v>
      </c>
      <c r="D3980" s="23"/>
      <c r="E3980" s="32" t="s">
        <v>1192</v>
      </c>
      <c r="F3980" s="26">
        <v>44954</v>
      </c>
      <c r="G3980" s="101">
        <v>975.39</v>
      </c>
      <c r="H3980" s="146">
        <f>IF(F3980="","",IF(F3980&gt;$L$3,"",VLOOKUP(F3980,'Índice de Preço  INCC-DI FGV'!$A$3:$D$158,4)))</f>
        <v>1056.4179999999999</v>
      </c>
      <c r="I3980" s="147">
        <f t="shared" si="1163"/>
        <v>1.0886789130817753E-2</v>
      </c>
      <c r="J3980" s="148">
        <f t="shared" si="1164"/>
        <v>986.0088652503083</v>
      </c>
    </row>
    <row r="3981" spans="2:10" x14ac:dyDescent="0.25">
      <c r="B3981" s="24"/>
      <c r="C3981" s="23"/>
      <c r="D3981" s="23"/>
      <c r="E3981" s="25"/>
      <c r="F3981" s="26"/>
      <c r="G3981" s="101"/>
      <c r="H3981" s="146" t="str">
        <f>IF(F3981="","",IF(F3981&gt;$L$3,"",VLOOKUP(F3981,'Índice de Preço  INCC-DI FGV'!$A$3:$D$158,4)))</f>
        <v/>
      </c>
      <c r="I3981" s="147" t="str">
        <f t="shared" si="1163"/>
        <v/>
      </c>
      <c r="J3981" s="148" t="str">
        <f t="shared" si="1164"/>
        <v/>
      </c>
    </row>
    <row r="3982" spans="2:10" x14ac:dyDescent="0.25">
      <c r="B3982" s="24"/>
      <c r="C3982" s="23"/>
      <c r="D3982" s="23"/>
      <c r="E3982" s="25"/>
      <c r="F3982" s="26"/>
      <c r="G3982" s="101"/>
      <c r="H3982" s="146" t="str">
        <f>IF(F3982="","",IF(F3982&gt;$L$3,"",VLOOKUP(F3982,'Índice de Preço  INCC-DI FGV'!$A$3:$D$158,4)))</f>
        <v/>
      </c>
      <c r="I3982" s="147" t="str">
        <f t="shared" si="1163"/>
        <v/>
      </c>
      <c r="J3982" s="148" t="str">
        <f t="shared" si="1164"/>
        <v/>
      </c>
    </row>
    <row r="3983" spans="2:10" x14ac:dyDescent="0.25">
      <c r="B3983" s="17" t="s">
        <v>22</v>
      </c>
      <c r="C3983" s="18"/>
      <c r="D3983" s="19"/>
      <c r="E3983" s="20"/>
      <c r="F3983" s="20"/>
      <c r="G3983" s="20"/>
      <c r="H3983" s="125" t="str">
        <f>IF(F3983="","",VLOOKUP(F3983,'Índice de Preço  INCC-DI FGV'!$A$3:$D$158,4))</f>
        <v/>
      </c>
      <c r="I3983" s="135" t="str">
        <f>IF(F3983="","",($L$2/H3983)-1)</f>
        <v/>
      </c>
      <c r="J3983" s="21"/>
    </row>
    <row r="3984" spans="2:10" x14ac:dyDescent="0.25">
      <c r="B3984" s="7">
        <f>B3977+1</f>
        <v>569</v>
      </c>
      <c r="C3984" s="8" t="s">
        <v>1245</v>
      </c>
      <c r="D3984" s="8"/>
      <c r="E3984" s="9" t="s">
        <v>130</v>
      </c>
      <c r="F3984" s="10"/>
      <c r="G3984" s="10">
        <f>IF(G3986="","Verificar",TRUNC(MEDIAN(G3986:G3989),2))</f>
        <v>17706.78</v>
      </c>
      <c r="H3984" s="123" t="str">
        <f>IF(F3984="","",VLOOKUP(F3984,'Índice de Preço  INCC-DI FGV'!$A$3:$D$158,4))</f>
        <v/>
      </c>
      <c r="I3984" s="133" t="str">
        <f>IF(F3984="","",($L$2/H3984)-1)</f>
        <v/>
      </c>
      <c r="J3984" s="11">
        <f>IF(J3986="","Verificar",TRUNC(MEDIAN(J3986:J3989),2))</f>
        <v>17899.54</v>
      </c>
    </row>
    <row r="3985" spans="2:10" x14ac:dyDescent="0.25">
      <c r="B3985" s="12" t="s">
        <v>10</v>
      </c>
      <c r="C3985" s="13" t="s">
        <v>11</v>
      </c>
      <c r="D3985" s="13" t="s">
        <v>12</v>
      </c>
      <c r="E3985" s="14" t="s">
        <v>13</v>
      </c>
      <c r="F3985" s="15" t="s">
        <v>14</v>
      </c>
      <c r="G3985" s="14" t="s">
        <v>7</v>
      </c>
      <c r="H3985" s="124"/>
      <c r="I3985" s="134"/>
      <c r="J3985" s="16"/>
    </row>
    <row r="3986" spans="2:10" ht="56.25" x14ac:dyDescent="0.25">
      <c r="B3986" s="24"/>
      <c r="C3986" s="23" t="s">
        <v>1183</v>
      </c>
      <c r="D3986" s="23"/>
      <c r="E3986" s="32" t="s">
        <v>1193</v>
      </c>
      <c r="F3986" s="26">
        <v>44953</v>
      </c>
      <c r="G3986" s="101">
        <v>17706.78</v>
      </c>
      <c r="H3986" s="146">
        <f>IF(F3986="","",IF(F3986&gt;$L$3,"",VLOOKUP(F3986,'Índice de Preço  INCC-DI FGV'!$A$3:$D$158,4)))</f>
        <v>1056.4179999999999</v>
      </c>
      <c r="I3986" s="147">
        <f t="shared" ref="I3986:I3989" si="1165">IF(F3986="","",IF(F3986&gt;$L$3,"",($L$2/H3986)-1))</f>
        <v>1.0886789130817753E-2</v>
      </c>
      <c r="J3986" s="148">
        <f t="shared" ref="J3986:J3989" si="1166">IF(G3986="","",IF(F3986&gt;$L$3,G3986,G3986*(1+I3986)))</f>
        <v>17899.54998004578</v>
      </c>
    </row>
    <row r="3987" spans="2:10" x14ac:dyDescent="0.25">
      <c r="B3987" s="24"/>
      <c r="C3987" s="23"/>
      <c r="D3987" s="23"/>
      <c r="E3987" s="25"/>
      <c r="F3987" s="26"/>
      <c r="G3987" s="101"/>
      <c r="H3987" s="146" t="str">
        <f>IF(F3987="","",IF(F3987&gt;$L$3,"",VLOOKUP(F3987,'Índice de Preço  INCC-DI FGV'!$A$3:$D$158,4)))</f>
        <v/>
      </c>
      <c r="I3987" s="147" t="str">
        <f t="shared" si="1165"/>
        <v/>
      </c>
      <c r="J3987" s="148" t="str">
        <f t="shared" si="1166"/>
        <v/>
      </c>
    </row>
    <row r="3988" spans="2:10" x14ac:dyDescent="0.25">
      <c r="B3988" s="24"/>
      <c r="C3988" s="23"/>
      <c r="D3988" s="23"/>
      <c r="E3988" s="25"/>
      <c r="F3988" s="26"/>
      <c r="G3988" s="101"/>
      <c r="H3988" s="146" t="str">
        <f>IF(F3988="","",IF(F3988&gt;$L$3,"",VLOOKUP(F3988,'Índice de Preço  INCC-DI FGV'!$A$3:$D$158,4)))</f>
        <v/>
      </c>
      <c r="I3988" s="147" t="str">
        <f t="shared" si="1165"/>
        <v/>
      </c>
      <c r="J3988" s="148" t="str">
        <f t="shared" si="1166"/>
        <v/>
      </c>
    </row>
    <row r="3989" spans="2:10" x14ac:dyDescent="0.25">
      <c r="B3989" s="24"/>
      <c r="C3989" s="23"/>
      <c r="D3989" s="23"/>
      <c r="E3989" s="25"/>
      <c r="F3989" s="26"/>
      <c r="G3989" s="101"/>
      <c r="H3989" s="146" t="str">
        <f>IF(F3989="","",IF(F3989&gt;$L$3,"",VLOOKUP(F3989,'Índice de Preço  INCC-DI FGV'!$A$3:$D$158,4)))</f>
        <v/>
      </c>
      <c r="I3989" s="147" t="str">
        <f t="shared" si="1165"/>
        <v/>
      </c>
      <c r="J3989" s="148" t="str">
        <f t="shared" si="1166"/>
        <v/>
      </c>
    </row>
    <row r="3990" spans="2:10" x14ac:dyDescent="0.25">
      <c r="B3990" s="17" t="s">
        <v>22</v>
      </c>
      <c r="C3990" s="18"/>
      <c r="D3990" s="19"/>
      <c r="E3990" s="20"/>
      <c r="F3990" s="20"/>
      <c r="G3990" s="20"/>
      <c r="H3990" s="125" t="str">
        <f>IF(F3990="","",VLOOKUP(F3990,'Índice de Preço  INCC-DI FGV'!$A$3:$D$158,4))</f>
        <v/>
      </c>
      <c r="I3990" s="135" t="str">
        <f>IF(F3990="","",($L$2/H3990)-1)</f>
        <v/>
      </c>
      <c r="J3990" s="21"/>
    </row>
    <row r="3991" spans="2:10" x14ac:dyDescent="0.25">
      <c r="B3991" s="7">
        <f>B3984+1</f>
        <v>570</v>
      </c>
      <c r="C3991" s="8" t="s">
        <v>1247</v>
      </c>
      <c r="D3991" s="8"/>
      <c r="E3991" s="9" t="s">
        <v>130</v>
      </c>
      <c r="F3991" s="10"/>
      <c r="G3991" s="10">
        <f>IF(G3993="","Verificar",TRUNC(MEDIAN(G3993:G3996),2))</f>
        <v>27.53</v>
      </c>
      <c r="H3991" s="123" t="str">
        <f>IF(F3991="","",VLOOKUP(F3991,'Índice de Preço  INCC-DI FGV'!$A$3:$D$158,4))</f>
        <v/>
      </c>
      <c r="I3991" s="133" t="str">
        <f>IF(F3991="","",($L$2/H3991)-1)</f>
        <v/>
      </c>
      <c r="J3991" s="11">
        <f>IF(J3993="","Verificar",TRUNC(MEDIAN(J3993:J3996),2))</f>
        <v>27.82</v>
      </c>
    </row>
    <row r="3992" spans="2:10" x14ac:dyDescent="0.25">
      <c r="B3992" s="12" t="s">
        <v>10</v>
      </c>
      <c r="C3992" s="13" t="s">
        <v>11</v>
      </c>
      <c r="D3992" s="13" t="s">
        <v>12</v>
      </c>
      <c r="E3992" s="14" t="s">
        <v>13</v>
      </c>
      <c r="F3992" s="15" t="s">
        <v>14</v>
      </c>
      <c r="G3992" s="14" t="s">
        <v>7</v>
      </c>
      <c r="H3992" s="124"/>
      <c r="I3992" s="134"/>
      <c r="J3992" s="16"/>
    </row>
    <row r="3993" spans="2:10" ht="56.25" x14ac:dyDescent="0.25">
      <c r="B3993" s="24"/>
      <c r="C3993" s="23" t="s">
        <v>1183</v>
      </c>
      <c r="D3993" s="23"/>
      <c r="E3993" s="32" t="s">
        <v>1195</v>
      </c>
      <c r="F3993" s="26">
        <v>44956</v>
      </c>
      <c r="G3993" s="101">
        <v>27.53</v>
      </c>
      <c r="H3993" s="146">
        <f>IF(F3993="","",IF(F3993&gt;$L$3,"",VLOOKUP(F3993,'Índice de Preço  INCC-DI FGV'!$A$3:$D$158,4)))</f>
        <v>1056.4179999999999</v>
      </c>
      <c r="I3993" s="147">
        <f t="shared" ref="I3993:I3996" si="1167">IF(F3993="","",IF(F3993&gt;$L$3,"",($L$2/H3993)-1))</f>
        <v>1.0886789130817753E-2</v>
      </c>
      <c r="J3993" s="148">
        <f t="shared" ref="J3993:J3996" si="1168">IF(G3993="","",IF(F3993&gt;$L$3,G3993,G3993*(1+I3993)))</f>
        <v>27.829713304771413</v>
      </c>
    </row>
    <row r="3994" spans="2:10" x14ac:dyDescent="0.25">
      <c r="B3994" s="24"/>
      <c r="C3994" s="23"/>
      <c r="D3994" s="23"/>
      <c r="E3994" s="25"/>
      <c r="F3994" s="26"/>
      <c r="G3994" s="101"/>
      <c r="H3994" s="146" t="str">
        <f>IF(F3994="","",IF(F3994&gt;$L$3,"",VLOOKUP(F3994,'Índice de Preço  INCC-DI FGV'!$A$3:$D$158,4)))</f>
        <v/>
      </c>
      <c r="I3994" s="147" t="str">
        <f t="shared" si="1167"/>
        <v/>
      </c>
      <c r="J3994" s="148" t="str">
        <f t="shared" si="1168"/>
        <v/>
      </c>
    </row>
    <row r="3995" spans="2:10" x14ac:dyDescent="0.25">
      <c r="B3995" s="24"/>
      <c r="C3995" s="23"/>
      <c r="D3995" s="23"/>
      <c r="E3995" s="25"/>
      <c r="F3995" s="26"/>
      <c r="G3995" s="101"/>
      <c r="H3995" s="146" t="str">
        <f>IF(F3995="","",IF(F3995&gt;$L$3,"",VLOOKUP(F3995,'Índice de Preço  INCC-DI FGV'!$A$3:$D$158,4)))</f>
        <v/>
      </c>
      <c r="I3995" s="147" t="str">
        <f t="shared" si="1167"/>
        <v/>
      </c>
      <c r="J3995" s="148" t="str">
        <f t="shared" si="1168"/>
        <v/>
      </c>
    </row>
    <row r="3996" spans="2:10" x14ac:dyDescent="0.25">
      <c r="B3996" s="24"/>
      <c r="C3996" s="23"/>
      <c r="D3996" s="23"/>
      <c r="E3996" s="25"/>
      <c r="F3996" s="26"/>
      <c r="G3996" s="101"/>
      <c r="H3996" s="146" t="str">
        <f>IF(F3996="","",IF(F3996&gt;$L$3,"",VLOOKUP(F3996,'Índice de Preço  INCC-DI FGV'!$A$3:$D$158,4)))</f>
        <v/>
      </c>
      <c r="I3996" s="147" t="str">
        <f t="shared" si="1167"/>
        <v/>
      </c>
      <c r="J3996" s="148" t="str">
        <f t="shared" si="1168"/>
        <v/>
      </c>
    </row>
    <row r="3997" spans="2:10" x14ac:dyDescent="0.25">
      <c r="B3997" s="17" t="s">
        <v>22</v>
      </c>
      <c r="C3997" s="18"/>
      <c r="D3997" s="19"/>
      <c r="E3997" s="20"/>
      <c r="F3997" s="20"/>
      <c r="G3997" s="20"/>
      <c r="H3997" s="125" t="str">
        <f>IF(F3997="","",VLOOKUP(F3997,'Índice de Preço  INCC-DI FGV'!$A$3:$D$158,4))</f>
        <v/>
      </c>
      <c r="I3997" s="135" t="str">
        <f>IF(F3997="","",($L$2/H3997)-1)</f>
        <v/>
      </c>
      <c r="J3997" s="21"/>
    </row>
    <row r="3998" spans="2:10" x14ac:dyDescent="0.25">
      <c r="B3998" s="7">
        <f>B3991+1</f>
        <v>571</v>
      </c>
      <c r="C3998" s="8" t="s">
        <v>1186</v>
      </c>
      <c r="D3998" s="8"/>
      <c r="E3998" s="9" t="s">
        <v>130</v>
      </c>
      <c r="F3998" s="10"/>
      <c r="G3998" s="10">
        <f>IF(G4000="","Verificar",TRUNC(MEDIAN(G4000:G4003),2))</f>
        <v>4081</v>
      </c>
      <c r="H3998" s="123" t="str">
        <f>IF(F3998="","",VLOOKUP(F3998,'Índice de Preço  INCC-DI FGV'!$A$3:$D$158,4))</f>
        <v/>
      </c>
      <c r="I3998" s="133" t="str">
        <f>IF(F3998="","",($L$2/H3998)-1)</f>
        <v/>
      </c>
      <c r="J3998" s="11">
        <f>IF(J4000="","Verificar",TRUNC(MEDIAN(J4000:J4003),2))</f>
        <v>4125.42</v>
      </c>
    </row>
    <row r="3999" spans="2:10" x14ac:dyDescent="0.25">
      <c r="B3999" s="12" t="s">
        <v>10</v>
      </c>
      <c r="C3999" s="13" t="s">
        <v>11</v>
      </c>
      <c r="D3999" s="13" t="s">
        <v>12</v>
      </c>
      <c r="E3999" s="14" t="s">
        <v>13</v>
      </c>
      <c r="F3999" s="15" t="s">
        <v>14</v>
      </c>
      <c r="G3999" s="14" t="s">
        <v>7</v>
      </c>
      <c r="H3999" s="124"/>
      <c r="I3999" s="134"/>
      <c r="J3999" s="16"/>
    </row>
    <row r="4000" spans="2:10" ht="67.5" x14ac:dyDescent="0.25">
      <c r="B4000" s="24"/>
      <c r="C4000" s="23" t="s">
        <v>1197</v>
      </c>
      <c r="D4000" s="23"/>
      <c r="E4000" s="32" t="s">
        <v>1196</v>
      </c>
      <c r="F4000" s="26">
        <v>44956</v>
      </c>
      <c r="G4000" s="101">
        <v>4081</v>
      </c>
      <c r="H4000" s="146">
        <f>IF(F4000="","",IF(F4000&gt;$L$3,"",VLOOKUP(F4000,'Índice de Preço  INCC-DI FGV'!$A$3:$D$158,4)))</f>
        <v>1056.4179999999999</v>
      </c>
      <c r="I4000" s="147">
        <f t="shared" ref="I4000:I4003" si="1169">IF(F4000="","",IF(F4000&gt;$L$3,"",($L$2/H4000)-1))</f>
        <v>1.0886789130817753E-2</v>
      </c>
      <c r="J4000" s="148">
        <f t="shared" ref="J4000:J4003" si="1170">IF(G4000="","",IF(F4000&gt;$L$3,G4000,G4000*(1+I4000)))</f>
        <v>4125.4289864428674</v>
      </c>
    </row>
    <row r="4001" spans="2:10" x14ac:dyDescent="0.25">
      <c r="B4001" s="24"/>
      <c r="C4001" s="23"/>
      <c r="D4001" s="23"/>
      <c r="E4001" s="25"/>
      <c r="F4001" s="26"/>
      <c r="G4001" s="101"/>
      <c r="H4001" s="146" t="str">
        <f>IF(F4001="","",IF(F4001&gt;$L$3,"",VLOOKUP(F4001,'Índice de Preço  INCC-DI FGV'!$A$3:$D$158,4)))</f>
        <v/>
      </c>
      <c r="I4001" s="147" t="str">
        <f t="shared" si="1169"/>
        <v/>
      </c>
      <c r="J4001" s="148" t="str">
        <f t="shared" si="1170"/>
        <v/>
      </c>
    </row>
    <row r="4002" spans="2:10" x14ac:dyDescent="0.25">
      <c r="B4002" s="24"/>
      <c r="C4002" s="23"/>
      <c r="D4002" s="23"/>
      <c r="E4002" s="25"/>
      <c r="F4002" s="26"/>
      <c r="G4002" s="101"/>
      <c r="H4002" s="146" t="str">
        <f>IF(F4002="","",IF(F4002&gt;$L$3,"",VLOOKUP(F4002,'Índice de Preço  INCC-DI FGV'!$A$3:$D$158,4)))</f>
        <v/>
      </c>
      <c r="I4002" s="147" t="str">
        <f t="shared" si="1169"/>
        <v/>
      </c>
      <c r="J4002" s="148" t="str">
        <f t="shared" si="1170"/>
        <v/>
      </c>
    </row>
    <row r="4003" spans="2:10" x14ac:dyDescent="0.25">
      <c r="B4003" s="24"/>
      <c r="C4003" s="23"/>
      <c r="D4003" s="23"/>
      <c r="E4003" s="25"/>
      <c r="F4003" s="26"/>
      <c r="G4003" s="101"/>
      <c r="H4003" s="146" t="str">
        <f>IF(F4003="","",IF(F4003&gt;$L$3,"",VLOOKUP(F4003,'Índice de Preço  INCC-DI FGV'!$A$3:$D$158,4)))</f>
        <v/>
      </c>
      <c r="I4003" s="147" t="str">
        <f t="shared" si="1169"/>
        <v/>
      </c>
      <c r="J4003" s="148" t="str">
        <f t="shared" si="1170"/>
        <v/>
      </c>
    </row>
    <row r="4004" spans="2:10" x14ac:dyDescent="0.25">
      <c r="B4004" s="17" t="s">
        <v>22</v>
      </c>
      <c r="C4004" s="18"/>
      <c r="D4004" s="19"/>
      <c r="E4004" s="20"/>
      <c r="F4004" s="20"/>
      <c r="G4004" s="20"/>
      <c r="H4004" s="125" t="str">
        <f>IF(F4004="","",VLOOKUP(F4004,'Índice de Preço  INCC-DI FGV'!$A$3:$D$158,4))</f>
        <v/>
      </c>
      <c r="I4004" s="135" t="str">
        <f>IF(F4004="","",($L$2/H4004)-1)</f>
        <v/>
      </c>
      <c r="J4004" s="21"/>
    </row>
    <row r="4005" spans="2:10" x14ac:dyDescent="0.25">
      <c r="B4005" s="7">
        <f>B3998+1</f>
        <v>572</v>
      </c>
      <c r="C4005" s="8" t="s">
        <v>1194</v>
      </c>
      <c r="D4005" s="8"/>
      <c r="E4005" s="9" t="s">
        <v>130</v>
      </c>
      <c r="F4005" s="10"/>
      <c r="G4005" s="10">
        <f>IF(G4007="","Verificar",TRUNC(MEDIAN(G4007:G4010),2))</f>
        <v>268</v>
      </c>
      <c r="H4005" s="123" t="str">
        <f>IF(F4005="","",VLOOKUP(F4005,'Índice de Preço  INCC-DI FGV'!$A$3:$D$158,4))</f>
        <v/>
      </c>
      <c r="I4005" s="133" t="str">
        <f>IF(F4005="","",($L$2/H4005)-1)</f>
        <v/>
      </c>
      <c r="J4005" s="11">
        <f>IF(J4007="","Verificar",TRUNC(MEDIAN(J4007:J4010),2))</f>
        <v>270.91000000000003</v>
      </c>
    </row>
    <row r="4006" spans="2:10" x14ac:dyDescent="0.25">
      <c r="B4006" s="12" t="s">
        <v>10</v>
      </c>
      <c r="C4006" s="13" t="s">
        <v>11</v>
      </c>
      <c r="D4006" s="13" t="s">
        <v>12</v>
      </c>
      <c r="E4006" s="14" t="s">
        <v>13</v>
      </c>
      <c r="F4006" s="15" t="s">
        <v>14</v>
      </c>
      <c r="G4006" s="14" t="s">
        <v>7</v>
      </c>
      <c r="H4006" s="124"/>
      <c r="I4006" s="134"/>
      <c r="J4006" s="16"/>
    </row>
    <row r="4007" spans="2:10" ht="56.25" x14ac:dyDescent="0.25">
      <c r="B4007" s="24"/>
      <c r="C4007" s="23" t="s">
        <v>1199</v>
      </c>
      <c r="D4007" s="23"/>
      <c r="E4007" s="32" t="s">
        <v>1198</v>
      </c>
      <c r="F4007" s="26">
        <v>44956</v>
      </c>
      <c r="G4007" s="101">
        <v>268</v>
      </c>
      <c r="H4007" s="146">
        <f>IF(F4007="","",IF(F4007&gt;$L$3,"",VLOOKUP(F4007,'Índice de Preço  INCC-DI FGV'!$A$3:$D$158,4)))</f>
        <v>1056.4179999999999</v>
      </c>
      <c r="I4007" s="147">
        <f t="shared" ref="I4007:I4010" si="1171">IF(F4007="","",IF(F4007&gt;$L$3,"",($L$2/H4007)-1))</f>
        <v>1.0886789130817753E-2</v>
      </c>
      <c r="J4007" s="148">
        <f t="shared" ref="J4007:J4010" si="1172">IF(G4007="","",IF(F4007&gt;$L$3,G4007,G4007*(1+I4007)))</f>
        <v>270.91765948705915</v>
      </c>
    </row>
    <row r="4008" spans="2:10" x14ac:dyDescent="0.25">
      <c r="B4008" s="24"/>
      <c r="C4008" s="23"/>
      <c r="D4008" s="23"/>
      <c r="E4008" s="25"/>
      <c r="F4008" s="26"/>
      <c r="G4008" s="101"/>
      <c r="H4008" s="146" t="str">
        <f>IF(F4008="","",IF(F4008&gt;$L$3,"",VLOOKUP(F4008,'Índice de Preço  INCC-DI FGV'!$A$3:$D$158,4)))</f>
        <v/>
      </c>
      <c r="I4008" s="147" t="str">
        <f t="shared" si="1171"/>
        <v/>
      </c>
      <c r="J4008" s="148" t="str">
        <f t="shared" si="1172"/>
        <v/>
      </c>
    </row>
    <row r="4009" spans="2:10" x14ac:dyDescent="0.25">
      <c r="B4009" s="24"/>
      <c r="C4009" s="23"/>
      <c r="D4009" s="23"/>
      <c r="E4009" s="25"/>
      <c r="F4009" s="26"/>
      <c r="G4009" s="101"/>
      <c r="H4009" s="146" t="str">
        <f>IF(F4009="","",IF(F4009&gt;$L$3,"",VLOOKUP(F4009,'Índice de Preço  INCC-DI FGV'!$A$3:$D$158,4)))</f>
        <v/>
      </c>
      <c r="I4009" s="147" t="str">
        <f t="shared" si="1171"/>
        <v/>
      </c>
      <c r="J4009" s="148" t="str">
        <f t="shared" si="1172"/>
        <v/>
      </c>
    </row>
    <row r="4010" spans="2:10" x14ac:dyDescent="0.25">
      <c r="B4010" s="24"/>
      <c r="C4010" s="23"/>
      <c r="D4010" s="23"/>
      <c r="E4010" s="25"/>
      <c r="F4010" s="26"/>
      <c r="G4010" s="101"/>
      <c r="H4010" s="146" t="str">
        <f>IF(F4010="","",IF(F4010&gt;$L$3,"",VLOOKUP(F4010,'Índice de Preço  INCC-DI FGV'!$A$3:$D$158,4)))</f>
        <v/>
      </c>
      <c r="I4010" s="147" t="str">
        <f t="shared" si="1171"/>
        <v/>
      </c>
      <c r="J4010" s="148" t="str">
        <f t="shared" si="1172"/>
        <v/>
      </c>
    </row>
    <row r="4011" spans="2:10" x14ac:dyDescent="0.25">
      <c r="B4011" s="17" t="s">
        <v>22</v>
      </c>
      <c r="C4011" s="18"/>
      <c r="D4011" s="19"/>
      <c r="E4011" s="20"/>
      <c r="F4011" s="20"/>
      <c r="G4011" s="20"/>
      <c r="H4011" s="125" t="str">
        <f>IF(F4011="","",VLOOKUP(F4011,'Índice de Preço  INCC-DI FGV'!$A$3:$D$158,4))</f>
        <v/>
      </c>
      <c r="I4011" s="135" t="str">
        <f>IF(F4011="","",($L$2/H4011)-1)</f>
        <v/>
      </c>
      <c r="J4011" s="21"/>
    </row>
    <row r="4012" spans="2:10" x14ac:dyDescent="0.25">
      <c r="B4012" s="7">
        <f>B4005+1</f>
        <v>573</v>
      </c>
      <c r="C4012" s="8" t="s">
        <v>1187</v>
      </c>
      <c r="D4012" s="8"/>
      <c r="E4012" s="9" t="s">
        <v>130</v>
      </c>
      <c r="F4012" s="10"/>
      <c r="G4012" s="10">
        <f>IF(G4014="","Verificar",TRUNC(MEDIAN(G4014:G4017),2))</f>
        <v>299.77999999999997</v>
      </c>
      <c r="H4012" s="123" t="str">
        <f>IF(F4012="","",VLOOKUP(F4012,'Índice de Preço  INCC-DI FGV'!$A$3:$D$158,4))</f>
        <v/>
      </c>
      <c r="I4012" s="133" t="str">
        <f>IF(F4012="","",($L$2/H4012)-1)</f>
        <v/>
      </c>
      <c r="J4012" s="11">
        <f>IF(J4014="","Verificar",TRUNC(MEDIAN(J4014:J4017),2))</f>
        <v>303.04000000000002</v>
      </c>
    </row>
    <row r="4013" spans="2:10" x14ac:dyDescent="0.25">
      <c r="B4013" s="12" t="s">
        <v>10</v>
      </c>
      <c r="C4013" s="13" t="s">
        <v>11</v>
      </c>
      <c r="D4013" s="13" t="s">
        <v>12</v>
      </c>
      <c r="E4013" s="14" t="s">
        <v>13</v>
      </c>
      <c r="F4013" s="15" t="s">
        <v>14</v>
      </c>
      <c r="G4013" s="14" t="s">
        <v>7</v>
      </c>
      <c r="H4013" s="124"/>
      <c r="I4013" s="134"/>
      <c r="J4013" s="16"/>
    </row>
    <row r="4014" spans="2:10" ht="45" x14ac:dyDescent="0.25">
      <c r="B4014" s="24"/>
      <c r="C4014" s="23" t="s">
        <v>264</v>
      </c>
      <c r="D4014" s="23"/>
      <c r="E4014" s="32" t="s">
        <v>1200</v>
      </c>
      <c r="F4014" s="26">
        <v>44956</v>
      </c>
      <c r="G4014" s="101">
        <v>299.77999999999997</v>
      </c>
      <c r="H4014" s="146">
        <f>IF(F4014="","",IF(F4014&gt;$L$3,"",VLOOKUP(F4014,'Índice de Preço  INCC-DI FGV'!$A$3:$D$158,4)))</f>
        <v>1056.4179999999999</v>
      </c>
      <c r="I4014" s="147">
        <f t="shared" ref="I4014:I4017" si="1173">IF(F4014="","",IF(F4014&gt;$L$3,"",($L$2/H4014)-1))</f>
        <v>1.0886789130817753E-2</v>
      </c>
      <c r="J4014" s="148">
        <f t="shared" ref="J4014:J4017" si="1174">IF(G4014="","",IF(F4014&gt;$L$3,G4014,G4014*(1+I4014)))</f>
        <v>303.04364164563651</v>
      </c>
    </row>
    <row r="4015" spans="2:10" x14ac:dyDescent="0.25">
      <c r="B4015" s="24"/>
      <c r="C4015" s="23"/>
      <c r="D4015" s="23"/>
      <c r="E4015" s="25"/>
      <c r="F4015" s="26"/>
      <c r="G4015" s="101"/>
      <c r="H4015" s="146" t="str">
        <f>IF(F4015="","",IF(F4015&gt;$L$3,"",VLOOKUP(F4015,'Índice de Preço  INCC-DI FGV'!$A$3:$D$158,4)))</f>
        <v/>
      </c>
      <c r="I4015" s="147" t="str">
        <f t="shared" si="1173"/>
        <v/>
      </c>
      <c r="J4015" s="148" t="str">
        <f t="shared" si="1174"/>
        <v/>
      </c>
    </row>
    <row r="4016" spans="2:10" x14ac:dyDescent="0.25">
      <c r="B4016" s="24"/>
      <c r="C4016" s="23"/>
      <c r="D4016" s="23"/>
      <c r="E4016" s="25"/>
      <c r="F4016" s="26"/>
      <c r="G4016" s="101"/>
      <c r="H4016" s="146" t="str">
        <f>IF(F4016="","",IF(F4016&gt;$L$3,"",VLOOKUP(F4016,'Índice de Preço  INCC-DI FGV'!$A$3:$D$158,4)))</f>
        <v/>
      </c>
      <c r="I4016" s="147" t="str">
        <f t="shared" si="1173"/>
        <v/>
      </c>
      <c r="J4016" s="148" t="str">
        <f t="shared" si="1174"/>
        <v/>
      </c>
    </row>
    <row r="4017" spans="2:11" x14ac:dyDescent="0.25">
      <c r="B4017" s="24"/>
      <c r="C4017" s="23"/>
      <c r="D4017" s="23"/>
      <c r="E4017" s="25"/>
      <c r="F4017" s="26"/>
      <c r="G4017" s="101"/>
      <c r="H4017" s="146" t="str">
        <f>IF(F4017="","",IF(F4017&gt;$L$3,"",VLOOKUP(F4017,'Índice de Preço  INCC-DI FGV'!$A$3:$D$158,4)))</f>
        <v/>
      </c>
      <c r="I4017" s="147" t="str">
        <f t="shared" si="1173"/>
        <v/>
      </c>
      <c r="J4017" s="148" t="str">
        <f t="shared" si="1174"/>
        <v/>
      </c>
    </row>
    <row r="4018" spans="2:11" x14ac:dyDescent="0.25">
      <c r="B4018" s="17" t="s">
        <v>22</v>
      </c>
      <c r="C4018" s="18"/>
      <c r="D4018" s="19"/>
      <c r="E4018" s="20"/>
      <c r="F4018" s="20"/>
      <c r="G4018" s="20"/>
      <c r="H4018" s="125" t="str">
        <f>IF(F4018="","",VLOOKUP(F4018,'Índice de Preço  INCC-DI FGV'!$A$3:$D$158,4))</f>
        <v/>
      </c>
      <c r="I4018" s="135" t="str">
        <f>IF(F4018="","",($L$2/H4018)-1)</f>
        <v/>
      </c>
      <c r="J4018" s="21"/>
    </row>
    <row r="4019" spans="2:11" x14ac:dyDescent="0.25">
      <c r="B4019" s="7">
        <f>B4012+1</f>
        <v>574</v>
      </c>
      <c r="C4019" s="8" t="s">
        <v>1248</v>
      </c>
      <c r="D4019" s="8"/>
      <c r="E4019" s="9" t="s">
        <v>130</v>
      </c>
      <c r="F4019" s="10"/>
      <c r="G4019" s="10">
        <f>IF(G4021="","Verificar",TRUNC(MEDIAN(G4021:G4024),2))</f>
        <v>82.35</v>
      </c>
      <c r="H4019" s="123" t="str">
        <f>IF(F4019="","",VLOOKUP(F4019,'Índice de Preço  INCC-DI FGV'!$A$3:$D$158,4))</f>
        <v/>
      </c>
      <c r="I4019" s="133" t="str">
        <f>IF(F4019="","",($L$2/H4019)-1)</f>
        <v/>
      </c>
      <c r="J4019" s="11">
        <f>IF(J4021="","Verificar",TRUNC(MEDIAN(J4021:J4024),2))</f>
        <v>83.24</v>
      </c>
    </row>
    <row r="4020" spans="2:11" x14ac:dyDescent="0.25">
      <c r="B4020" s="12" t="s">
        <v>10</v>
      </c>
      <c r="C4020" s="13" t="s">
        <v>11</v>
      </c>
      <c r="D4020" s="13" t="s">
        <v>12</v>
      </c>
      <c r="E4020" s="14" t="s">
        <v>13</v>
      </c>
      <c r="F4020" s="15" t="s">
        <v>14</v>
      </c>
      <c r="G4020" s="14" t="s">
        <v>7</v>
      </c>
      <c r="H4020" s="124"/>
      <c r="I4020" s="134"/>
      <c r="J4020" s="16"/>
    </row>
    <row r="4021" spans="2:11" ht="45" x14ac:dyDescent="0.25">
      <c r="B4021" s="24"/>
      <c r="C4021" s="23" t="s">
        <v>264</v>
      </c>
      <c r="D4021" s="23"/>
      <c r="E4021" s="32" t="s">
        <v>1200</v>
      </c>
      <c r="F4021" s="26">
        <v>44956</v>
      </c>
      <c r="G4021" s="101">
        <v>82.35</v>
      </c>
      <c r="H4021" s="146">
        <f>IF(F4021="","",IF(F4021&gt;$L$3,"",VLOOKUP(F4021,'Índice de Preço  INCC-DI FGV'!$A$3:$D$158,4)))</f>
        <v>1056.4179999999999</v>
      </c>
      <c r="I4021" s="147">
        <f t="shared" ref="I4021:I4024" si="1175">IF(F4021="","",IF(F4021&gt;$L$3,"",($L$2/H4021)-1))</f>
        <v>1.0886789130817753E-2</v>
      </c>
      <c r="J4021" s="148">
        <f t="shared" ref="J4021:J4024" si="1176">IF(G4021="","",IF(F4021&gt;$L$3,G4021,G4021*(1+I4021)))</f>
        <v>83.246527084922832</v>
      </c>
    </row>
    <row r="4022" spans="2:11" x14ac:dyDescent="0.25">
      <c r="B4022" s="24"/>
      <c r="C4022" s="23"/>
      <c r="D4022" s="23"/>
      <c r="E4022" s="25"/>
      <c r="F4022" s="26"/>
      <c r="G4022" s="101"/>
      <c r="H4022" s="146" t="str">
        <f>IF(F4022="","",IF(F4022&gt;$L$3,"",VLOOKUP(F4022,'Índice de Preço  INCC-DI FGV'!$A$3:$D$158,4)))</f>
        <v/>
      </c>
      <c r="I4022" s="147" t="str">
        <f t="shared" si="1175"/>
        <v/>
      </c>
      <c r="J4022" s="148" t="str">
        <f t="shared" si="1176"/>
        <v/>
      </c>
    </row>
    <row r="4023" spans="2:11" x14ac:dyDescent="0.25">
      <c r="B4023" s="24"/>
      <c r="C4023" s="23"/>
      <c r="D4023" s="23"/>
      <c r="E4023" s="25"/>
      <c r="F4023" s="26"/>
      <c r="G4023" s="101"/>
      <c r="H4023" s="146" t="str">
        <f>IF(F4023="","",IF(F4023&gt;$L$3,"",VLOOKUP(F4023,'Índice de Preço  INCC-DI FGV'!$A$3:$D$158,4)))</f>
        <v/>
      </c>
      <c r="I4023" s="147" t="str">
        <f t="shared" si="1175"/>
        <v/>
      </c>
      <c r="J4023" s="148" t="str">
        <f t="shared" si="1176"/>
        <v/>
      </c>
    </row>
    <row r="4024" spans="2:11" x14ac:dyDescent="0.25">
      <c r="B4024" s="24"/>
      <c r="C4024" s="23"/>
      <c r="D4024" s="23"/>
      <c r="E4024" s="25"/>
      <c r="F4024" s="26"/>
      <c r="G4024" s="101"/>
      <c r="H4024" s="146" t="str">
        <f>IF(F4024="","",IF(F4024&gt;$L$3,"",VLOOKUP(F4024,'Índice de Preço  INCC-DI FGV'!$A$3:$D$158,4)))</f>
        <v/>
      </c>
      <c r="I4024" s="147" t="str">
        <f t="shared" si="1175"/>
        <v/>
      </c>
      <c r="J4024" s="148" t="str">
        <f t="shared" si="1176"/>
        <v/>
      </c>
    </row>
    <row r="4025" spans="2:11" x14ac:dyDescent="0.25">
      <c r="B4025" s="17" t="s">
        <v>22</v>
      </c>
      <c r="C4025" s="18"/>
      <c r="D4025" s="19"/>
      <c r="E4025" s="20"/>
      <c r="F4025" s="20"/>
      <c r="G4025" s="20"/>
      <c r="H4025" s="125" t="str">
        <f>IF(F4025="","",VLOOKUP(F4025,'Índice de Preço  INCC-DI FGV'!$A$3:$D$158,4))</f>
        <v/>
      </c>
      <c r="I4025" s="135" t="str">
        <f>IF(F4025="","",($L$2/H4025)-1)</f>
        <v/>
      </c>
      <c r="J4025" s="21"/>
    </row>
    <row r="4026" spans="2:11" ht="22.5" x14ac:dyDescent="0.25">
      <c r="B4026" s="7">
        <f>B4019+1</f>
        <v>575</v>
      </c>
      <c r="C4026" s="8" t="s">
        <v>1211</v>
      </c>
      <c r="D4026" s="8"/>
      <c r="E4026" s="9" t="s">
        <v>130</v>
      </c>
      <c r="F4026" s="10"/>
      <c r="G4026" s="10">
        <f>IF(G4028="","Verificar",TRUNC(MEDIAN(G4028:G4031),2))</f>
        <v>26888.55</v>
      </c>
      <c r="H4026" s="123" t="str">
        <f>IF(F4026="","",VLOOKUP(F4026,'Índice de Preço  INCC-DI FGV'!$A$3:$D$158,4))</f>
        <v/>
      </c>
      <c r="I4026" s="133" t="str">
        <f>IF(F4026="","",($L$2/H4026)-1)</f>
        <v/>
      </c>
      <c r="J4026" s="11">
        <f>IF(J4028="","Verificar",TRUNC(MEDIAN(J4028:J4031),2))</f>
        <v>27086.46</v>
      </c>
      <c r="K4026" s="2">
        <f>COUNTA(C4028:C4032)</f>
        <v>3</v>
      </c>
    </row>
    <row r="4027" spans="2:11" x14ac:dyDescent="0.25">
      <c r="B4027" s="12" t="s">
        <v>10</v>
      </c>
      <c r="C4027" s="13" t="s">
        <v>11</v>
      </c>
      <c r="D4027" s="13" t="s">
        <v>12</v>
      </c>
      <c r="E4027" s="14" t="s">
        <v>13</v>
      </c>
      <c r="F4027" s="15" t="s">
        <v>14</v>
      </c>
      <c r="G4027" s="14" t="s">
        <v>7</v>
      </c>
      <c r="H4027" s="124"/>
      <c r="I4027" s="134"/>
      <c r="J4027" s="16"/>
    </row>
    <row r="4028" spans="2:11" x14ac:dyDescent="0.25">
      <c r="B4028" s="24" t="s">
        <v>614</v>
      </c>
      <c r="C4028" s="23" t="s">
        <v>615</v>
      </c>
      <c r="D4028" s="23" t="s">
        <v>616</v>
      </c>
      <c r="E4028" s="32" t="s">
        <v>617</v>
      </c>
      <c r="F4028" s="26">
        <v>44994</v>
      </c>
      <c r="G4028" s="101">
        <v>26888.55</v>
      </c>
      <c r="H4028" s="146">
        <f>IF(F4028="","",IF(F4028&gt;$L$3,"",VLOOKUP(F4028,'Índice de Preço  INCC-DI FGV'!$A$3:$D$158,4)))</f>
        <v>1060.116</v>
      </c>
      <c r="I4028" s="147">
        <f t="shared" ref="I4028:I4031" si="1177">IF(F4028="","",IF(F4028&gt;$L$3,"",($L$2/H4028)-1))</f>
        <v>7.3605152643674288E-3</v>
      </c>
      <c r="J4028" s="148">
        <f t="shared" ref="J4028:J4031" si="1178">IF(G4028="","",IF(F4028&gt;$L$3,G4028,G4028*(1+I4028)))</f>
        <v>27086.463582711705</v>
      </c>
    </row>
    <row r="4029" spans="2:11" x14ac:dyDescent="0.25">
      <c r="B4029" s="24" t="s">
        <v>133</v>
      </c>
      <c r="C4029" s="23" t="s">
        <v>134</v>
      </c>
      <c r="D4029" s="23" t="s">
        <v>1020</v>
      </c>
      <c r="E4029" s="25" t="s">
        <v>1021</v>
      </c>
      <c r="F4029" s="26">
        <v>44999</v>
      </c>
      <c r="G4029" s="101">
        <v>44927.08</v>
      </c>
      <c r="H4029" s="146">
        <f>IF(F4029="","",IF(F4029&gt;$L$3,"",VLOOKUP(F4029,'Índice de Preço  INCC-DI FGV'!$A$3:$D$158,4)))</f>
        <v>1060.116</v>
      </c>
      <c r="I4029" s="147">
        <f t="shared" si="1177"/>
        <v>7.3605152643674288E-3</v>
      </c>
      <c r="J4029" s="148">
        <f t="shared" si="1178"/>
        <v>45257.766458123457</v>
      </c>
    </row>
    <row r="4030" spans="2:11" x14ac:dyDescent="0.25">
      <c r="B4030" s="24" t="s">
        <v>45</v>
      </c>
      <c r="C4030" s="23" t="s">
        <v>39</v>
      </c>
      <c r="D4030" s="23" t="s">
        <v>859</v>
      </c>
      <c r="E4030" s="25" t="s">
        <v>40</v>
      </c>
      <c r="F4030" s="26">
        <v>44795</v>
      </c>
      <c r="G4030" s="101">
        <f>20774.18/1690*1800</f>
        <v>22126.345562130176</v>
      </c>
      <c r="H4030" s="146">
        <f>IF(F4030="","",IF(F4030&gt;$L$3,"",VLOOKUP(F4030,'Índice de Preço  INCC-DI FGV'!$A$3:$D$158,4)))</f>
        <v>1044.6790000000001</v>
      </c>
      <c r="I4030" s="147">
        <f t="shared" si="1177"/>
        <v>2.2246067930914659E-2</v>
      </c>
      <c r="J4030" s="148">
        <f t="shared" si="1178"/>
        <v>22618.569748568218</v>
      </c>
    </row>
    <row r="4031" spans="2:11" x14ac:dyDescent="0.25">
      <c r="B4031" s="24"/>
      <c r="C4031" s="23"/>
      <c r="D4031" s="23"/>
      <c r="E4031" s="25"/>
      <c r="F4031" s="26"/>
      <c r="G4031" s="101"/>
      <c r="H4031" s="146" t="str">
        <f>IF(F4031="","",IF(F4031&gt;$L$3,"",VLOOKUP(F4031,'Índice de Preço  INCC-DI FGV'!$A$3:$D$158,4)))</f>
        <v/>
      </c>
      <c r="I4031" s="147" t="str">
        <f t="shared" si="1177"/>
        <v/>
      </c>
      <c r="J4031" s="148" t="str">
        <f t="shared" si="1178"/>
        <v/>
      </c>
    </row>
    <row r="4032" spans="2:11" x14ac:dyDescent="0.25">
      <c r="B4032" s="17" t="s">
        <v>22</v>
      </c>
      <c r="C4032" s="18"/>
      <c r="D4032" s="19"/>
      <c r="E4032" s="20"/>
      <c r="F4032" s="20"/>
      <c r="G4032" s="20"/>
      <c r="H4032" s="125" t="str">
        <f>IF(F4032="","",VLOOKUP(F4032,'Índice de Preço  INCC-DI FGV'!$A$3:$D$158,4))</f>
        <v/>
      </c>
      <c r="I4032" s="135" t="str">
        <f>IF(F4032="","",($L$2/H4032)-1)</f>
        <v/>
      </c>
      <c r="J4032" s="21"/>
    </row>
    <row r="4033" spans="2:10" ht="22.5" x14ac:dyDescent="0.25">
      <c r="B4033" s="7">
        <f>B4026+1</f>
        <v>576</v>
      </c>
      <c r="C4033" s="8" t="s">
        <v>1212</v>
      </c>
      <c r="D4033" s="8"/>
      <c r="E4033" s="9" t="s">
        <v>130</v>
      </c>
      <c r="F4033" s="10"/>
      <c r="G4033" s="10">
        <f>IF(G4035="","Verificar",TRUNC(MEDIAN(G4035:G4038),2))</f>
        <v>78345.38</v>
      </c>
      <c r="H4033" s="123" t="str">
        <f>IF(F4033="","",VLOOKUP(F4033,'Índice de Preço  INCC-DI FGV'!$A$3:$D$158,4))</f>
        <v/>
      </c>
      <c r="I4033" s="133" t="str">
        <f>IF(F4033="","",($L$2/H4033)-1)</f>
        <v/>
      </c>
      <c r="J4033" s="11">
        <f>IF(J4035="","Verificar",TRUNC(MEDIAN(J4035:J4038),2))</f>
        <v>80088.259999999995</v>
      </c>
    </row>
    <row r="4034" spans="2:10" x14ac:dyDescent="0.25">
      <c r="B4034" s="12" t="s">
        <v>10</v>
      </c>
      <c r="C4034" s="13" t="s">
        <v>11</v>
      </c>
      <c r="D4034" s="13" t="s">
        <v>12</v>
      </c>
      <c r="E4034" s="14" t="s">
        <v>13</v>
      </c>
      <c r="F4034" s="15" t="s">
        <v>14</v>
      </c>
      <c r="G4034" s="14" t="s">
        <v>7</v>
      </c>
      <c r="H4034" s="124"/>
      <c r="I4034" s="134"/>
      <c r="J4034" s="16"/>
    </row>
    <row r="4035" spans="2:10" x14ac:dyDescent="0.25">
      <c r="B4035" s="24" t="s">
        <v>614</v>
      </c>
      <c r="C4035" s="23" t="s">
        <v>615</v>
      </c>
      <c r="D4035" s="23" t="s">
        <v>616</v>
      </c>
      <c r="E4035" s="32" t="s">
        <v>617</v>
      </c>
      <c r="F4035" s="26">
        <v>44994</v>
      </c>
      <c r="G4035" s="101">
        <v>69855.460000000006</v>
      </c>
      <c r="H4035" s="146">
        <f>IF(F4035="","",IF(F4035&gt;$L$3,"",VLOOKUP(F4035,'Índice de Preço  INCC-DI FGV'!$A$3:$D$158,4)))</f>
        <v>1060.116</v>
      </c>
      <c r="I4035" s="147">
        <f t="shared" ref="I4035:I4038" si="1179">IF(F4035="","",IF(F4035&gt;$L$3,"",($L$2/H4035)-1))</f>
        <v>7.3605152643674288E-3</v>
      </c>
      <c r="J4035" s="148">
        <f t="shared" ref="J4035:J4038" si="1180">IF(G4035="","",IF(F4035&gt;$L$3,G4035,G4035*(1+I4035)))</f>
        <v>70369.632179629421</v>
      </c>
    </row>
    <row r="4036" spans="2:10" x14ac:dyDescent="0.25">
      <c r="B4036" s="24" t="s">
        <v>133</v>
      </c>
      <c r="C4036" s="23" t="s">
        <v>134</v>
      </c>
      <c r="D4036" s="23" t="s">
        <v>1020</v>
      </c>
      <c r="E4036" s="25" t="s">
        <v>1021</v>
      </c>
      <c r="F4036" s="26">
        <v>44999</v>
      </c>
      <c r="G4036" s="101">
        <v>80697.759999999995</v>
      </c>
      <c r="H4036" s="146">
        <f>IF(F4036="","",IF(F4036&gt;$L$3,"",VLOOKUP(F4036,'Índice de Preço  INCC-DI FGV'!$A$3:$D$158,4)))</f>
        <v>1060.116</v>
      </c>
      <c r="I4036" s="147">
        <f t="shared" si="1179"/>
        <v>7.3605152643674288E-3</v>
      </c>
      <c r="J4036" s="148">
        <f t="shared" si="1180"/>
        <v>81291.737094280252</v>
      </c>
    </row>
    <row r="4037" spans="2:10" x14ac:dyDescent="0.25">
      <c r="B4037" s="24" t="s">
        <v>45</v>
      </c>
      <c r="C4037" s="23" t="s">
        <v>39</v>
      </c>
      <c r="D4037" s="23" t="s">
        <v>859</v>
      </c>
      <c r="E4037" s="25" t="s">
        <v>40</v>
      </c>
      <c r="F4037" s="26">
        <v>44795</v>
      </c>
      <c r="G4037" s="101">
        <f>33642.43/2920*6800</f>
        <v>78345.384931506851</v>
      </c>
      <c r="H4037" s="146">
        <f>IF(F4037="","",IF(F4037&gt;$L$3,"",VLOOKUP(F4037,'Índice de Preço  INCC-DI FGV'!$A$3:$D$158,4)))</f>
        <v>1044.6790000000001</v>
      </c>
      <c r="I4037" s="147">
        <f t="shared" si="1179"/>
        <v>2.2246067930914659E-2</v>
      </c>
      <c r="J4037" s="148">
        <f t="shared" si="1180"/>
        <v>80088.261686766811</v>
      </c>
    </row>
    <row r="4038" spans="2:10" x14ac:dyDescent="0.25">
      <c r="B4038" s="24"/>
      <c r="C4038" s="23"/>
      <c r="D4038" s="23"/>
      <c r="E4038" s="25"/>
      <c r="F4038" s="26"/>
      <c r="G4038" s="101"/>
      <c r="H4038" s="146" t="str">
        <f>IF(F4038="","",IF(F4038&gt;$L$3,"",VLOOKUP(F4038,'Índice de Preço  INCC-DI FGV'!$A$3:$D$158,4)))</f>
        <v/>
      </c>
      <c r="I4038" s="147" t="str">
        <f t="shared" si="1179"/>
        <v/>
      </c>
      <c r="J4038" s="148" t="str">
        <f t="shared" si="1180"/>
        <v/>
      </c>
    </row>
    <row r="4039" spans="2:10" x14ac:dyDescent="0.25">
      <c r="B4039" s="17" t="s">
        <v>22</v>
      </c>
      <c r="C4039" s="18"/>
      <c r="D4039" s="19"/>
      <c r="E4039" s="20"/>
      <c r="F4039" s="20"/>
      <c r="G4039" s="20"/>
      <c r="H4039" s="125" t="str">
        <f>IF(F4039="","",VLOOKUP(F4039,'Índice de Preço  INCC-DI FGV'!$A$3:$D$158,4))</f>
        <v/>
      </c>
      <c r="I4039" s="135" t="str">
        <f>IF(F4039="","",($L$2/H4039)-1)</f>
        <v/>
      </c>
      <c r="J4039" s="21"/>
    </row>
    <row r="4040" spans="2:10" ht="22.5" x14ac:dyDescent="0.25">
      <c r="B4040" s="7">
        <f>B4033+1</f>
        <v>577</v>
      </c>
      <c r="C4040" s="8" t="s">
        <v>1201</v>
      </c>
      <c r="D4040" s="8"/>
      <c r="E4040" s="9" t="s">
        <v>130</v>
      </c>
      <c r="F4040" s="10"/>
      <c r="G4040" s="10">
        <f>IF(G4042="","Verificar",TRUNC(MEDIAN(G4042:G4045),2))</f>
        <v>5400</v>
      </c>
      <c r="H4040" s="123" t="str">
        <f>IF(F4040="","",VLOOKUP(F4040,'Índice de Preço  INCC-DI FGV'!$A$3:$D$158,4))</f>
        <v/>
      </c>
      <c r="I4040" s="133" t="str">
        <f>IF(F4040="","",($L$2/H4040)-1)</f>
        <v/>
      </c>
      <c r="J4040" s="11">
        <f>IF(J4042="","Verificar",TRUNC(MEDIAN(J4042:J4045),2))</f>
        <v>5458.78</v>
      </c>
    </row>
    <row r="4041" spans="2:10" x14ac:dyDescent="0.25">
      <c r="B4041" s="12" t="s">
        <v>10</v>
      </c>
      <c r="C4041" s="13" t="s">
        <v>11</v>
      </c>
      <c r="D4041" s="13" t="s">
        <v>12</v>
      </c>
      <c r="E4041" s="14" t="s">
        <v>13</v>
      </c>
      <c r="F4041" s="15" t="s">
        <v>14</v>
      </c>
      <c r="G4041" s="14" t="s">
        <v>7</v>
      </c>
      <c r="H4041" s="124"/>
      <c r="I4041" s="134"/>
      <c r="J4041" s="16"/>
    </row>
    <row r="4042" spans="2:10" x14ac:dyDescent="0.25">
      <c r="B4042" s="24" t="s">
        <v>1203</v>
      </c>
      <c r="C4042" s="23" t="s">
        <v>1202</v>
      </c>
      <c r="D4042" s="23" t="s">
        <v>1204</v>
      </c>
      <c r="E4042" s="32" t="s">
        <v>1205</v>
      </c>
      <c r="F4042" s="26">
        <v>44956</v>
      </c>
      <c r="G4042" s="101">
        <v>5400</v>
      </c>
      <c r="H4042" s="146">
        <f>IF(F4042="","",IF(F4042&gt;$L$3,"",VLOOKUP(F4042,'Índice de Preço  INCC-DI FGV'!$A$3:$D$158,4)))</f>
        <v>1056.4179999999999</v>
      </c>
      <c r="I4042" s="147">
        <f t="shared" ref="I4042:I4045" si="1181">IF(F4042="","",IF(F4042&gt;$L$3,"",($L$2/H4042)-1))</f>
        <v>1.0886789130817753E-2</v>
      </c>
      <c r="J4042" s="148">
        <f t="shared" ref="J4042:J4045" si="1182">IF(G4042="","",IF(F4042&gt;$L$3,G4042,G4042*(1+I4042)))</f>
        <v>5458.7886613064156</v>
      </c>
    </row>
    <row r="4043" spans="2:10" x14ac:dyDescent="0.25">
      <c r="B4043" s="24"/>
      <c r="C4043" s="23"/>
      <c r="D4043" s="23"/>
      <c r="E4043" s="25"/>
      <c r="F4043" s="26"/>
      <c r="G4043" s="101"/>
      <c r="H4043" s="146" t="str">
        <f>IF(F4043="","",IF(F4043&gt;$L$3,"",VLOOKUP(F4043,'Índice de Preço  INCC-DI FGV'!$A$3:$D$158,4)))</f>
        <v/>
      </c>
      <c r="I4043" s="147" t="str">
        <f t="shared" si="1181"/>
        <v/>
      </c>
      <c r="J4043" s="148" t="str">
        <f t="shared" si="1182"/>
        <v/>
      </c>
    </row>
    <row r="4044" spans="2:10" x14ac:dyDescent="0.25">
      <c r="B4044" s="24"/>
      <c r="C4044" s="23"/>
      <c r="D4044" s="23"/>
      <c r="E4044" s="25"/>
      <c r="F4044" s="26"/>
      <c r="G4044" s="101"/>
      <c r="H4044" s="146" t="str">
        <f>IF(F4044="","",IF(F4044&gt;$L$3,"",VLOOKUP(F4044,'Índice de Preço  INCC-DI FGV'!$A$3:$D$158,4)))</f>
        <v/>
      </c>
      <c r="I4044" s="147" t="str">
        <f t="shared" si="1181"/>
        <v/>
      </c>
      <c r="J4044" s="148" t="str">
        <f t="shared" si="1182"/>
        <v/>
      </c>
    </row>
    <row r="4045" spans="2:10" x14ac:dyDescent="0.25">
      <c r="B4045" s="24"/>
      <c r="C4045" s="23"/>
      <c r="D4045" s="23"/>
      <c r="E4045" s="25"/>
      <c r="F4045" s="26"/>
      <c r="G4045" s="101"/>
      <c r="H4045" s="146" t="str">
        <f>IF(F4045="","",IF(F4045&gt;$L$3,"",VLOOKUP(F4045,'Índice de Preço  INCC-DI FGV'!$A$3:$D$158,4)))</f>
        <v/>
      </c>
      <c r="I4045" s="147" t="str">
        <f t="shared" si="1181"/>
        <v/>
      </c>
      <c r="J4045" s="148" t="str">
        <f t="shared" si="1182"/>
        <v/>
      </c>
    </row>
    <row r="4046" spans="2:10" x14ac:dyDescent="0.25">
      <c r="B4046" s="17" t="s">
        <v>22</v>
      </c>
      <c r="C4046" s="18"/>
      <c r="D4046" s="19"/>
      <c r="E4046" s="20"/>
      <c r="F4046" s="20"/>
      <c r="G4046" s="20"/>
      <c r="H4046" s="125" t="str">
        <f>IF(F4046="","",VLOOKUP(F4046,'Índice de Preço  INCC-DI FGV'!$A$3:$D$158,4))</f>
        <v/>
      </c>
      <c r="I4046" s="135" t="str">
        <f>IF(F4046="","",($L$2/H4046)-1)</f>
        <v/>
      </c>
      <c r="J4046" s="21"/>
    </row>
    <row r="4047" spans="2:10" x14ac:dyDescent="0.25">
      <c r="B4047" s="7">
        <f>B4040+1</f>
        <v>578</v>
      </c>
      <c r="C4047" s="8" t="s">
        <v>1213</v>
      </c>
      <c r="D4047" s="8"/>
      <c r="E4047" s="9" t="s">
        <v>130</v>
      </c>
      <c r="F4047" s="10"/>
      <c r="G4047" s="10">
        <f>IF(G4049="","Verificar",TRUNC(MEDIAN(G4049:G4052),2))</f>
        <v>81.760000000000005</v>
      </c>
      <c r="H4047" s="123" t="str">
        <f>IF(F4047="","",VLOOKUP(F4047,'Índice de Preço  INCC-DI FGV'!$A$3:$D$158,4))</f>
        <v/>
      </c>
      <c r="I4047" s="133" t="str">
        <f>IF(F4047="","",($L$2/H4047)-1)</f>
        <v/>
      </c>
      <c r="J4047" s="11">
        <f>IF(J4049="","Verificar",TRUNC(MEDIAN(J4049:J4052),2))</f>
        <v>82.36</v>
      </c>
    </row>
    <row r="4048" spans="2:10" x14ac:dyDescent="0.25">
      <c r="B4048" s="12" t="s">
        <v>10</v>
      </c>
      <c r="C4048" s="13" t="s">
        <v>11</v>
      </c>
      <c r="D4048" s="13" t="s">
        <v>12</v>
      </c>
      <c r="E4048" s="14" t="s">
        <v>13</v>
      </c>
      <c r="F4048" s="15" t="s">
        <v>14</v>
      </c>
      <c r="G4048" s="14" t="s">
        <v>7</v>
      </c>
      <c r="H4048" s="124"/>
      <c r="I4048" s="134"/>
      <c r="J4048" s="16"/>
    </row>
    <row r="4049" spans="2:10" ht="67.5" x14ac:dyDescent="0.25">
      <c r="B4049" s="152" t="s">
        <v>1027</v>
      </c>
      <c r="C4049" s="23" t="s">
        <v>256</v>
      </c>
      <c r="D4049" s="23" t="s">
        <v>242</v>
      </c>
      <c r="E4049" s="23" t="s">
        <v>1214</v>
      </c>
      <c r="F4049" s="26">
        <v>45006</v>
      </c>
      <c r="G4049" s="101">
        <v>81.760000000000005</v>
      </c>
      <c r="H4049" s="146">
        <f>IF(F4049="","",IF(F4049&gt;$L$3,"",VLOOKUP(F4049,'Índice de Preço  INCC-DI FGV'!$A$3:$D$158,4)))</f>
        <v>1060.116</v>
      </c>
      <c r="I4049" s="147">
        <f t="shared" ref="I4049:I4052" si="1183">IF(F4049="","",IF(F4049&gt;$L$3,"",($L$2/H4049)-1))</f>
        <v>7.3605152643674288E-3</v>
      </c>
      <c r="J4049" s="148">
        <f t="shared" ref="J4049:J4052" si="1184">IF(G4049="","",IF(F4049&gt;$L$3,G4049,G4049*(1+I4049)))</f>
        <v>82.361795728014684</v>
      </c>
    </row>
    <row r="4050" spans="2:10" x14ac:dyDescent="0.25">
      <c r="B4050" s="24"/>
      <c r="C4050" s="23"/>
      <c r="D4050" s="23"/>
      <c r="E4050" s="25"/>
      <c r="F4050" s="26"/>
      <c r="G4050" s="101"/>
      <c r="H4050" s="146" t="str">
        <f>IF(F4050="","",IF(F4050&gt;$L$3,"",VLOOKUP(F4050,'Índice de Preço  INCC-DI FGV'!$A$3:$D$158,4)))</f>
        <v/>
      </c>
      <c r="I4050" s="147" t="str">
        <f t="shared" si="1183"/>
        <v/>
      </c>
      <c r="J4050" s="148" t="str">
        <f t="shared" si="1184"/>
        <v/>
      </c>
    </row>
    <row r="4051" spans="2:10" x14ac:dyDescent="0.25">
      <c r="B4051" s="24"/>
      <c r="C4051" s="23"/>
      <c r="D4051" s="23"/>
      <c r="E4051" s="25"/>
      <c r="F4051" s="26"/>
      <c r="G4051" s="101"/>
      <c r="H4051" s="146" t="str">
        <f>IF(F4051="","",IF(F4051&gt;$L$3,"",VLOOKUP(F4051,'Índice de Preço  INCC-DI FGV'!$A$3:$D$158,4)))</f>
        <v/>
      </c>
      <c r="I4051" s="147" t="str">
        <f t="shared" si="1183"/>
        <v/>
      </c>
      <c r="J4051" s="148" t="str">
        <f t="shared" si="1184"/>
        <v/>
      </c>
    </row>
    <row r="4052" spans="2:10" x14ac:dyDescent="0.25">
      <c r="B4052" s="24"/>
      <c r="C4052" s="23"/>
      <c r="D4052" s="23"/>
      <c r="E4052" s="25"/>
      <c r="F4052" s="26"/>
      <c r="G4052" s="101"/>
      <c r="H4052" s="146" t="str">
        <f>IF(F4052="","",IF(F4052&gt;$L$3,"",VLOOKUP(F4052,'Índice de Preço  INCC-DI FGV'!$A$3:$D$158,4)))</f>
        <v/>
      </c>
      <c r="I4052" s="147" t="str">
        <f t="shared" si="1183"/>
        <v/>
      </c>
      <c r="J4052" s="148" t="str">
        <f t="shared" si="1184"/>
        <v/>
      </c>
    </row>
    <row r="4053" spans="2:10" x14ac:dyDescent="0.25">
      <c r="B4053" s="17" t="s">
        <v>22</v>
      </c>
      <c r="C4053" s="18"/>
      <c r="D4053" s="19"/>
      <c r="E4053" s="20"/>
      <c r="F4053" s="20"/>
      <c r="G4053" s="20"/>
      <c r="H4053" s="125" t="str">
        <f>IF(F4053="","",VLOOKUP(F4053,'Índice de Preço  INCC-DI FGV'!$A$3:$D$158,4))</f>
        <v/>
      </c>
      <c r="I4053" s="135" t="str">
        <f>IF(F4053="","",($L$2/H4053)-1)</f>
        <v/>
      </c>
      <c r="J4053" s="21"/>
    </row>
    <row r="4054" spans="2:10" x14ac:dyDescent="0.25">
      <c r="B4054" s="7">
        <f>B4047+1</f>
        <v>579</v>
      </c>
      <c r="C4054" s="8" t="s">
        <v>1215</v>
      </c>
      <c r="D4054" s="8"/>
      <c r="E4054" s="9" t="s">
        <v>130</v>
      </c>
      <c r="F4054" s="10"/>
      <c r="G4054" s="10">
        <f>IF(G4056="","Verificar",TRUNC(MEDIAN(G4056:G4059),2))</f>
        <v>81.760000000000005</v>
      </c>
      <c r="H4054" s="123" t="str">
        <f>IF(F4054="","",VLOOKUP(F4054,'Índice de Preço  INCC-DI FGV'!$A$3:$D$158,4))</f>
        <v/>
      </c>
      <c r="I4054" s="133" t="str">
        <f>IF(F4054="","",($L$2/H4054)-1)</f>
        <v/>
      </c>
      <c r="J4054" s="11">
        <f>IF(J4056="","Verificar",TRUNC(MEDIAN(J4056:J4059),2))</f>
        <v>82.36</v>
      </c>
    </row>
    <row r="4055" spans="2:10" x14ac:dyDescent="0.25">
      <c r="B4055" s="12" t="s">
        <v>10</v>
      </c>
      <c r="C4055" s="13" t="s">
        <v>11</v>
      </c>
      <c r="D4055" s="13" t="s">
        <v>12</v>
      </c>
      <c r="E4055" s="14" t="s">
        <v>13</v>
      </c>
      <c r="F4055" s="15" t="s">
        <v>14</v>
      </c>
      <c r="G4055" s="14" t="s">
        <v>7</v>
      </c>
      <c r="H4055" s="124"/>
      <c r="I4055" s="134"/>
      <c r="J4055" s="16"/>
    </row>
    <row r="4056" spans="2:10" ht="67.5" x14ac:dyDescent="0.25">
      <c r="B4056" s="152" t="s">
        <v>1027</v>
      </c>
      <c r="C4056" s="23" t="s">
        <v>256</v>
      </c>
      <c r="D4056" s="23" t="s">
        <v>242</v>
      </c>
      <c r="E4056" s="23" t="s">
        <v>1214</v>
      </c>
      <c r="F4056" s="26">
        <v>45006</v>
      </c>
      <c r="G4056" s="101">
        <v>81.760000000000005</v>
      </c>
      <c r="H4056" s="146">
        <f>IF(F4056="","",IF(F4056&gt;$L$3,"",VLOOKUP(F4056,'Índice de Preço  INCC-DI FGV'!$A$3:$D$158,4)))</f>
        <v>1060.116</v>
      </c>
      <c r="I4056" s="147">
        <f t="shared" ref="I4056:I4059" si="1185">IF(F4056="","",IF(F4056&gt;$L$3,"",($L$2/H4056)-1))</f>
        <v>7.3605152643674288E-3</v>
      </c>
      <c r="J4056" s="148">
        <f t="shared" ref="J4056:J4059" si="1186">IF(G4056="","",IF(F4056&gt;$L$3,G4056,G4056*(1+I4056)))</f>
        <v>82.361795728014684</v>
      </c>
    </row>
    <row r="4057" spans="2:10" x14ac:dyDescent="0.25">
      <c r="B4057" s="24"/>
      <c r="C4057" s="23"/>
      <c r="D4057" s="23"/>
      <c r="E4057" s="25"/>
      <c r="F4057" s="26"/>
      <c r="G4057" s="101"/>
      <c r="H4057" s="146" t="str">
        <f>IF(F4057="","",IF(F4057&gt;$L$3,"",VLOOKUP(F4057,'Índice de Preço  INCC-DI FGV'!$A$3:$D$158,4)))</f>
        <v/>
      </c>
      <c r="I4057" s="147" t="str">
        <f t="shared" si="1185"/>
        <v/>
      </c>
      <c r="J4057" s="148" t="str">
        <f t="shared" si="1186"/>
        <v/>
      </c>
    </row>
    <row r="4058" spans="2:10" x14ac:dyDescent="0.25">
      <c r="B4058" s="24"/>
      <c r="C4058" s="23"/>
      <c r="D4058" s="23"/>
      <c r="E4058" s="25"/>
      <c r="F4058" s="26"/>
      <c r="G4058" s="101"/>
      <c r="H4058" s="146" t="str">
        <f>IF(F4058="","",IF(F4058&gt;$L$3,"",VLOOKUP(F4058,'Índice de Preço  INCC-DI FGV'!$A$3:$D$158,4)))</f>
        <v/>
      </c>
      <c r="I4058" s="147" t="str">
        <f t="shared" si="1185"/>
        <v/>
      </c>
      <c r="J4058" s="148" t="str">
        <f t="shared" si="1186"/>
        <v/>
      </c>
    </row>
    <row r="4059" spans="2:10" x14ac:dyDescent="0.25">
      <c r="B4059" s="24"/>
      <c r="C4059" s="23"/>
      <c r="D4059" s="23"/>
      <c r="E4059" s="25"/>
      <c r="F4059" s="26"/>
      <c r="G4059" s="101"/>
      <c r="H4059" s="146" t="str">
        <f>IF(F4059="","",IF(F4059&gt;$L$3,"",VLOOKUP(F4059,'Índice de Preço  INCC-DI FGV'!$A$3:$D$158,4)))</f>
        <v/>
      </c>
      <c r="I4059" s="147" t="str">
        <f t="shared" si="1185"/>
        <v/>
      </c>
      <c r="J4059" s="148" t="str">
        <f t="shared" si="1186"/>
        <v/>
      </c>
    </row>
    <row r="4060" spans="2:10" x14ac:dyDescent="0.25">
      <c r="B4060" s="17" t="s">
        <v>22</v>
      </c>
      <c r="C4060" s="18"/>
      <c r="D4060" s="19"/>
      <c r="E4060" s="20"/>
      <c r="F4060" s="20"/>
      <c r="G4060" s="20"/>
      <c r="H4060" s="125" t="str">
        <f>IF(F4060="","",VLOOKUP(F4060,'Índice de Preço  INCC-DI FGV'!$A$3:$D$158,4))</f>
        <v/>
      </c>
      <c r="I4060" s="135" t="str">
        <f>IF(F4060="","",($L$2/H4060)-1)</f>
        <v/>
      </c>
      <c r="J4060" s="21"/>
    </row>
    <row r="4061" spans="2:10" x14ac:dyDescent="0.25">
      <c r="B4061" s="7">
        <f>B4054+1</f>
        <v>580</v>
      </c>
      <c r="C4061" s="8" t="s">
        <v>1218</v>
      </c>
      <c r="D4061" s="8"/>
      <c r="E4061" s="9" t="s">
        <v>130</v>
      </c>
      <c r="F4061" s="10"/>
      <c r="G4061" s="10">
        <f>IF(G4063="","Verificar",TRUNC(MEDIAN(G4063:G4066),2))</f>
        <v>78.209999999999994</v>
      </c>
      <c r="H4061" s="123" t="str">
        <f>IF(F4061="","",VLOOKUP(F4061,'Índice de Preço  INCC-DI FGV'!$A$3:$D$158,4))</f>
        <v/>
      </c>
      <c r="I4061" s="133" t="str">
        <f>IF(F4061="","",($L$2/H4061)-1)</f>
        <v/>
      </c>
      <c r="J4061" s="11">
        <f>IF(J4063="","Verificar",TRUNC(MEDIAN(J4063:J4066),2))</f>
        <v>78.78</v>
      </c>
    </row>
    <row r="4062" spans="2:10" x14ac:dyDescent="0.25">
      <c r="B4062" s="12" t="s">
        <v>10</v>
      </c>
      <c r="C4062" s="13" t="s">
        <v>11</v>
      </c>
      <c r="D4062" s="13" t="s">
        <v>12</v>
      </c>
      <c r="E4062" s="14" t="s">
        <v>13</v>
      </c>
      <c r="F4062" s="15" t="s">
        <v>14</v>
      </c>
      <c r="G4062" s="14" t="s">
        <v>7</v>
      </c>
      <c r="H4062" s="124"/>
      <c r="I4062" s="134"/>
      <c r="J4062" s="16"/>
    </row>
    <row r="4063" spans="2:10" ht="56.25" x14ac:dyDescent="0.25">
      <c r="B4063" s="152" t="s">
        <v>1027</v>
      </c>
      <c r="C4063" s="23" t="s">
        <v>256</v>
      </c>
      <c r="D4063" s="23" t="s">
        <v>242</v>
      </c>
      <c r="E4063" s="23" t="s">
        <v>1216</v>
      </c>
      <c r="F4063" s="26">
        <v>45006</v>
      </c>
      <c r="G4063" s="101">
        <v>78.209999999999994</v>
      </c>
      <c r="H4063" s="146">
        <f>IF(F4063="","",IF(F4063&gt;$L$3,"",VLOOKUP(F4063,'Índice de Preço  INCC-DI FGV'!$A$3:$D$158,4)))</f>
        <v>1060.116</v>
      </c>
      <c r="I4063" s="147">
        <f t="shared" ref="I4063:I4066" si="1187">IF(F4063="","",IF(F4063&gt;$L$3,"",($L$2/H4063)-1))</f>
        <v>7.3605152643674288E-3</v>
      </c>
      <c r="J4063" s="148">
        <f t="shared" ref="J4063:J4066" si="1188">IF(G4063="","",IF(F4063&gt;$L$3,G4063,G4063*(1+I4063)))</f>
        <v>78.785665898826167</v>
      </c>
    </row>
    <row r="4064" spans="2:10" x14ac:dyDescent="0.25">
      <c r="B4064" s="24"/>
      <c r="C4064" s="23"/>
      <c r="D4064" s="23"/>
      <c r="E4064" s="25"/>
      <c r="F4064" s="26"/>
      <c r="G4064" s="101"/>
      <c r="H4064" s="146" t="str">
        <f>IF(F4064="","",IF(F4064&gt;$L$3,"",VLOOKUP(F4064,'Índice de Preço  INCC-DI FGV'!$A$3:$D$158,4)))</f>
        <v/>
      </c>
      <c r="I4064" s="147" t="str">
        <f t="shared" si="1187"/>
        <v/>
      </c>
      <c r="J4064" s="148" t="str">
        <f t="shared" si="1188"/>
        <v/>
      </c>
    </row>
    <row r="4065" spans="2:10" x14ac:dyDescent="0.25">
      <c r="B4065" s="24"/>
      <c r="C4065" s="23"/>
      <c r="D4065" s="23"/>
      <c r="E4065" s="25"/>
      <c r="F4065" s="26"/>
      <c r="G4065" s="101"/>
      <c r="H4065" s="146" t="str">
        <f>IF(F4065="","",IF(F4065&gt;$L$3,"",VLOOKUP(F4065,'Índice de Preço  INCC-DI FGV'!$A$3:$D$158,4)))</f>
        <v/>
      </c>
      <c r="I4065" s="147" t="str">
        <f t="shared" si="1187"/>
        <v/>
      </c>
      <c r="J4065" s="148" t="str">
        <f t="shared" si="1188"/>
        <v/>
      </c>
    </row>
    <row r="4066" spans="2:10" x14ac:dyDescent="0.25">
      <c r="B4066" s="24"/>
      <c r="C4066" s="23"/>
      <c r="D4066" s="23"/>
      <c r="E4066" s="25"/>
      <c r="F4066" s="26"/>
      <c r="G4066" s="101"/>
      <c r="H4066" s="146" t="str">
        <f>IF(F4066="","",IF(F4066&gt;$L$3,"",VLOOKUP(F4066,'Índice de Preço  INCC-DI FGV'!$A$3:$D$158,4)))</f>
        <v/>
      </c>
      <c r="I4066" s="147" t="str">
        <f t="shared" si="1187"/>
        <v/>
      </c>
      <c r="J4066" s="148" t="str">
        <f t="shared" si="1188"/>
        <v/>
      </c>
    </row>
    <row r="4067" spans="2:10" x14ac:dyDescent="0.25">
      <c r="B4067" s="17" t="s">
        <v>22</v>
      </c>
      <c r="C4067" s="18"/>
      <c r="D4067" s="19"/>
      <c r="E4067" s="20"/>
      <c r="F4067" s="20"/>
      <c r="G4067" s="20"/>
      <c r="H4067" s="125" t="str">
        <f>IF(F4067="","",VLOOKUP(F4067,'Índice de Preço  INCC-DI FGV'!$A$3:$D$158,4))</f>
        <v/>
      </c>
      <c r="I4067" s="135" t="str">
        <f>IF(F4067="","",($L$2/H4067)-1)</f>
        <v/>
      </c>
      <c r="J4067" s="21"/>
    </row>
    <row r="4068" spans="2:10" x14ac:dyDescent="0.25">
      <c r="B4068" s="7">
        <f>B4061+1</f>
        <v>581</v>
      </c>
      <c r="C4068" s="8" t="s">
        <v>1217</v>
      </c>
      <c r="D4068" s="8"/>
      <c r="E4068" s="9" t="s">
        <v>130</v>
      </c>
      <c r="F4068" s="10"/>
      <c r="G4068" s="10">
        <f>IF(G4070="","Verificar",TRUNC(MEDIAN(G4070:G4073),2))</f>
        <v>87.48</v>
      </c>
      <c r="H4068" s="123" t="str">
        <f>IF(F4068="","",VLOOKUP(F4068,'Índice de Preço  INCC-DI FGV'!$A$3:$D$158,4))</f>
        <v/>
      </c>
      <c r="I4068" s="133" t="str">
        <f>IF(F4068="","",($L$2/H4068)-1)</f>
        <v/>
      </c>
      <c r="J4068" s="11">
        <f>IF(J4070="","Verificar",TRUNC(MEDIAN(J4070:J4073),2))</f>
        <v>88.12</v>
      </c>
    </row>
    <row r="4069" spans="2:10" x14ac:dyDescent="0.25">
      <c r="B4069" s="12" t="s">
        <v>10</v>
      </c>
      <c r="C4069" s="13" t="s">
        <v>11</v>
      </c>
      <c r="D4069" s="13" t="s">
        <v>12</v>
      </c>
      <c r="E4069" s="14" t="s">
        <v>13</v>
      </c>
      <c r="F4069" s="15" t="s">
        <v>14</v>
      </c>
      <c r="G4069" s="14" t="s">
        <v>7</v>
      </c>
      <c r="H4069" s="124"/>
      <c r="I4069" s="134"/>
      <c r="J4069" s="16"/>
    </row>
    <row r="4070" spans="2:10" ht="56.25" x14ac:dyDescent="0.25">
      <c r="B4070" s="152" t="s">
        <v>1027</v>
      </c>
      <c r="C4070" s="23" t="s">
        <v>256</v>
      </c>
      <c r="D4070" s="23" t="s">
        <v>242</v>
      </c>
      <c r="E4070" s="23" t="s">
        <v>1224</v>
      </c>
      <c r="F4070" s="26">
        <v>45006</v>
      </c>
      <c r="G4070" s="101">
        <v>87.48</v>
      </c>
      <c r="H4070" s="146">
        <f>IF(F4070="","",IF(F4070&gt;$L$3,"",VLOOKUP(F4070,'Índice de Preço  INCC-DI FGV'!$A$3:$D$158,4)))</f>
        <v>1060.116</v>
      </c>
      <c r="I4070" s="147">
        <f t="shared" ref="I4070:I4073" si="1189">IF(F4070="","",IF(F4070&gt;$L$3,"",($L$2/H4070)-1))</f>
        <v>7.3605152643674288E-3</v>
      </c>
      <c r="J4070" s="148">
        <f t="shared" ref="J4070:J4073" si="1190">IF(G4070="","",IF(F4070&gt;$L$3,G4070,G4070*(1+I4070)))</f>
        <v>88.123897875326861</v>
      </c>
    </row>
    <row r="4071" spans="2:10" x14ac:dyDescent="0.25">
      <c r="B4071" s="24"/>
      <c r="C4071" s="23"/>
      <c r="D4071" s="23"/>
      <c r="E4071" s="25"/>
      <c r="F4071" s="26"/>
      <c r="G4071" s="101"/>
      <c r="H4071" s="146" t="str">
        <f>IF(F4071="","",IF(F4071&gt;$L$3,"",VLOOKUP(F4071,'Índice de Preço  INCC-DI FGV'!$A$3:$D$158,4)))</f>
        <v/>
      </c>
      <c r="I4071" s="147" t="str">
        <f t="shared" si="1189"/>
        <v/>
      </c>
      <c r="J4071" s="148" t="str">
        <f t="shared" si="1190"/>
        <v/>
      </c>
    </row>
    <row r="4072" spans="2:10" x14ac:dyDescent="0.25">
      <c r="B4072" s="24"/>
      <c r="C4072" s="23"/>
      <c r="D4072" s="23"/>
      <c r="E4072" s="25"/>
      <c r="F4072" s="26"/>
      <c r="G4072" s="101"/>
      <c r="H4072" s="146" t="str">
        <f>IF(F4072="","",IF(F4072&gt;$L$3,"",VLOOKUP(F4072,'Índice de Preço  INCC-DI FGV'!$A$3:$D$158,4)))</f>
        <v/>
      </c>
      <c r="I4072" s="147" t="str">
        <f t="shared" si="1189"/>
        <v/>
      </c>
      <c r="J4072" s="148" t="str">
        <f t="shared" si="1190"/>
        <v/>
      </c>
    </row>
    <row r="4073" spans="2:10" x14ac:dyDescent="0.25">
      <c r="B4073" s="24"/>
      <c r="C4073" s="23"/>
      <c r="D4073" s="23"/>
      <c r="E4073" s="25"/>
      <c r="F4073" s="26"/>
      <c r="G4073" s="101"/>
      <c r="H4073" s="146" t="str">
        <f>IF(F4073="","",IF(F4073&gt;$L$3,"",VLOOKUP(F4073,'Índice de Preço  INCC-DI FGV'!$A$3:$D$158,4)))</f>
        <v/>
      </c>
      <c r="I4073" s="147" t="str">
        <f t="shared" si="1189"/>
        <v/>
      </c>
      <c r="J4073" s="148" t="str">
        <f t="shared" si="1190"/>
        <v/>
      </c>
    </row>
    <row r="4074" spans="2:10" x14ac:dyDescent="0.25">
      <c r="B4074" s="17" t="s">
        <v>22</v>
      </c>
      <c r="C4074" s="18"/>
      <c r="D4074" s="19"/>
      <c r="E4074" s="20"/>
      <c r="F4074" s="20"/>
      <c r="G4074" s="20"/>
      <c r="H4074" s="125" t="str">
        <f>IF(F4074="","",VLOOKUP(F4074,'Índice de Preço  INCC-DI FGV'!$A$3:$D$158,4))</f>
        <v/>
      </c>
      <c r="I4074" s="135" t="str">
        <f>IF(F4074="","",($L$2/H4074)-1)</f>
        <v/>
      </c>
      <c r="J4074" s="21"/>
    </row>
    <row r="4075" spans="2:10" x14ac:dyDescent="0.25">
      <c r="B4075" s="7">
        <f>B4068+1</f>
        <v>582</v>
      </c>
      <c r="C4075" s="8" t="s">
        <v>1220</v>
      </c>
      <c r="D4075" s="8"/>
      <c r="E4075" s="9" t="s">
        <v>130</v>
      </c>
      <c r="F4075" s="10"/>
      <c r="G4075" s="10">
        <f>IF(G4077="","Verificar",TRUNC(MEDIAN(G4077:G4080),2))</f>
        <v>22.94</v>
      </c>
      <c r="H4075" s="123" t="str">
        <f>IF(F4075="","",VLOOKUP(F4075,'Índice de Preço  INCC-DI FGV'!$A$3:$D$158,4))</f>
        <v/>
      </c>
      <c r="I4075" s="133" t="str">
        <f>IF(F4075="","",($L$2/H4075)-1)</f>
        <v/>
      </c>
      <c r="J4075" s="11">
        <f>IF(J4077="","Verificar",TRUNC(MEDIAN(J4077:J4080),2))</f>
        <v>23.1</v>
      </c>
    </row>
    <row r="4076" spans="2:10" x14ac:dyDescent="0.25">
      <c r="B4076" s="12" t="s">
        <v>10</v>
      </c>
      <c r="C4076" s="13" t="s">
        <v>11</v>
      </c>
      <c r="D4076" s="13" t="s">
        <v>12</v>
      </c>
      <c r="E4076" s="14" t="s">
        <v>13</v>
      </c>
      <c r="F4076" s="15" t="s">
        <v>14</v>
      </c>
      <c r="G4076" s="14" t="s">
        <v>7</v>
      </c>
      <c r="H4076" s="124"/>
      <c r="I4076" s="134"/>
      <c r="J4076" s="16"/>
    </row>
    <row r="4077" spans="2:10" ht="101.25" x14ac:dyDescent="0.25">
      <c r="B4077" s="152" t="s">
        <v>1027</v>
      </c>
      <c r="C4077" s="23" t="s">
        <v>256</v>
      </c>
      <c r="D4077" s="23" t="s">
        <v>242</v>
      </c>
      <c r="E4077" s="23" t="s">
        <v>1219</v>
      </c>
      <c r="F4077" s="26">
        <v>45006</v>
      </c>
      <c r="G4077" s="101">
        <v>22.94</v>
      </c>
      <c r="H4077" s="146">
        <f>IF(F4077="","",IF(F4077&gt;$L$3,"",VLOOKUP(F4077,'Índice de Preço  INCC-DI FGV'!$A$3:$D$158,4)))</f>
        <v>1060.116</v>
      </c>
      <c r="I4077" s="147">
        <f t="shared" ref="I4077:I4080" si="1191">IF(F4077="","",IF(F4077&gt;$L$3,"",($L$2/H4077)-1))</f>
        <v>7.3605152643674288E-3</v>
      </c>
      <c r="J4077" s="148">
        <f t="shared" ref="J4077:J4080" si="1192">IF(G4077="","",IF(F4077&gt;$L$3,G4077,G4077*(1+I4077)))</f>
        <v>23.108850220164591</v>
      </c>
    </row>
    <row r="4078" spans="2:10" x14ac:dyDescent="0.25">
      <c r="B4078" s="24"/>
      <c r="C4078" s="23"/>
      <c r="D4078" s="23"/>
      <c r="E4078" s="25"/>
      <c r="F4078" s="26"/>
      <c r="G4078" s="101"/>
      <c r="H4078" s="146" t="str">
        <f>IF(F4078="","",IF(F4078&gt;$L$3,"",VLOOKUP(F4078,'Índice de Preço  INCC-DI FGV'!$A$3:$D$158,4)))</f>
        <v/>
      </c>
      <c r="I4078" s="147" t="str">
        <f t="shared" si="1191"/>
        <v/>
      </c>
      <c r="J4078" s="148" t="str">
        <f t="shared" si="1192"/>
        <v/>
      </c>
    </row>
    <row r="4079" spans="2:10" x14ac:dyDescent="0.25">
      <c r="B4079" s="24"/>
      <c r="C4079" s="23"/>
      <c r="D4079" s="23"/>
      <c r="E4079" s="25"/>
      <c r="F4079" s="26"/>
      <c r="G4079" s="101"/>
      <c r="H4079" s="146" t="str">
        <f>IF(F4079="","",IF(F4079&gt;$L$3,"",VLOOKUP(F4079,'Índice de Preço  INCC-DI FGV'!$A$3:$D$158,4)))</f>
        <v/>
      </c>
      <c r="I4079" s="147" t="str">
        <f t="shared" si="1191"/>
        <v/>
      </c>
      <c r="J4079" s="148" t="str">
        <f t="shared" si="1192"/>
        <v/>
      </c>
    </row>
    <row r="4080" spans="2:10" x14ac:dyDescent="0.25">
      <c r="B4080" s="24"/>
      <c r="C4080" s="23"/>
      <c r="D4080" s="23"/>
      <c r="E4080" s="25"/>
      <c r="F4080" s="26"/>
      <c r="G4080" s="101"/>
      <c r="H4080" s="146" t="str">
        <f>IF(F4080="","",IF(F4080&gt;$L$3,"",VLOOKUP(F4080,'Índice de Preço  INCC-DI FGV'!$A$3:$D$158,4)))</f>
        <v/>
      </c>
      <c r="I4080" s="147" t="str">
        <f t="shared" si="1191"/>
        <v/>
      </c>
      <c r="J4080" s="148" t="str">
        <f t="shared" si="1192"/>
        <v/>
      </c>
    </row>
    <row r="4081" spans="2:10" x14ac:dyDescent="0.25">
      <c r="B4081" s="17" t="s">
        <v>22</v>
      </c>
      <c r="C4081" s="18"/>
      <c r="D4081" s="19"/>
      <c r="E4081" s="20"/>
      <c r="F4081" s="20"/>
      <c r="G4081" s="20"/>
      <c r="H4081" s="125" t="str">
        <f>IF(F4081="","",VLOOKUP(F4081,'Índice de Preço  INCC-DI FGV'!$A$3:$D$158,4))</f>
        <v/>
      </c>
      <c r="I4081" s="135" t="str">
        <f>IF(F4081="","",($L$2/H4081)-1)</f>
        <v/>
      </c>
      <c r="J4081" s="21"/>
    </row>
    <row r="4082" spans="2:10" x14ac:dyDescent="0.25">
      <c r="B4082" s="7">
        <f>B4075+1</f>
        <v>583</v>
      </c>
      <c r="C4082" s="8" t="s">
        <v>1221</v>
      </c>
      <c r="D4082" s="8"/>
      <c r="E4082" s="9" t="s">
        <v>130</v>
      </c>
      <c r="F4082" s="10"/>
      <c r="G4082" s="10">
        <f>IF(G4084="","Verificar",TRUNC(MEDIAN(G4084:G4087),2))</f>
        <v>13.8</v>
      </c>
      <c r="H4082" s="123" t="str">
        <f>IF(F4082="","",VLOOKUP(F4082,'Índice de Preço  INCC-DI FGV'!$A$3:$D$158,4))</f>
        <v/>
      </c>
      <c r="I4082" s="133" t="str">
        <f>IF(F4082="","",($L$2/H4082)-1)</f>
        <v/>
      </c>
      <c r="J4082" s="11">
        <f>IF(J4084="","Verificar",TRUNC(MEDIAN(J4084:J4087),2))</f>
        <v>13.9</v>
      </c>
    </row>
    <row r="4083" spans="2:10" x14ac:dyDescent="0.25">
      <c r="B4083" s="12" t="s">
        <v>10</v>
      </c>
      <c r="C4083" s="13" t="s">
        <v>11</v>
      </c>
      <c r="D4083" s="13" t="s">
        <v>12</v>
      </c>
      <c r="E4083" s="14" t="s">
        <v>13</v>
      </c>
      <c r="F4083" s="15" t="s">
        <v>14</v>
      </c>
      <c r="G4083" s="14" t="s">
        <v>7</v>
      </c>
      <c r="H4083" s="124"/>
      <c r="I4083" s="134"/>
      <c r="J4083" s="16"/>
    </row>
    <row r="4084" spans="2:10" ht="67.5" x14ac:dyDescent="0.25">
      <c r="B4084" s="152" t="s">
        <v>1027</v>
      </c>
      <c r="C4084" s="23" t="s">
        <v>256</v>
      </c>
      <c r="D4084" s="23" t="s">
        <v>242</v>
      </c>
      <c r="E4084" s="23" t="s">
        <v>1223</v>
      </c>
      <c r="F4084" s="26">
        <v>45006</v>
      </c>
      <c r="G4084" s="101">
        <v>13.8</v>
      </c>
      <c r="H4084" s="146">
        <f>IF(F4084="","",IF(F4084&gt;$L$3,"",VLOOKUP(F4084,'Índice de Preço  INCC-DI FGV'!$A$3:$D$158,4)))</f>
        <v>1060.116</v>
      </c>
      <c r="I4084" s="147">
        <f t="shared" ref="I4084:I4087" si="1193">IF(F4084="","",IF(F4084&gt;$L$3,"",($L$2/H4084)-1))</f>
        <v>7.3605152643674288E-3</v>
      </c>
      <c r="J4084" s="148">
        <f t="shared" ref="J4084:J4087" si="1194">IF(G4084="","",IF(F4084&gt;$L$3,G4084,G4084*(1+I4084)))</f>
        <v>13.901575110648272</v>
      </c>
    </row>
    <row r="4085" spans="2:10" x14ac:dyDescent="0.25">
      <c r="B4085" s="24"/>
      <c r="C4085" s="23"/>
      <c r="D4085" s="23"/>
      <c r="E4085" s="25"/>
      <c r="F4085" s="26"/>
      <c r="G4085" s="101"/>
      <c r="H4085" s="146" t="str">
        <f>IF(F4085="","",IF(F4085&gt;$L$3,"",VLOOKUP(F4085,'Índice de Preço  INCC-DI FGV'!$A$3:$D$158,4)))</f>
        <v/>
      </c>
      <c r="I4085" s="147" t="str">
        <f t="shared" si="1193"/>
        <v/>
      </c>
      <c r="J4085" s="148" t="str">
        <f t="shared" si="1194"/>
        <v/>
      </c>
    </row>
    <row r="4086" spans="2:10" x14ac:dyDescent="0.25">
      <c r="B4086" s="24"/>
      <c r="C4086" s="23"/>
      <c r="D4086" s="23"/>
      <c r="E4086" s="25"/>
      <c r="F4086" s="26"/>
      <c r="G4086" s="101"/>
      <c r="H4086" s="146" t="str">
        <f>IF(F4086="","",IF(F4086&gt;$L$3,"",VLOOKUP(F4086,'Índice de Preço  INCC-DI FGV'!$A$3:$D$158,4)))</f>
        <v/>
      </c>
      <c r="I4086" s="147" t="str">
        <f t="shared" si="1193"/>
        <v/>
      </c>
      <c r="J4086" s="148" t="str">
        <f t="shared" si="1194"/>
        <v/>
      </c>
    </row>
    <row r="4087" spans="2:10" x14ac:dyDescent="0.25">
      <c r="B4087" s="24"/>
      <c r="C4087" s="23"/>
      <c r="D4087" s="23"/>
      <c r="E4087" s="25"/>
      <c r="F4087" s="26"/>
      <c r="G4087" s="101"/>
      <c r="H4087" s="146" t="str">
        <f>IF(F4087="","",IF(F4087&gt;$L$3,"",VLOOKUP(F4087,'Índice de Preço  INCC-DI FGV'!$A$3:$D$158,4)))</f>
        <v/>
      </c>
      <c r="I4087" s="147" t="str">
        <f t="shared" si="1193"/>
        <v/>
      </c>
      <c r="J4087" s="148" t="str">
        <f t="shared" si="1194"/>
        <v/>
      </c>
    </row>
    <row r="4088" spans="2:10" x14ac:dyDescent="0.25">
      <c r="B4088" s="17" t="s">
        <v>22</v>
      </c>
      <c r="C4088" s="18"/>
      <c r="D4088" s="19"/>
      <c r="E4088" s="20"/>
      <c r="F4088" s="20"/>
      <c r="G4088" s="20"/>
      <c r="H4088" s="125" t="str">
        <f>IF(F4088="","",VLOOKUP(F4088,'Índice de Preço  INCC-DI FGV'!$A$3:$D$158,4))</f>
        <v/>
      </c>
      <c r="I4088" s="135" t="str">
        <f>IF(F4088="","",($L$2/H4088)-1)</f>
        <v/>
      </c>
      <c r="J4088" s="21"/>
    </row>
    <row r="4089" spans="2:10" x14ac:dyDescent="0.25">
      <c r="B4089" s="7">
        <f>B4082+1</f>
        <v>584</v>
      </c>
      <c r="C4089" s="8" t="s">
        <v>1222</v>
      </c>
      <c r="D4089" s="8"/>
      <c r="E4089" s="9" t="s">
        <v>130</v>
      </c>
      <c r="F4089" s="10"/>
      <c r="G4089" s="10">
        <f>IF(G4091="","Verificar",TRUNC(MEDIAN(G4091:G4094),2))</f>
        <v>13.8</v>
      </c>
      <c r="H4089" s="123" t="str">
        <f>IF(F4089="","",VLOOKUP(F4089,'Índice de Preço  INCC-DI FGV'!$A$3:$D$158,4))</f>
        <v/>
      </c>
      <c r="I4089" s="133" t="str">
        <f>IF(F4089="","",($L$2/H4089)-1)</f>
        <v/>
      </c>
      <c r="J4089" s="11">
        <f>IF(J4091="","Verificar",TRUNC(MEDIAN(J4091:J4094),2))</f>
        <v>13.9</v>
      </c>
    </row>
    <row r="4090" spans="2:10" x14ac:dyDescent="0.25">
      <c r="B4090" s="12" t="s">
        <v>10</v>
      </c>
      <c r="C4090" s="13" t="s">
        <v>11</v>
      </c>
      <c r="D4090" s="13" t="s">
        <v>12</v>
      </c>
      <c r="E4090" s="14" t="s">
        <v>13</v>
      </c>
      <c r="F4090" s="15" t="s">
        <v>14</v>
      </c>
      <c r="G4090" s="14" t="s">
        <v>7</v>
      </c>
      <c r="H4090" s="124"/>
      <c r="I4090" s="134"/>
      <c r="J4090" s="16"/>
    </row>
    <row r="4091" spans="2:10" ht="67.5" x14ac:dyDescent="0.25">
      <c r="B4091" s="152" t="s">
        <v>1027</v>
      </c>
      <c r="C4091" s="23" t="s">
        <v>256</v>
      </c>
      <c r="D4091" s="23" t="s">
        <v>242</v>
      </c>
      <c r="E4091" s="23" t="s">
        <v>1223</v>
      </c>
      <c r="F4091" s="26">
        <v>45006</v>
      </c>
      <c r="G4091" s="101">
        <v>13.8</v>
      </c>
      <c r="H4091" s="146">
        <f>IF(F4091="","",IF(F4091&gt;$L$3,"",VLOOKUP(F4091,'Índice de Preço  INCC-DI FGV'!$A$3:$D$158,4)))</f>
        <v>1060.116</v>
      </c>
      <c r="I4091" s="147">
        <f t="shared" ref="I4091:I4094" si="1195">IF(F4091="","",IF(F4091&gt;$L$3,"",($L$2/H4091)-1))</f>
        <v>7.3605152643674288E-3</v>
      </c>
      <c r="J4091" s="148">
        <f t="shared" ref="J4091:J4094" si="1196">IF(G4091="","",IF(F4091&gt;$L$3,G4091,G4091*(1+I4091)))</f>
        <v>13.901575110648272</v>
      </c>
    </row>
    <row r="4092" spans="2:10" x14ac:dyDescent="0.25">
      <c r="B4092" s="24"/>
      <c r="C4092" s="23"/>
      <c r="D4092" s="23"/>
      <c r="E4092" s="25"/>
      <c r="F4092" s="26"/>
      <c r="G4092" s="101"/>
      <c r="H4092" s="146" t="str">
        <f>IF(F4092="","",IF(F4092&gt;$L$3,"",VLOOKUP(F4092,'Índice de Preço  INCC-DI FGV'!$A$3:$D$158,4)))</f>
        <v/>
      </c>
      <c r="I4092" s="147" t="str">
        <f t="shared" si="1195"/>
        <v/>
      </c>
      <c r="J4092" s="148" t="str">
        <f t="shared" si="1196"/>
        <v/>
      </c>
    </row>
    <row r="4093" spans="2:10" x14ac:dyDescent="0.25">
      <c r="B4093" s="24"/>
      <c r="C4093" s="23"/>
      <c r="D4093" s="23"/>
      <c r="E4093" s="25"/>
      <c r="F4093" s="26"/>
      <c r="G4093" s="101"/>
      <c r="H4093" s="146" t="str">
        <f>IF(F4093="","",IF(F4093&gt;$L$3,"",VLOOKUP(F4093,'Índice de Preço  INCC-DI FGV'!$A$3:$D$158,4)))</f>
        <v/>
      </c>
      <c r="I4093" s="147" t="str">
        <f t="shared" si="1195"/>
        <v/>
      </c>
      <c r="J4093" s="148" t="str">
        <f t="shared" si="1196"/>
        <v/>
      </c>
    </row>
    <row r="4094" spans="2:10" x14ac:dyDescent="0.25">
      <c r="B4094" s="24"/>
      <c r="C4094" s="23"/>
      <c r="D4094" s="23"/>
      <c r="E4094" s="25"/>
      <c r="F4094" s="26"/>
      <c r="G4094" s="101"/>
      <c r="H4094" s="146" t="str">
        <f>IF(F4094="","",IF(F4094&gt;$L$3,"",VLOOKUP(F4094,'Índice de Preço  INCC-DI FGV'!$A$3:$D$158,4)))</f>
        <v/>
      </c>
      <c r="I4094" s="147" t="str">
        <f t="shared" si="1195"/>
        <v/>
      </c>
      <c r="J4094" s="148" t="str">
        <f t="shared" si="1196"/>
        <v/>
      </c>
    </row>
    <row r="4095" spans="2:10" x14ac:dyDescent="0.25">
      <c r="B4095" s="17" t="s">
        <v>22</v>
      </c>
      <c r="C4095" s="18"/>
      <c r="D4095" s="19"/>
      <c r="E4095" s="20"/>
      <c r="F4095" s="20"/>
      <c r="G4095" s="20"/>
      <c r="H4095" s="125" t="str">
        <f>IF(F4095="","",VLOOKUP(F4095,'Índice de Preço  INCC-DI FGV'!$A$3:$D$158,4))</f>
        <v/>
      </c>
      <c r="I4095" s="135" t="str">
        <f>IF(F4095="","",($L$2/H4095)-1)</f>
        <v/>
      </c>
      <c r="J4095" s="21"/>
    </row>
    <row r="4096" spans="2:10" x14ac:dyDescent="0.25">
      <c r="B4096" s="7">
        <f>B4089+1</f>
        <v>585</v>
      </c>
      <c r="C4096" s="8" t="s">
        <v>1225</v>
      </c>
      <c r="D4096" s="8"/>
      <c r="E4096" s="9" t="s">
        <v>130</v>
      </c>
      <c r="F4096" s="10"/>
      <c r="G4096" s="10">
        <f>IF(G4098="","Verificar",TRUNC(MEDIAN(G4098:G4101),2))</f>
        <v>18.38</v>
      </c>
      <c r="H4096" s="123" t="str">
        <f>IF(F4096="","",VLOOKUP(F4096,'Índice de Preço  INCC-DI FGV'!$A$3:$D$158,4))</f>
        <v/>
      </c>
      <c r="I4096" s="133" t="str">
        <f>IF(F4096="","",($L$2/H4096)-1)</f>
        <v/>
      </c>
      <c r="J4096" s="11">
        <f>IF(J4098="","Verificar",TRUNC(MEDIAN(J4098:J4101),2))</f>
        <v>18.510000000000002</v>
      </c>
    </row>
    <row r="4097" spans="2:10" x14ac:dyDescent="0.25">
      <c r="B4097" s="12" t="s">
        <v>10</v>
      </c>
      <c r="C4097" s="13" t="s">
        <v>11</v>
      </c>
      <c r="D4097" s="13" t="s">
        <v>12</v>
      </c>
      <c r="E4097" s="14" t="s">
        <v>13</v>
      </c>
      <c r="F4097" s="15" t="s">
        <v>14</v>
      </c>
      <c r="G4097" s="14" t="s">
        <v>7</v>
      </c>
      <c r="H4097" s="124"/>
      <c r="I4097" s="134"/>
      <c r="J4097" s="16"/>
    </row>
    <row r="4098" spans="2:10" ht="90" x14ac:dyDescent="0.25">
      <c r="B4098" s="152" t="s">
        <v>1027</v>
      </c>
      <c r="C4098" s="23" t="s">
        <v>256</v>
      </c>
      <c r="D4098" s="23" t="s">
        <v>242</v>
      </c>
      <c r="E4098" s="23" t="s">
        <v>1226</v>
      </c>
      <c r="F4098" s="26">
        <v>45006</v>
      </c>
      <c r="G4098" s="101">
        <v>18.38</v>
      </c>
      <c r="H4098" s="146">
        <f>IF(F4098="","",IF(F4098&gt;$L$3,"",VLOOKUP(F4098,'Índice de Preço  INCC-DI FGV'!$A$3:$D$158,4)))</f>
        <v>1060.116</v>
      </c>
      <c r="I4098" s="147">
        <f t="shared" ref="I4098:I4101" si="1197">IF(F4098="","",IF(F4098&gt;$L$3,"",($L$2/H4098)-1))</f>
        <v>7.3605152643674288E-3</v>
      </c>
      <c r="J4098" s="148">
        <f t="shared" ref="J4098:J4101" si="1198">IF(G4098="","",IF(F4098&gt;$L$3,G4098,G4098*(1+I4098)))</f>
        <v>18.515286270559074</v>
      </c>
    </row>
    <row r="4099" spans="2:10" x14ac:dyDescent="0.25">
      <c r="B4099" s="24"/>
      <c r="C4099" s="23"/>
      <c r="D4099" s="23"/>
      <c r="E4099" s="25"/>
      <c r="F4099" s="26"/>
      <c r="G4099" s="101"/>
      <c r="H4099" s="146" t="str">
        <f>IF(F4099="","",IF(F4099&gt;$L$3,"",VLOOKUP(F4099,'Índice de Preço  INCC-DI FGV'!$A$3:$D$158,4)))</f>
        <v/>
      </c>
      <c r="I4099" s="147" t="str">
        <f t="shared" si="1197"/>
        <v/>
      </c>
      <c r="J4099" s="148" t="str">
        <f t="shared" si="1198"/>
        <v/>
      </c>
    </row>
    <row r="4100" spans="2:10" x14ac:dyDescent="0.25">
      <c r="B4100" s="24"/>
      <c r="C4100" s="23"/>
      <c r="D4100" s="23"/>
      <c r="E4100" s="25"/>
      <c r="F4100" s="26"/>
      <c r="G4100" s="101"/>
      <c r="H4100" s="146" t="str">
        <f>IF(F4100="","",IF(F4100&gt;$L$3,"",VLOOKUP(F4100,'Índice de Preço  INCC-DI FGV'!$A$3:$D$158,4)))</f>
        <v/>
      </c>
      <c r="I4100" s="147" t="str">
        <f t="shared" si="1197"/>
        <v/>
      </c>
      <c r="J4100" s="148" t="str">
        <f t="shared" si="1198"/>
        <v/>
      </c>
    </row>
    <row r="4101" spans="2:10" x14ac:dyDescent="0.25">
      <c r="B4101" s="24"/>
      <c r="C4101" s="23"/>
      <c r="D4101" s="23"/>
      <c r="E4101" s="25"/>
      <c r="F4101" s="26"/>
      <c r="G4101" s="101"/>
      <c r="H4101" s="146" t="str">
        <f>IF(F4101="","",IF(F4101&gt;$L$3,"",VLOOKUP(F4101,'Índice de Preço  INCC-DI FGV'!$A$3:$D$158,4)))</f>
        <v/>
      </c>
      <c r="I4101" s="147" t="str">
        <f t="shared" si="1197"/>
        <v/>
      </c>
      <c r="J4101" s="148" t="str">
        <f t="shared" si="1198"/>
        <v/>
      </c>
    </row>
    <row r="4102" spans="2:10" x14ac:dyDescent="0.25">
      <c r="B4102" s="17" t="s">
        <v>22</v>
      </c>
      <c r="C4102" s="18"/>
      <c r="D4102" s="19"/>
      <c r="E4102" s="20"/>
      <c r="F4102" s="20"/>
      <c r="G4102" s="20"/>
      <c r="H4102" s="125" t="str">
        <f>IF(F4102="","",VLOOKUP(F4102,'Índice de Preço  INCC-DI FGV'!$A$3:$D$158,4))</f>
        <v/>
      </c>
      <c r="I4102" s="135" t="str">
        <f>IF(F4102="","",($L$2/H4102)-1)</f>
        <v/>
      </c>
      <c r="J4102" s="21"/>
    </row>
    <row r="4103" spans="2:10" x14ac:dyDescent="0.25">
      <c r="B4103" s="7">
        <f>B4096+1</f>
        <v>586</v>
      </c>
      <c r="C4103" s="8" t="s">
        <v>1227</v>
      </c>
      <c r="D4103" s="8"/>
      <c r="E4103" s="9" t="s">
        <v>130</v>
      </c>
      <c r="F4103" s="10"/>
      <c r="G4103" s="10">
        <f>IF(G4105="","Verificar",TRUNC(MEDIAN(G4105:G4108),2))</f>
        <v>5</v>
      </c>
      <c r="H4103" s="123" t="str">
        <f>IF(F4103="","",VLOOKUP(F4103,'Índice de Preço  INCC-DI FGV'!$A$3:$D$158,4))</f>
        <v/>
      </c>
      <c r="I4103" s="133" t="str">
        <f>IF(F4103="","",($L$2/H4103)-1)</f>
        <v/>
      </c>
      <c r="J4103" s="11">
        <f>IF(J4105="","Verificar",TRUNC(MEDIAN(J4105:J4108),2))</f>
        <v>5.03</v>
      </c>
    </row>
    <row r="4104" spans="2:10" x14ac:dyDescent="0.25">
      <c r="B4104" s="12" t="s">
        <v>10</v>
      </c>
      <c r="C4104" s="13" t="s">
        <v>11</v>
      </c>
      <c r="D4104" s="13" t="s">
        <v>12</v>
      </c>
      <c r="E4104" s="14" t="s">
        <v>13</v>
      </c>
      <c r="F4104" s="15" t="s">
        <v>14</v>
      </c>
      <c r="G4104" s="14" t="s">
        <v>7</v>
      </c>
      <c r="H4104" s="124"/>
      <c r="I4104" s="134"/>
      <c r="J4104" s="16"/>
    </row>
    <row r="4105" spans="2:10" ht="33.75" x14ac:dyDescent="0.25">
      <c r="B4105" s="152" t="s">
        <v>1231</v>
      </c>
      <c r="C4105" s="23" t="s">
        <v>1230</v>
      </c>
      <c r="D4105" s="23" t="s">
        <v>1232</v>
      </c>
      <c r="E4105" s="23" t="s">
        <v>1229</v>
      </c>
      <c r="F4105" s="26">
        <v>45006</v>
      </c>
      <c r="G4105" s="101">
        <v>5</v>
      </c>
      <c r="H4105" s="146">
        <f>IF(F4105="","",IF(F4105&gt;$L$3,"",VLOOKUP(F4105,'Índice de Preço  INCC-DI FGV'!$A$3:$D$158,4)))</f>
        <v>1060.116</v>
      </c>
      <c r="I4105" s="147">
        <f t="shared" ref="I4105:I4108" si="1199">IF(F4105="","",IF(F4105&gt;$L$3,"",($L$2/H4105)-1))</f>
        <v>7.3605152643674288E-3</v>
      </c>
      <c r="J4105" s="148">
        <f t="shared" ref="J4105:J4108" si="1200">IF(G4105="","",IF(F4105&gt;$L$3,G4105,G4105*(1+I4105)))</f>
        <v>5.0368025763218371</v>
      </c>
    </row>
    <row r="4106" spans="2:10" x14ac:dyDescent="0.25">
      <c r="B4106" s="24"/>
      <c r="C4106" s="23"/>
      <c r="D4106" s="23"/>
      <c r="E4106" s="25"/>
      <c r="F4106" s="26"/>
      <c r="G4106" s="101"/>
      <c r="H4106" s="146" t="str">
        <f>IF(F4106="","",IF(F4106&gt;$L$3,"",VLOOKUP(F4106,'Índice de Preço  INCC-DI FGV'!$A$3:$D$158,4)))</f>
        <v/>
      </c>
      <c r="I4106" s="147" t="str">
        <f t="shared" si="1199"/>
        <v/>
      </c>
      <c r="J4106" s="148" t="str">
        <f t="shared" si="1200"/>
        <v/>
      </c>
    </row>
    <row r="4107" spans="2:10" x14ac:dyDescent="0.25">
      <c r="B4107" s="24"/>
      <c r="C4107" s="23"/>
      <c r="D4107" s="23"/>
      <c r="E4107" s="25"/>
      <c r="F4107" s="26"/>
      <c r="G4107" s="101"/>
      <c r="H4107" s="146" t="str">
        <f>IF(F4107="","",IF(F4107&gt;$L$3,"",VLOOKUP(F4107,'Índice de Preço  INCC-DI FGV'!$A$3:$D$158,4)))</f>
        <v/>
      </c>
      <c r="I4107" s="147" t="str">
        <f t="shared" si="1199"/>
        <v/>
      </c>
      <c r="J4107" s="148" t="str">
        <f t="shared" si="1200"/>
        <v/>
      </c>
    </row>
    <row r="4108" spans="2:10" x14ac:dyDescent="0.25">
      <c r="B4108" s="24"/>
      <c r="C4108" s="23"/>
      <c r="D4108" s="23"/>
      <c r="E4108" s="25"/>
      <c r="F4108" s="26"/>
      <c r="G4108" s="101"/>
      <c r="H4108" s="146" t="str">
        <f>IF(F4108="","",IF(F4108&gt;$L$3,"",VLOOKUP(F4108,'Índice de Preço  INCC-DI FGV'!$A$3:$D$158,4)))</f>
        <v/>
      </c>
      <c r="I4108" s="147" t="str">
        <f t="shared" si="1199"/>
        <v/>
      </c>
      <c r="J4108" s="148" t="str">
        <f t="shared" si="1200"/>
        <v/>
      </c>
    </row>
    <row r="4109" spans="2:10" x14ac:dyDescent="0.25">
      <c r="B4109" s="17" t="s">
        <v>22</v>
      </c>
      <c r="C4109" s="18"/>
      <c r="D4109" s="19"/>
      <c r="E4109" s="20"/>
      <c r="F4109" s="20"/>
      <c r="G4109" s="20"/>
      <c r="H4109" s="125" t="str">
        <f>IF(F4109="","",VLOOKUP(F4109,'Índice de Preço  INCC-DI FGV'!$A$3:$D$158,4))</f>
        <v/>
      </c>
      <c r="I4109" s="135" t="str">
        <f>IF(F4109="","",($L$2/H4109)-1)</f>
        <v/>
      </c>
      <c r="J4109" s="21"/>
    </row>
    <row r="4110" spans="2:10" x14ac:dyDescent="0.25">
      <c r="B4110" s="7">
        <f>B4103+1</f>
        <v>587</v>
      </c>
      <c r="C4110" s="8" t="s">
        <v>1228</v>
      </c>
      <c r="D4110" s="8"/>
      <c r="E4110" s="9" t="s">
        <v>130</v>
      </c>
      <c r="F4110" s="10"/>
      <c r="G4110" s="10">
        <f>IF(G4112="","Verificar",TRUNC(MEDIAN(G4112:G4115),2))</f>
        <v>6.8</v>
      </c>
      <c r="H4110" s="123" t="str">
        <f>IF(F4110="","",VLOOKUP(F4110,'Índice de Preço  INCC-DI FGV'!$A$3:$D$158,4))</f>
        <v/>
      </c>
      <c r="I4110" s="133" t="str">
        <f>IF(F4110="","",($L$2/H4110)-1)</f>
        <v/>
      </c>
      <c r="J4110" s="11">
        <f>IF(J4112="","Verificar",TRUNC(MEDIAN(J4112:J4115),2))</f>
        <v>6.85</v>
      </c>
    </row>
    <row r="4111" spans="2:10" x14ac:dyDescent="0.25">
      <c r="B4111" s="12" t="s">
        <v>10</v>
      </c>
      <c r="C4111" s="13" t="s">
        <v>11</v>
      </c>
      <c r="D4111" s="13" t="s">
        <v>12</v>
      </c>
      <c r="E4111" s="14" t="s">
        <v>13</v>
      </c>
      <c r="F4111" s="15" t="s">
        <v>14</v>
      </c>
      <c r="G4111" s="14" t="s">
        <v>7</v>
      </c>
      <c r="H4111" s="124"/>
      <c r="I4111" s="134"/>
      <c r="J4111" s="16"/>
    </row>
    <row r="4112" spans="2:10" ht="33.75" x14ac:dyDescent="0.25">
      <c r="B4112" s="152" t="s">
        <v>1231</v>
      </c>
      <c r="C4112" s="23" t="s">
        <v>1230</v>
      </c>
      <c r="D4112" s="23" t="s">
        <v>1232</v>
      </c>
      <c r="E4112" s="23" t="s">
        <v>1229</v>
      </c>
      <c r="F4112" s="26">
        <v>45006</v>
      </c>
      <c r="G4112" s="101">
        <v>6.8</v>
      </c>
      <c r="H4112" s="146">
        <f>IF(F4112="","",IF(F4112&gt;$L$3,"",VLOOKUP(F4112,'Índice de Preço  INCC-DI FGV'!$A$3:$D$158,4)))</f>
        <v>1060.116</v>
      </c>
      <c r="I4112" s="147">
        <f t="shared" ref="I4112:I4115" si="1201">IF(F4112="","",IF(F4112&gt;$L$3,"",($L$2/H4112)-1))</f>
        <v>7.3605152643674288E-3</v>
      </c>
      <c r="J4112" s="148">
        <f t="shared" ref="J4112:J4115" si="1202">IF(G4112="","",IF(F4112&gt;$L$3,G4112,G4112*(1+I4112)))</f>
        <v>6.8500515037976983</v>
      </c>
    </row>
    <row r="4113" spans="2:10" x14ac:dyDescent="0.25">
      <c r="B4113" s="24"/>
      <c r="C4113" s="23"/>
      <c r="D4113" s="23"/>
      <c r="E4113" s="25"/>
      <c r="F4113" s="26"/>
      <c r="G4113" s="101"/>
      <c r="H4113" s="146" t="str">
        <f>IF(F4113="","",IF(F4113&gt;$L$3,"",VLOOKUP(F4113,'Índice de Preço  INCC-DI FGV'!$A$3:$D$158,4)))</f>
        <v/>
      </c>
      <c r="I4113" s="147" t="str">
        <f t="shared" si="1201"/>
        <v/>
      </c>
      <c r="J4113" s="148" t="str">
        <f t="shared" si="1202"/>
        <v/>
      </c>
    </row>
    <row r="4114" spans="2:10" x14ac:dyDescent="0.25">
      <c r="B4114" s="24"/>
      <c r="C4114" s="23"/>
      <c r="D4114" s="23"/>
      <c r="E4114" s="25"/>
      <c r="F4114" s="26"/>
      <c r="G4114" s="101"/>
      <c r="H4114" s="146" t="str">
        <f>IF(F4114="","",IF(F4114&gt;$L$3,"",VLOOKUP(F4114,'Índice de Preço  INCC-DI FGV'!$A$3:$D$158,4)))</f>
        <v/>
      </c>
      <c r="I4114" s="147" t="str">
        <f t="shared" si="1201"/>
        <v/>
      </c>
      <c r="J4114" s="148" t="str">
        <f t="shared" si="1202"/>
        <v/>
      </c>
    </row>
    <row r="4115" spans="2:10" x14ac:dyDescent="0.25">
      <c r="B4115" s="24"/>
      <c r="C4115" s="23"/>
      <c r="D4115" s="23"/>
      <c r="E4115" s="25"/>
      <c r="F4115" s="26"/>
      <c r="G4115" s="101"/>
      <c r="H4115" s="146" t="str">
        <f>IF(F4115="","",IF(F4115&gt;$L$3,"",VLOOKUP(F4115,'Índice de Preço  INCC-DI FGV'!$A$3:$D$158,4)))</f>
        <v/>
      </c>
      <c r="I4115" s="147" t="str">
        <f t="shared" si="1201"/>
        <v/>
      </c>
      <c r="J4115" s="148" t="str">
        <f t="shared" si="1202"/>
        <v/>
      </c>
    </row>
    <row r="4116" spans="2:10" x14ac:dyDescent="0.25">
      <c r="B4116" s="17" t="s">
        <v>22</v>
      </c>
      <c r="C4116" s="18"/>
      <c r="D4116" s="19"/>
      <c r="E4116" s="20"/>
      <c r="F4116" s="20"/>
      <c r="G4116" s="20"/>
      <c r="H4116" s="125" t="str">
        <f>IF(F4116="","",VLOOKUP(F4116,'Índice de Preço  INCC-DI FGV'!$A$3:$D$158,4))</f>
        <v/>
      </c>
      <c r="I4116" s="135" t="str">
        <f>IF(F4116="","",($L$2/H4116)-1)</f>
        <v/>
      </c>
      <c r="J4116" s="21"/>
    </row>
    <row r="4117" spans="2:10" x14ac:dyDescent="0.25">
      <c r="B4117" s="7">
        <f>B4110+1</f>
        <v>588</v>
      </c>
      <c r="C4117" s="8" t="s">
        <v>1237</v>
      </c>
      <c r="D4117" s="8"/>
      <c r="E4117" s="9" t="s">
        <v>130</v>
      </c>
      <c r="F4117" s="10"/>
      <c r="G4117" s="10">
        <f>IF(G4119="","Verificar",TRUNC(MEDIAN(G4119:G4122),2))</f>
        <v>50.55</v>
      </c>
      <c r="H4117" s="123" t="str">
        <f>IF(F4117="","",VLOOKUP(F4117,'Índice de Preço  INCC-DI FGV'!$A$3:$D$158,4))</f>
        <v/>
      </c>
      <c r="I4117" s="133" t="str">
        <f>IF(F4117="","",($L$2/H4117)-1)</f>
        <v/>
      </c>
      <c r="J4117" s="11">
        <f>IF(J4119="","Verificar",TRUNC(MEDIAN(J4119:J4122),2))</f>
        <v>50.92</v>
      </c>
    </row>
    <row r="4118" spans="2:10" x14ac:dyDescent="0.25">
      <c r="B4118" s="12" t="s">
        <v>10</v>
      </c>
      <c r="C4118" s="13" t="s">
        <v>11</v>
      </c>
      <c r="D4118" s="13" t="s">
        <v>12</v>
      </c>
      <c r="E4118" s="14" t="s">
        <v>13</v>
      </c>
      <c r="F4118" s="15" t="s">
        <v>14</v>
      </c>
      <c r="G4118" s="14" t="s">
        <v>7</v>
      </c>
      <c r="H4118" s="124"/>
      <c r="I4118" s="134"/>
      <c r="J4118" s="16"/>
    </row>
    <row r="4119" spans="2:10" ht="56.25" x14ac:dyDescent="0.25">
      <c r="B4119" s="152" t="s">
        <v>1236</v>
      </c>
      <c r="C4119" s="23" t="s">
        <v>1235</v>
      </c>
      <c r="D4119" s="23" t="s">
        <v>1234</v>
      </c>
      <c r="E4119" s="23" t="s">
        <v>1233</v>
      </c>
      <c r="F4119" s="26">
        <v>45006</v>
      </c>
      <c r="G4119" s="101">
        <v>50.55</v>
      </c>
      <c r="H4119" s="146">
        <f>IF(F4119="","",IF(F4119&gt;$L$3,"",VLOOKUP(F4119,'Índice de Preço  INCC-DI FGV'!$A$3:$D$158,4)))</f>
        <v>1060.116</v>
      </c>
      <c r="I4119" s="147">
        <f t="shared" ref="I4119:I4122" si="1203">IF(F4119="","",IF(F4119&gt;$L$3,"",($L$2/H4119)-1))</f>
        <v>7.3605152643674288E-3</v>
      </c>
      <c r="J4119" s="148">
        <f t="shared" ref="J4119:J4122" si="1204">IF(G4119="","",IF(F4119&gt;$L$3,G4119,G4119*(1+I4119)))</f>
        <v>50.922074046613773</v>
      </c>
    </row>
    <row r="4120" spans="2:10" x14ac:dyDescent="0.25">
      <c r="B4120" s="24"/>
      <c r="C4120" s="23"/>
      <c r="D4120" s="23"/>
      <c r="E4120" s="25"/>
      <c r="F4120" s="26"/>
      <c r="G4120" s="101"/>
      <c r="H4120" s="146" t="str">
        <f>IF(F4120="","",IF(F4120&gt;$L$3,"",VLOOKUP(F4120,'Índice de Preço  INCC-DI FGV'!$A$3:$D$158,4)))</f>
        <v/>
      </c>
      <c r="I4120" s="147" t="str">
        <f t="shared" si="1203"/>
        <v/>
      </c>
      <c r="J4120" s="148" t="str">
        <f t="shared" si="1204"/>
        <v/>
      </c>
    </row>
    <row r="4121" spans="2:10" x14ac:dyDescent="0.25">
      <c r="B4121" s="24"/>
      <c r="C4121" s="23"/>
      <c r="D4121" s="23"/>
      <c r="E4121" s="25"/>
      <c r="F4121" s="26"/>
      <c r="G4121" s="101"/>
      <c r="H4121" s="146" t="str">
        <f>IF(F4121="","",IF(F4121&gt;$L$3,"",VLOOKUP(F4121,'Índice de Preço  INCC-DI FGV'!$A$3:$D$158,4)))</f>
        <v/>
      </c>
      <c r="I4121" s="147" t="str">
        <f t="shared" si="1203"/>
        <v/>
      </c>
      <c r="J4121" s="148" t="str">
        <f t="shared" si="1204"/>
        <v/>
      </c>
    </row>
    <row r="4122" spans="2:10" x14ac:dyDescent="0.25">
      <c r="B4122" s="24"/>
      <c r="C4122" s="23"/>
      <c r="D4122" s="23"/>
      <c r="E4122" s="25"/>
      <c r="F4122" s="26"/>
      <c r="G4122" s="101"/>
      <c r="H4122" s="146" t="str">
        <f>IF(F4122="","",IF(F4122&gt;$L$3,"",VLOOKUP(F4122,'Índice de Preço  INCC-DI FGV'!$A$3:$D$158,4)))</f>
        <v/>
      </c>
      <c r="I4122" s="147" t="str">
        <f t="shared" si="1203"/>
        <v/>
      </c>
      <c r="J4122" s="148" t="str">
        <f t="shared" si="1204"/>
        <v/>
      </c>
    </row>
    <row r="4123" spans="2:10" x14ac:dyDescent="0.25">
      <c r="B4123" s="17" t="s">
        <v>22</v>
      </c>
      <c r="C4123" s="18"/>
      <c r="D4123" s="19"/>
      <c r="E4123" s="20"/>
      <c r="F4123" s="20"/>
      <c r="G4123" s="20"/>
      <c r="H4123" s="125" t="str">
        <f>IF(F4123="","",VLOOKUP(F4123,'Índice de Preço  INCC-DI FGV'!$A$3:$D$158,4))</f>
        <v/>
      </c>
      <c r="I4123" s="135" t="str">
        <f>IF(F4123="","",($L$2/H4123)-1)</f>
        <v/>
      </c>
      <c r="J4123" s="21"/>
    </row>
    <row r="4124" spans="2:10" x14ac:dyDescent="0.25">
      <c r="B4124" s="7">
        <f>B4117+1</f>
        <v>589</v>
      </c>
      <c r="C4124" s="8" t="s">
        <v>1238</v>
      </c>
      <c r="D4124" s="8"/>
      <c r="E4124" s="9" t="s">
        <v>130</v>
      </c>
      <c r="F4124" s="10"/>
      <c r="G4124" s="10">
        <f>IF(G4126="","Verificar",TRUNC(MEDIAN(G4126:G4129),2))</f>
        <v>11.24</v>
      </c>
      <c r="H4124" s="123" t="str">
        <f>IF(F4124="","",VLOOKUP(F4124,'Índice de Preço  INCC-DI FGV'!$A$3:$D$158,4))</f>
        <v/>
      </c>
      <c r="I4124" s="133" t="str">
        <f>IF(F4124="","",($L$2/H4124)-1)</f>
        <v/>
      </c>
      <c r="J4124" s="11">
        <f>IF(J4126="","Verificar",TRUNC(MEDIAN(J4126:J4129),2))</f>
        <v>11.32</v>
      </c>
    </row>
    <row r="4125" spans="2:10" x14ac:dyDescent="0.25">
      <c r="B4125" s="12" t="s">
        <v>10</v>
      </c>
      <c r="C4125" s="13" t="s">
        <v>11</v>
      </c>
      <c r="D4125" s="13" t="s">
        <v>12</v>
      </c>
      <c r="E4125" s="14" t="s">
        <v>13</v>
      </c>
      <c r="F4125" s="15" t="s">
        <v>14</v>
      </c>
      <c r="G4125" s="14" t="s">
        <v>7</v>
      </c>
      <c r="H4125" s="124"/>
      <c r="I4125" s="134"/>
      <c r="J4125" s="16"/>
    </row>
    <row r="4126" spans="2:10" x14ac:dyDescent="0.25">
      <c r="B4126" s="152" t="s">
        <v>1027</v>
      </c>
      <c r="C4126" s="23" t="s">
        <v>256</v>
      </c>
      <c r="D4126" s="23" t="s">
        <v>242</v>
      </c>
      <c r="E4126" s="23"/>
      <c r="F4126" s="26">
        <v>45006</v>
      </c>
      <c r="G4126" s="101">
        <v>11.24</v>
      </c>
      <c r="H4126" s="146">
        <f>IF(F4126="","",IF(F4126&gt;$L$3,"",VLOOKUP(F4126,'Índice de Preço  INCC-DI FGV'!$A$3:$D$158,4)))</f>
        <v>1060.116</v>
      </c>
      <c r="I4126" s="147">
        <f t="shared" ref="I4126:I4129" si="1205">IF(F4126="","",IF(F4126&gt;$L$3,"",($L$2/H4126)-1))</f>
        <v>7.3605152643674288E-3</v>
      </c>
      <c r="J4126" s="148">
        <f t="shared" ref="J4126:J4129" si="1206">IF(G4126="","",IF(F4126&gt;$L$3,G4126,G4126*(1+I4126)))</f>
        <v>11.32273219157149</v>
      </c>
    </row>
    <row r="4127" spans="2:10" x14ac:dyDescent="0.25">
      <c r="B4127" s="24"/>
      <c r="C4127" s="23"/>
      <c r="D4127" s="23"/>
      <c r="E4127" s="25"/>
      <c r="F4127" s="26"/>
      <c r="G4127" s="101"/>
      <c r="H4127" s="146" t="str">
        <f>IF(F4127="","",IF(F4127&gt;$L$3,"",VLOOKUP(F4127,'Índice de Preço  INCC-DI FGV'!$A$3:$D$158,4)))</f>
        <v/>
      </c>
      <c r="I4127" s="147" t="str">
        <f t="shared" si="1205"/>
        <v/>
      </c>
      <c r="J4127" s="148" t="str">
        <f t="shared" si="1206"/>
        <v/>
      </c>
    </row>
    <row r="4128" spans="2:10" x14ac:dyDescent="0.25">
      <c r="B4128" s="24"/>
      <c r="C4128" s="23"/>
      <c r="D4128" s="23"/>
      <c r="E4128" s="25"/>
      <c r="F4128" s="26"/>
      <c r="G4128" s="101"/>
      <c r="H4128" s="146" t="str">
        <f>IF(F4128="","",IF(F4128&gt;$L$3,"",VLOOKUP(F4128,'Índice de Preço  INCC-DI FGV'!$A$3:$D$158,4)))</f>
        <v/>
      </c>
      <c r="I4128" s="147" t="str">
        <f t="shared" si="1205"/>
        <v/>
      </c>
      <c r="J4128" s="148" t="str">
        <f t="shared" si="1206"/>
        <v/>
      </c>
    </row>
    <row r="4129" spans="2:10" x14ac:dyDescent="0.25">
      <c r="B4129" s="24"/>
      <c r="C4129" s="23"/>
      <c r="D4129" s="23"/>
      <c r="E4129" s="25"/>
      <c r="F4129" s="26"/>
      <c r="G4129" s="101"/>
      <c r="H4129" s="146" t="str">
        <f>IF(F4129="","",IF(F4129&gt;$L$3,"",VLOOKUP(F4129,'Índice de Preço  INCC-DI FGV'!$A$3:$D$158,4)))</f>
        <v/>
      </c>
      <c r="I4129" s="147" t="str">
        <f t="shared" si="1205"/>
        <v/>
      </c>
      <c r="J4129" s="148" t="str">
        <f t="shared" si="1206"/>
        <v/>
      </c>
    </row>
    <row r="4130" spans="2:10" x14ac:dyDescent="0.25">
      <c r="B4130" s="17" t="s">
        <v>22</v>
      </c>
      <c r="C4130" s="18"/>
      <c r="D4130" s="19"/>
      <c r="E4130" s="20"/>
      <c r="F4130" s="20"/>
      <c r="G4130" s="20"/>
      <c r="H4130" s="125" t="str">
        <f>IF(F4130="","",VLOOKUP(F4130,'Índice de Preço  INCC-DI FGV'!$A$3:$D$158,4))</f>
        <v/>
      </c>
      <c r="I4130" s="135" t="str">
        <f>IF(F4130="","",($L$2/H4130)-1)</f>
        <v/>
      </c>
      <c r="J4130" s="21"/>
    </row>
    <row r="4131" spans="2:10" x14ac:dyDescent="0.25">
      <c r="B4131" s="7">
        <f>B4124+1</f>
        <v>590</v>
      </c>
      <c r="C4131" s="8" t="s">
        <v>1239</v>
      </c>
      <c r="D4131" s="8"/>
      <c r="E4131" s="9" t="s">
        <v>130</v>
      </c>
      <c r="F4131" s="10"/>
      <c r="G4131" s="10">
        <f>IF(G4133="","Verificar",TRUNC(MEDIAN(G4133:G4136),2))</f>
        <v>11.54</v>
      </c>
      <c r="H4131" s="123" t="str">
        <f>IF(F4131="","",VLOOKUP(F4131,'Índice de Preço  INCC-DI FGV'!$A$3:$D$158,4))</f>
        <v/>
      </c>
      <c r="I4131" s="133" t="str">
        <f>IF(F4131="","",($L$2/H4131)-1)</f>
        <v/>
      </c>
      <c r="J4131" s="11">
        <f>IF(J4133="","Verificar",TRUNC(MEDIAN(J4133:J4136),2))</f>
        <v>11.62</v>
      </c>
    </row>
    <row r="4132" spans="2:10" x14ac:dyDescent="0.25">
      <c r="B4132" s="12" t="s">
        <v>10</v>
      </c>
      <c r="C4132" s="13" t="s">
        <v>11</v>
      </c>
      <c r="D4132" s="13" t="s">
        <v>12</v>
      </c>
      <c r="E4132" s="14" t="s">
        <v>13</v>
      </c>
      <c r="F4132" s="15" t="s">
        <v>14</v>
      </c>
      <c r="G4132" s="14" t="s">
        <v>7</v>
      </c>
      <c r="H4132" s="124"/>
      <c r="I4132" s="134"/>
      <c r="J4132" s="16"/>
    </row>
    <row r="4133" spans="2:10" x14ac:dyDescent="0.25">
      <c r="B4133" s="152" t="s">
        <v>1027</v>
      </c>
      <c r="C4133" s="23" t="s">
        <v>256</v>
      </c>
      <c r="D4133" s="23" t="s">
        <v>242</v>
      </c>
      <c r="E4133" s="23"/>
      <c r="F4133" s="26">
        <v>45006</v>
      </c>
      <c r="G4133" s="101">
        <v>11.54</v>
      </c>
      <c r="H4133" s="146">
        <f>IF(F4133="","",IF(F4133&gt;$L$3,"",VLOOKUP(F4133,'Índice de Preço  INCC-DI FGV'!$A$3:$D$158,4)))</f>
        <v>1060.116</v>
      </c>
      <c r="I4133" s="147">
        <f t="shared" ref="I4133:I4136" si="1207">IF(F4133="","",IF(F4133&gt;$L$3,"",($L$2/H4133)-1))</f>
        <v>7.3605152643674288E-3</v>
      </c>
      <c r="J4133" s="148">
        <f t="shared" ref="J4133:J4136" si="1208">IF(G4133="","",IF(F4133&gt;$L$3,G4133,G4133*(1+I4133)))</f>
        <v>11.624940346150799</v>
      </c>
    </row>
    <row r="4134" spans="2:10" x14ac:dyDescent="0.25">
      <c r="B4134" s="24"/>
      <c r="C4134" s="23"/>
      <c r="D4134" s="23"/>
      <c r="E4134" s="25"/>
      <c r="F4134" s="26"/>
      <c r="G4134" s="101"/>
      <c r="H4134" s="146" t="str">
        <f>IF(F4134="","",IF(F4134&gt;$L$3,"",VLOOKUP(F4134,'Índice de Preço  INCC-DI FGV'!$A$3:$D$158,4)))</f>
        <v/>
      </c>
      <c r="I4134" s="147" t="str">
        <f t="shared" si="1207"/>
        <v/>
      </c>
      <c r="J4134" s="148" t="str">
        <f t="shared" si="1208"/>
        <v/>
      </c>
    </row>
    <row r="4135" spans="2:10" x14ac:dyDescent="0.25">
      <c r="B4135" s="24"/>
      <c r="C4135" s="23"/>
      <c r="D4135" s="23"/>
      <c r="E4135" s="25"/>
      <c r="F4135" s="26"/>
      <c r="G4135" s="101"/>
      <c r="H4135" s="146" t="str">
        <f>IF(F4135="","",IF(F4135&gt;$L$3,"",VLOOKUP(F4135,'Índice de Preço  INCC-DI FGV'!$A$3:$D$158,4)))</f>
        <v/>
      </c>
      <c r="I4135" s="147" t="str">
        <f t="shared" si="1207"/>
        <v/>
      </c>
      <c r="J4135" s="148" t="str">
        <f t="shared" si="1208"/>
        <v/>
      </c>
    </row>
    <row r="4136" spans="2:10" x14ac:dyDescent="0.25">
      <c r="B4136" s="24"/>
      <c r="C4136" s="23"/>
      <c r="D4136" s="23"/>
      <c r="E4136" s="25"/>
      <c r="F4136" s="26"/>
      <c r="G4136" s="101"/>
      <c r="H4136" s="146" t="str">
        <f>IF(F4136="","",IF(F4136&gt;$L$3,"",VLOOKUP(F4136,'Índice de Preço  INCC-DI FGV'!$A$3:$D$158,4)))</f>
        <v/>
      </c>
      <c r="I4136" s="147" t="str">
        <f t="shared" si="1207"/>
        <v/>
      </c>
      <c r="J4136" s="148" t="str">
        <f t="shared" si="1208"/>
        <v/>
      </c>
    </row>
    <row r="4137" spans="2:10" x14ac:dyDescent="0.25">
      <c r="B4137" s="17" t="s">
        <v>22</v>
      </c>
      <c r="C4137" s="18"/>
      <c r="D4137" s="19"/>
      <c r="E4137" s="20"/>
      <c r="F4137" s="20"/>
      <c r="G4137" s="20"/>
      <c r="H4137" s="125" t="str">
        <f>IF(F4137="","",VLOOKUP(F4137,'Índice de Preço  INCC-DI FGV'!$A$3:$D$158,4))</f>
        <v/>
      </c>
      <c r="I4137" s="135" t="str">
        <f>IF(F4137="","",($L$2/H4137)-1)</f>
        <v/>
      </c>
      <c r="J4137" s="21"/>
    </row>
    <row r="4138" spans="2:10" x14ac:dyDescent="0.25">
      <c r="B4138" s="7">
        <f>B4131+1</f>
        <v>591</v>
      </c>
      <c r="C4138" s="8" t="s">
        <v>1240</v>
      </c>
      <c r="D4138" s="8"/>
      <c r="E4138" s="9" t="s">
        <v>130</v>
      </c>
      <c r="F4138" s="10"/>
      <c r="G4138" s="10">
        <f>IF(G4140="","Verificar",TRUNC(MEDIAN(G4140:G4143),2))</f>
        <v>942.7</v>
      </c>
      <c r="H4138" s="123" t="str">
        <f>IF(F4138="","",VLOOKUP(F4138,'Índice de Preço  INCC-DI FGV'!$A$3:$D$158,4))</f>
        <v/>
      </c>
      <c r="I4138" s="133" t="str">
        <f>IF(F4138="","",($L$2/H4138)-1)</f>
        <v/>
      </c>
      <c r="J4138" s="11">
        <f>IF(J4140="","Verificar",TRUNC(MEDIAN(J4140:J4143),2))</f>
        <v>949.63</v>
      </c>
    </row>
    <row r="4139" spans="2:10" x14ac:dyDescent="0.25">
      <c r="B4139" s="12" t="s">
        <v>10</v>
      </c>
      <c r="C4139" s="13" t="s">
        <v>11</v>
      </c>
      <c r="D4139" s="13" t="s">
        <v>12</v>
      </c>
      <c r="E4139" s="14" t="s">
        <v>13</v>
      </c>
      <c r="F4139" s="15" t="s">
        <v>14</v>
      </c>
      <c r="G4139" s="14" t="s">
        <v>7</v>
      </c>
      <c r="H4139" s="124"/>
      <c r="I4139" s="134"/>
      <c r="J4139" s="16"/>
    </row>
    <row r="4140" spans="2:10" ht="202.5" x14ac:dyDescent="0.25">
      <c r="B4140" s="152" t="s">
        <v>1243</v>
      </c>
      <c r="C4140" s="166" t="s">
        <v>1242</v>
      </c>
      <c r="D4140" s="23"/>
      <c r="E4140" s="23" t="s">
        <v>1241</v>
      </c>
      <c r="F4140" s="26">
        <v>45006</v>
      </c>
      <c r="G4140" s="101">
        <v>942.7</v>
      </c>
      <c r="H4140" s="146">
        <f>IF(F4140="","",IF(F4140&gt;$L$3,"",VLOOKUP(F4140,'Índice de Preço  INCC-DI FGV'!$A$3:$D$158,4)))</f>
        <v>1060.116</v>
      </c>
      <c r="I4140" s="147">
        <f t="shared" ref="I4140:I4143" si="1209">IF(F4140="","",IF(F4140&gt;$L$3,"",($L$2/H4140)-1))</f>
        <v>7.3605152643674288E-3</v>
      </c>
      <c r="J4140" s="148">
        <f t="shared" ref="J4140:J4143" si="1210">IF(G4140="","",IF(F4140&gt;$L$3,G4140,G4140*(1+I4140)))</f>
        <v>949.63875773971927</v>
      </c>
    </row>
    <row r="4141" spans="2:10" x14ac:dyDescent="0.25">
      <c r="B4141" s="24"/>
      <c r="C4141" s="23"/>
      <c r="D4141" s="23"/>
      <c r="E4141" s="25"/>
      <c r="F4141" s="26"/>
      <c r="G4141" s="101"/>
      <c r="H4141" s="146" t="str">
        <f>IF(F4141="","",IF(F4141&gt;$L$3,"",VLOOKUP(F4141,'Índice de Preço  INCC-DI FGV'!$A$3:$D$158,4)))</f>
        <v/>
      </c>
      <c r="I4141" s="147" t="str">
        <f t="shared" si="1209"/>
        <v/>
      </c>
      <c r="J4141" s="148" t="str">
        <f t="shared" si="1210"/>
        <v/>
      </c>
    </row>
    <row r="4142" spans="2:10" x14ac:dyDescent="0.25">
      <c r="B4142" s="24"/>
      <c r="C4142" s="23"/>
      <c r="D4142" s="23"/>
      <c r="E4142" s="25"/>
      <c r="F4142" s="26"/>
      <c r="G4142" s="101"/>
      <c r="H4142" s="146" t="str">
        <f>IF(F4142="","",IF(F4142&gt;$L$3,"",VLOOKUP(F4142,'Índice de Preço  INCC-DI FGV'!$A$3:$D$158,4)))</f>
        <v/>
      </c>
      <c r="I4142" s="147" t="str">
        <f t="shared" si="1209"/>
        <v/>
      </c>
      <c r="J4142" s="148" t="str">
        <f t="shared" si="1210"/>
        <v/>
      </c>
    </row>
    <row r="4143" spans="2:10" x14ac:dyDescent="0.25">
      <c r="B4143" s="167"/>
      <c r="C4143" s="168"/>
      <c r="D4143" s="168"/>
      <c r="E4143" s="169"/>
      <c r="F4143" s="170"/>
      <c r="G4143" s="171"/>
      <c r="H4143" s="146" t="str">
        <f>IF(F4143="","",IF(F4143&gt;$L$3,"",VLOOKUP(F4143,'Índice de Preço  INCC-DI FGV'!$A$3:$D$158,4)))</f>
        <v/>
      </c>
      <c r="I4143" s="147" t="str">
        <f t="shared" si="1209"/>
        <v/>
      </c>
      <c r="J4143" s="148" t="str">
        <f t="shared" si="1210"/>
        <v/>
      </c>
    </row>
    <row r="4144" spans="2:10" x14ac:dyDescent="0.25">
      <c r="B4144" s="37" t="s">
        <v>22</v>
      </c>
      <c r="C4144" s="38"/>
      <c r="D4144" s="39"/>
      <c r="E4144" s="40"/>
      <c r="F4144" s="40"/>
      <c r="G4144" s="40"/>
      <c r="H4144" s="126" t="str">
        <f>IF(F4144="","",VLOOKUP(F4144,'Índice de Preço  INCC-DI FGV'!$A$3:$D$158,4))</f>
        <v/>
      </c>
      <c r="I4144" s="136" t="str">
        <f>IF(F4144="","",($L$2/H4144)-1)</f>
        <v/>
      </c>
      <c r="J4144" s="41"/>
    </row>
    <row r="4145" spans="2:10" ht="22.5" x14ac:dyDescent="0.25">
      <c r="B4145" s="7">
        <f>B4138+1</f>
        <v>592</v>
      </c>
      <c r="C4145" s="8" t="s">
        <v>13851</v>
      </c>
      <c r="D4145" s="8"/>
      <c r="E4145" s="9" t="s">
        <v>130</v>
      </c>
      <c r="F4145" s="10"/>
      <c r="G4145" s="10">
        <f>IF(G4147="","Verificar",TRUNC(MEDIAN(G4147:G4150),2))</f>
        <v>38207.03</v>
      </c>
      <c r="H4145" s="123" t="str">
        <f>IF(F4145="","",VLOOKUP(F4145,'Índice de Preço  INCC-DI FGV'!$A$3:$D$158,4))</f>
        <v/>
      </c>
      <c r="I4145" s="133" t="str">
        <f>IF(F4145="","",($L$2/H4145)-1)</f>
        <v/>
      </c>
      <c r="J4145" s="11">
        <f>IF(J4147="","Verificar",TRUNC(MEDIAN(J4147:J4150),2))</f>
        <v>38207.03</v>
      </c>
    </row>
    <row r="4146" spans="2:10" x14ac:dyDescent="0.25">
      <c r="B4146" s="12" t="s">
        <v>10</v>
      </c>
      <c r="C4146" s="13" t="s">
        <v>11</v>
      </c>
      <c r="D4146" s="13" t="s">
        <v>12</v>
      </c>
      <c r="E4146" s="14" t="s">
        <v>13</v>
      </c>
      <c r="F4146" s="15" t="s">
        <v>14</v>
      </c>
      <c r="G4146" s="14" t="s">
        <v>7</v>
      </c>
      <c r="H4146" s="124"/>
      <c r="I4146" s="134"/>
      <c r="J4146" s="16"/>
    </row>
    <row r="4147" spans="2:10" x14ac:dyDescent="0.25">
      <c r="B4147" s="152" t="s">
        <v>13852</v>
      </c>
      <c r="C4147" s="166" t="s">
        <v>13853</v>
      </c>
      <c r="D4147" s="23" t="s">
        <v>13854</v>
      </c>
      <c r="E4147" s="23" t="s">
        <v>13855</v>
      </c>
      <c r="F4147" s="26">
        <v>45113</v>
      </c>
      <c r="G4147" s="101">
        <v>15330</v>
      </c>
      <c r="H4147" s="146" t="str">
        <f>IF(F4147="","",IF(F4147&gt;$L$3,"",VLOOKUP(F4147,'Índice de Preço  INCC-DI FGV'!$A$3:$D$158,4)))</f>
        <v/>
      </c>
      <c r="I4147" s="147" t="str">
        <f t="shared" ref="I4147:I4150" si="1211">IF(F4147="","",IF(F4147&gt;$L$3,"",($L$2/H4147)-1))</f>
        <v/>
      </c>
      <c r="J4147" s="148">
        <f t="shared" ref="J4147:J4150" si="1212">IF(G4147="","",IF(F4147&gt;$L$3,G4147,G4147*(1+I4147)))</f>
        <v>15330</v>
      </c>
    </row>
    <row r="4148" spans="2:10" x14ac:dyDescent="0.25">
      <c r="B4148" s="24" t="s">
        <v>13870</v>
      </c>
      <c r="C4148" s="23" t="s">
        <v>13856</v>
      </c>
      <c r="D4148" s="23" t="s">
        <v>13857</v>
      </c>
      <c r="E4148" s="25" t="s">
        <v>13858</v>
      </c>
      <c r="F4148" s="26">
        <v>45114</v>
      </c>
      <c r="G4148" s="101">
        <v>32603</v>
      </c>
      <c r="H4148" s="146" t="str">
        <f>IF(F4148="","",IF(F4148&gt;$L$3,"",VLOOKUP(F4148,'Índice de Preço  INCC-DI FGV'!$A$3:$D$158,4)))</f>
        <v/>
      </c>
      <c r="I4148" s="147" t="str">
        <f t="shared" si="1211"/>
        <v/>
      </c>
      <c r="J4148" s="148">
        <f t="shared" si="1212"/>
        <v>32603</v>
      </c>
    </row>
    <row r="4149" spans="2:10" x14ac:dyDescent="0.25">
      <c r="B4149" s="24" t="s">
        <v>13865</v>
      </c>
      <c r="C4149" s="23" t="s">
        <v>13863</v>
      </c>
      <c r="D4149" s="23" t="s">
        <v>13862</v>
      </c>
      <c r="E4149" s="25" t="s">
        <v>13864</v>
      </c>
      <c r="F4149" s="26">
        <v>45117</v>
      </c>
      <c r="G4149" s="101">
        <v>52000</v>
      </c>
      <c r="H4149" s="146" t="str">
        <f>IF(F4149="","",IF(F4149&gt;$L$3,"",VLOOKUP(F4149,'Índice de Preço  INCC-DI FGV'!$A$3:$D$158,4)))</f>
        <v/>
      </c>
      <c r="I4149" s="147" t="str">
        <f t="shared" si="1211"/>
        <v/>
      </c>
      <c r="J4149" s="148">
        <f t="shared" si="1212"/>
        <v>52000</v>
      </c>
    </row>
    <row r="4150" spans="2:10" x14ac:dyDescent="0.25">
      <c r="B4150" s="24" t="s">
        <v>13867</v>
      </c>
      <c r="C4150" s="23" t="s">
        <v>13866</v>
      </c>
      <c r="D4150" s="23" t="s">
        <v>13868</v>
      </c>
      <c r="E4150" s="25" t="s">
        <v>13869</v>
      </c>
      <c r="F4150" s="26">
        <v>45117</v>
      </c>
      <c r="G4150" s="101">
        <v>43811.07</v>
      </c>
      <c r="H4150" s="146" t="str">
        <f>IF(F4150="","",IF(F4150&gt;$L$3,"",VLOOKUP(F4150,'Índice de Preço  INCC-DI FGV'!$A$3:$D$158,4)))</f>
        <v/>
      </c>
      <c r="I4150" s="147" t="str">
        <f t="shared" si="1211"/>
        <v/>
      </c>
      <c r="J4150" s="148">
        <f t="shared" si="1212"/>
        <v>43811.07</v>
      </c>
    </row>
    <row r="4151" spans="2:10" x14ac:dyDescent="0.25">
      <c r="B4151" s="37" t="s">
        <v>22</v>
      </c>
      <c r="C4151" s="38"/>
      <c r="D4151" s="39"/>
      <c r="E4151" s="40"/>
      <c r="F4151" s="40"/>
      <c r="G4151" s="40"/>
      <c r="H4151" s="126" t="str">
        <f>IF(F4151="","",VLOOKUP(F4151,'Índice de Preço  INCC-DI FGV'!$A$3:$D$158,4))</f>
        <v/>
      </c>
      <c r="I4151" s="136" t="str">
        <f>IF(F4151="","",($L$2/H4151)-1)</f>
        <v/>
      </c>
      <c r="J4151" s="41"/>
    </row>
    <row r="4152" spans="2:10" ht="22.5" x14ac:dyDescent="0.25">
      <c r="B4152" s="7">
        <f>B4145+1</f>
        <v>593</v>
      </c>
      <c r="C4152" s="8" t="s">
        <v>13850</v>
      </c>
      <c r="D4152" s="8"/>
      <c r="E4152" s="9" t="s">
        <v>130</v>
      </c>
      <c r="F4152" s="10"/>
      <c r="G4152" s="10">
        <f>IF(G4154="","Verificar",TRUNC(MEDIAN(G4154:G4157),2))</f>
        <v>65126.62</v>
      </c>
      <c r="H4152" s="123" t="str">
        <f>IF(F4152="","",VLOOKUP(F4152,'Índice de Preço  INCC-DI FGV'!$A$3:$D$158,4))</f>
        <v/>
      </c>
      <c r="I4152" s="133" t="str">
        <f>IF(F4152="","",($L$2/H4152)-1)</f>
        <v/>
      </c>
      <c r="J4152" s="11">
        <f>IF(J4154="","Verificar",TRUNC(MEDIAN(J4154:J4157),2))</f>
        <v>65126.62</v>
      </c>
    </row>
    <row r="4153" spans="2:10" x14ac:dyDescent="0.25">
      <c r="B4153" s="12" t="s">
        <v>10</v>
      </c>
      <c r="C4153" s="13" t="s">
        <v>11</v>
      </c>
      <c r="D4153" s="13" t="s">
        <v>12</v>
      </c>
      <c r="E4153" s="14" t="s">
        <v>13</v>
      </c>
      <c r="F4153" s="15" t="s">
        <v>14</v>
      </c>
      <c r="G4153" s="14" t="s">
        <v>7</v>
      </c>
      <c r="H4153" s="124"/>
      <c r="I4153" s="134"/>
      <c r="J4153" s="16"/>
    </row>
    <row r="4154" spans="2:10" x14ac:dyDescent="0.25">
      <c r="B4154" s="152" t="s">
        <v>13852</v>
      </c>
      <c r="C4154" s="166" t="s">
        <v>13853</v>
      </c>
      <c r="D4154" s="23" t="s">
        <v>13854</v>
      </c>
      <c r="E4154" s="23" t="s">
        <v>13855</v>
      </c>
      <c r="F4154" s="26">
        <v>45113</v>
      </c>
      <c r="G4154" s="101">
        <v>48065</v>
      </c>
      <c r="H4154" s="146" t="str">
        <f>IF(F4154="","",IF(F4154&gt;$L$3,"",VLOOKUP(F4154,'Índice de Preço  INCC-DI FGV'!$A$3:$D$158,4)))</f>
        <v/>
      </c>
      <c r="I4154" s="147" t="str">
        <f t="shared" ref="I4154:I4157" si="1213">IF(F4154="","",IF(F4154&gt;$L$3,"",($L$2/H4154)-1))</f>
        <v/>
      </c>
      <c r="J4154" s="148">
        <f t="shared" ref="J4154:J4157" si="1214">IF(G4154="","",IF(F4154&gt;$L$3,G4154,G4154*(1+I4154)))</f>
        <v>48065</v>
      </c>
    </row>
    <row r="4155" spans="2:10" x14ac:dyDescent="0.25">
      <c r="B4155" s="24" t="s">
        <v>13870</v>
      </c>
      <c r="C4155" s="23" t="s">
        <v>13856</v>
      </c>
      <c r="D4155" s="23" t="s">
        <v>13857</v>
      </c>
      <c r="E4155" s="25" t="s">
        <v>13858</v>
      </c>
      <c r="F4155" s="26">
        <v>45114</v>
      </c>
      <c r="G4155" s="101">
        <v>31133</v>
      </c>
      <c r="H4155" s="146" t="str">
        <f>IF(F4155="","",IF(F4155&gt;$L$3,"",VLOOKUP(F4155,'Índice de Preço  INCC-DI FGV'!$A$3:$D$158,4)))</f>
        <v/>
      </c>
      <c r="I4155" s="147" t="str">
        <f t="shared" si="1213"/>
        <v/>
      </c>
      <c r="J4155" s="148">
        <f t="shared" si="1214"/>
        <v>31133</v>
      </c>
    </row>
    <row r="4156" spans="2:10" x14ac:dyDescent="0.25">
      <c r="B4156" s="24" t="s">
        <v>13865</v>
      </c>
      <c r="C4156" s="23" t="s">
        <v>13863</v>
      </c>
      <c r="D4156" s="23" t="s">
        <v>13862</v>
      </c>
      <c r="E4156" s="25" t="s">
        <v>13864</v>
      </c>
      <c r="F4156" s="26">
        <v>45117</v>
      </c>
      <c r="G4156" s="101">
        <v>117000</v>
      </c>
      <c r="H4156" s="146" t="str">
        <f>IF(F4156="","",IF(F4156&gt;$L$3,"",VLOOKUP(F4156,'Índice de Preço  INCC-DI FGV'!$A$3:$D$158,4)))</f>
        <v/>
      </c>
      <c r="I4156" s="147" t="str">
        <f t="shared" si="1213"/>
        <v/>
      </c>
      <c r="J4156" s="148">
        <f t="shared" si="1214"/>
        <v>117000</v>
      </c>
    </row>
    <row r="4157" spans="2:10" x14ac:dyDescent="0.25">
      <c r="B4157" s="24" t="s">
        <v>13867</v>
      </c>
      <c r="C4157" s="23" t="s">
        <v>13866</v>
      </c>
      <c r="D4157" s="23" t="s">
        <v>13868</v>
      </c>
      <c r="E4157" s="25" t="s">
        <v>13869</v>
      </c>
      <c r="F4157" s="26">
        <v>45117</v>
      </c>
      <c r="G4157" s="101">
        <v>82188.25</v>
      </c>
      <c r="H4157" s="146" t="str">
        <f>IF(F4157="","",IF(F4157&gt;$L$3,"",VLOOKUP(F4157,'Índice de Preço  INCC-DI FGV'!$A$3:$D$158,4)))</f>
        <v/>
      </c>
      <c r="I4157" s="147" t="str">
        <f t="shared" si="1213"/>
        <v/>
      </c>
      <c r="J4157" s="148">
        <f t="shared" si="1214"/>
        <v>82188.25</v>
      </c>
    </row>
    <row r="4158" spans="2:10" x14ac:dyDescent="0.25">
      <c r="B4158" s="37" t="s">
        <v>22</v>
      </c>
      <c r="C4158" s="38"/>
      <c r="D4158" s="39"/>
      <c r="E4158" s="40"/>
      <c r="F4158" s="40"/>
      <c r="G4158" s="40"/>
      <c r="H4158" s="126" t="str">
        <f>IF(F4158="","",VLOOKUP(F4158,'Índice de Preço  INCC-DI FGV'!$A$3:$D$158,4))</f>
        <v/>
      </c>
      <c r="I4158" s="136" t="str">
        <f>IF(F4158="","",($L$2/H4158)-1)</f>
        <v/>
      </c>
      <c r="J4158" s="41"/>
    </row>
    <row r="4159" spans="2:10" ht="22.5" x14ac:dyDescent="0.25">
      <c r="B4159" s="7">
        <f>B4152+1</f>
        <v>594</v>
      </c>
      <c r="C4159" s="8" t="s">
        <v>13849</v>
      </c>
      <c r="D4159" s="8"/>
      <c r="E4159" s="9" t="s">
        <v>130</v>
      </c>
      <c r="F4159" s="10"/>
      <c r="G4159" s="10">
        <f>IF(G4161="","Verificar",TRUNC(MEDIAN(G4161:G4164),2))</f>
        <v>16544</v>
      </c>
      <c r="H4159" s="123" t="str">
        <f>IF(F4159="","",VLOOKUP(F4159,'Índice de Preço  INCC-DI FGV'!$A$3:$D$158,4))</f>
        <v/>
      </c>
      <c r="I4159" s="133" t="str">
        <f>IF(F4159="","",($L$2/H4159)-1)</f>
        <v/>
      </c>
      <c r="J4159" s="11">
        <f>IF(J4161="","Verificar",TRUNC(MEDIAN(J4161:J4164),2))</f>
        <v>16544</v>
      </c>
    </row>
    <row r="4160" spans="2:10" x14ac:dyDescent="0.25">
      <c r="B4160" s="12" t="s">
        <v>10</v>
      </c>
      <c r="C4160" s="13" t="s">
        <v>11</v>
      </c>
      <c r="D4160" s="13" t="s">
        <v>12</v>
      </c>
      <c r="E4160" s="14" t="s">
        <v>13</v>
      </c>
      <c r="F4160" s="15" t="s">
        <v>14</v>
      </c>
      <c r="G4160" s="14" t="s">
        <v>7</v>
      </c>
      <c r="H4160" s="124"/>
      <c r="I4160" s="134"/>
      <c r="J4160" s="16"/>
    </row>
    <row r="4161" spans="2:10" x14ac:dyDescent="0.25">
      <c r="B4161" s="152" t="s">
        <v>13852</v>
      </c>
      <c r="C4161" s="166" t="s">
        <v>13853</v>
      </c>
      <c r="D4161" s="23" t="s">
        <v>13854</v>
      </c>
      <c r="E4161" s="23" t="s">
        <v>13855</v>
      </c>
      <c r="F4161" s="26">
        <v>45113</v>
      </c>
      <c r="G4161" s="101">
        <v>17588</v>
      </c>
      <c r="H4161" s="146" t="str">
        <f>IF(F4161="","",IF(F4161&gt;$L$3,"",VLOOKUP(F4161,'Índice de Preço  INCC-DI FGV'!$A$3:$D$158,4)))</f>
        <v/>
      </c>
      <c r="I4161" s="147" t="str">
        <f t="shared" ref="I4161:I4164" si="1215">IF(F4161="","",IF(F4161&gt;$L$3,"",($L$2/H4161)-1))</f>
        <v/>
      </c>
      <c r="J4161" s="148">
        <f t="shared" ref="J4161:J4164" si="1216">IF(G4161="","",IF(F4161&gt;$L$3,G4161,G4161*(1+I4161)))</f>
        <v>17588</v>
      </c>
    </row>
    <row r="4162" spans="2:10" x14ac:dyDescent="0.25">
      <c r="B4162" s="24" t="s">
        <v>13870</v>
      </c>
      <c r="C4162" s="23" t="s">
        <v>13856</v>
      </c>
      <c r="D4162" s="23" t="s">
        <v>13857</v>
      </c>
      <c r="E4162" s="25" t="s">
        <v>13858</v>
      </c>
      <c r="F4162" s="26">
        <v>45114</v>
      </c>
      <c r="G4162" s="101">
        <v>9557</v>
      </c>
      <c r="H4162" s="146" t="str">
        <f>IF(F4162="","",IF(F4162&gt;$L$3,"",VLOOKUP(F4162,'Índice de Preço  INCC-DI FGV'!$A$3:$D$158,4)))</f>
        <v/>
      </c>
      <c r="I4162" s="147" t="str">
        <f t="shared" si="1215"/>
        <v/>
      </c>
      <c r="J4162" s="148">
        <f t="shared" si="1216"/>
        <v>9557</v>
      </c>
    </row>
    <row r="4163" spans="2:10" x14ac:dyDescent="0.25">
      <c r="B4163" s="24" t="s">
        <v>13865</v>
      </c>
      <c r="C4163" s="23" t="s">
        <v>13863</v>
      </c>
      <c r="D4163" s="23" t="s">
        <v>13862</v>
      </c>
      <c r="E4163" s="25" t="s">
        <v>13864</v>
      </c>
      <c r="F4163" s="26">
        <v>45117</v>
      </c>
      <c r="G4163" s="101">
        <v>15500</v>
      </c>
      <c r="H4163" s="146" t="str">
        <f>IF(F4163="","",IF(F4163&gt;$L$3,"",VLOOKUP(F4163,'Índice de Preço  INCC-DI FGV'!$A$3:$D$158,4)))</f>
        <v/>
      </c>
      <c r="I4163" s="147" t="str">
        <f t="shared" si="1215"/>
        <v/>
      </c>
      <c r="J4163" s="148">
        <f t="shared" si="1216"/>
        <v>15500</v>
      </c>
    </row>
    <row r="4164" spans="2:10" x14ac:dyDescent="0.25">
      <c r="B4164" s="24" t="s">
        <v>13867</v>
      </c>
      <c r="C4164" s="23" t="s">
        <v>13866</v>
      </c>
      <c r="D4164" s="23" t="s">
        <v>13868</v>
      </c>
      <c r="E4164" s="25" t="s">
        <v>13869</v>
      </c>
      <c r="F4164" s="26">
        <v>45117</v>
      </c>
      <c r="G4164" s="101">
        <v>32058.02</v>
      </c>
      <c r="H4164" s="146" t="str">
        <f>IF(F4164="","",IF(F4164&gt;$L$3,"",VLOOKUP(F4164,'Índice de Preço  INCC-DI FGV'!$A$3:$D$158,4)))</f>
        <v/>
      </c>
      <c r="I4164" s="147" t="str">
        <f t="shared" si="1215"/>
        <v/>
      </c>
      <c r="J4164" s="148">
        <f t="shared" si="1216"/>
        <v>32058.02</v>
      </c>
    </row>
    <row r="4165" spans="2:10" x14ac:dyDescent="0.25">
      <c r="B4165" s="37" t="s">
        <v>22</v>
      </c>
      <c r="C4165" s="38"/>
      <c r="D4165" s="39"/>
      <c r="E4165" s="40"/>
      <c r="F4165" s="40"/>
      <c r="G4165" s="40"/>
      <c r="H4165" s="126" t="str">
        <f>IF(F4165="","",VLOOKUP(F4165,'Índice de Preço  INCC-DI FGV'!$A$3:$D$158,4))</f>
        <v/>
      </c>
      <c r="I4165" s="136" t="str">
        <f>IF(F4165="","",($L$2/H4165)-1)</f>
        <v/>
      </c>
      <c r="J4165" s="41"/>
    </row>
    <row r="4166" spans="2:10" ht="22.5" x14ac:dyDescent="0.25">
      <c r="B4166" s="7">
        <f>B4159+1</f>
        <v>595</v>
      </c>
      <c r="C4166" s="8" t="s">
        <v>13848</v>
      </c>
      <c r="D4166" s="8"/>
      <c r="E4166" s="9" t="s">
        <v>130</v>
      </c>
      <c r="F4166" s="10"/>
      <c r="G4166" s="10">
        <f>IF(G4168="","Verificar",TRUNC(MEDIAN(G4168:G4171),2))</f>
        <v>45578.5</v>
      </c>
      <c r="H4166" s="123" t="str">
        <f>IF(F4166="","",VLOOKUP(F4166,'Índice de Preço  INCC-DI FGV'!$A$3:$D$158,4))</f>
        <v/>
      </c>
      <c r="I4166" s="133" t="str">
        <f>IF(F4166="","",($L$2/H4166)-1)</f>
        <v/>
      </c>
      <c r="J4166" s="11">
        <f>IF(J4168="","Verificar",TRUNC(MEDIAN(J4168:J4171),2))</f>
        <v>45578.5</v>
      </c>
    </row>
    <row r="4167" spans="2:10" x14ac:dyDescent="0.25">
      <c r="B4167" s="12" t="s">
        <v>10</v>
      </c>
      <c r="C4167" s="13" t="s">
        <v>11</v>
      </c>
      <c r="D4167" s="13" t="s">
        <v>12</v>
      </c>
      <c r="E4167" s="14" t="s">
        <v>13</v>
      </c>
      <c r="F4167" s="15" t="s">
        <v>14</v>
      </c>
      <c r="G4167" s="14" t="s">
        <v>7</v>
      </c>
      <c r="H4167" s="124"/>
      <c r="I4167" s="134"/>
      <c r="J4167" s="16"/>
    </row>
    <row r="4168" spans="2:10" x14ac:dyDescent="0.25">
      <c r="B4168" s="152" t="s">
        <v>13852</v>
      </c>
      <c r="C4168" s="166" t="s">
        <v>13853</v>
      </c>
      <c r="D4168" s="23" t="s">
        <v>13854</v>
      </c>
      <c r="E4168" s="23" t="s">
        <v>13855</v>
      </c>
      <c r="F4168" s="26">
        <v>45113</v>
      </c>
      <c r="G4168" s="101">
        <v>26535</v>
      </c>
      <c r="H4168" s="146" t="str">
        <f>IF(F4168="","",IF(F4168&gt;$L$3,"",VLOOKUP(F4168,'Índice de Preço  INCC-DI FGV'!$A$3:$D$158,4)))</f>
        <v/>
      </c>
      <c r="I4168" s="147" t="str">
        <f t="shared" ref="I4168:I4171" si="1217">IF(F4168="","",IF(F4168&gt;$L$3,"",($L$2/H4168)-1))</f>
        <v/>
      </c>
      <c r="J4168" s="148">
        <f t="shared" ref="J4168:J4171" si="1218">IF(G4168="","",IF(F4168&gt;$L$3,G4168,G4168*(1+I4168)))</f>
        <v>26535</v>
      </c>
    </row>
    <row r="4169" spans="2:10" x14ac:dyDescent="0.25">
      <c r="B4169" s="24" t="s">
        <v>13870</v>
      </c>
      <c r="C4169" s="23" t="s">
        <v>13856</v>
      </c>
      <c r="D4169" s="23" t="s">
        <v>13857</v>
      </c>
      <c r="E4169" s="25" t="s">
        <v>13858</v>
      </c>
      <c r="F4169" s="26">
        <v>45114</v>
      </c>
      <c r="G4169" s="101">
        <v>35157</v>
      </c>
      <c r="H4169" s="146" t="str">
        <f>IF(F4169="","",IF(F4169&gt;$L$3,"",VLOOKUP(F4169,'Índice de Preço  INCC-DI FGV'!$A$3:$D$158,4)))</f>
        <v/>
      </c>
      <c r="I4169" s="147" t="str">
        <f t="shared" si="1217"/>
        <v/>
      </c>
      <c r="J4169" s="148">
        <f t="shared" si="1218"/>
        <v>35157</v>
      </c>
    </row>
    <row r="4170" spans="2:10" x14ac:dyDescent="0.25">
      <c r="B4170" s="24" t="s">
        <v>13865</v>
      </c>
      <c r="C4170" s="23" t="s">
        <v>13863</v>
      </c>
      <c r="D4170" s="23" t="s">
        <v>13862</v>
      </c>
      <c r="E4170" s="25" t="s">
        <v>13864</v>
      </c>
      <c r="F4170" s="26">
        <v>45117</v>
      </c>
      <c r="G4170" s="101">
        <v>56000</v>
      </c>
      <c r="H4170" s="146" t="str">
        <f>IF(F4170="","",IF(F4170&gt;$L$3,"",VLOOKUP(F4170,'Índice de Preço  INCC-DI FGV'!$A$3:$D$158,4)))</f>
        <v/>
      </c>
      <c r="I4170" s="147" t="str">
        <f t="shared" si="1217"/>
        <v/>
      </c>
      <c r="J4170" s="148">
        <f t="shared" si="1218"/>
        <v>56000</v>
      </c>
    </row>
    <row r="4171" spans="2:10" x14ac:dyDescent="0.25">
      <c r="B4171" s="24" t="s">
        <v>13867</v>
      </c>
      <c r="C4171" s="23" t="s">
        <v>13866</v>
      </c>
      <c r="D4171" s="23" t="s">
        <v>13868</v>
      </c>
      <c r="E4171" s="25" t="s">
        <v>13869</v>
      </c>
      <c r="F4171" s="26">
        <v>45117</v>
      </c>
      <c r="G4171" s="101">
        <v>60591.39</v>
      </c>
      <c r="H4171" s="146" t="str">
        <f>IF(F4171="","",IF(F4171&gt;$L$3,"",VLOOKUP(F4171,'Índice de Preço  INCC-DI FGV'!$A$3:$D$158,4)))</f>
        <v/>
      </c>
      <c r="I4171" s="147" t="str">
        <f t="shared" si="1217"/>
        <v/>
      </c>
      <c r="J4171" s="148">
        <f t="shared" si="1218"/>
        <v>60591.39</v>
      </c>
    </row>
    <row r="4172" spans="2:10" x14ac:dyDescent="0.25">
      <c r="B4172" s="37" t="s">
        <v>22</v>
      </c>
      <c r="C4172" s="38"/>
      <c r="D4172" s="39"/>
      <c r="E4172" s="40"/>
      <c r="F4172" s="40"/>
      <c r="G4172" s="40"/>
      <c r="H4172" s="126" t="str">
        <f>IF(F4172="","",VLOOKUP(F4172,'Índice de Preço  INCC-DI FGV'!$A$3:$D$158,4))</f>
        <v/>
      </c>
      <c r="I4172" s="136" t="str">
        <f>IF(F4172="","",($L$2/H4172)-1)</f>
        <v/>
      </c>
      <c r="J4172" s="41"/>
    </row>
    <row r="4173" spans="2:10" ht="22.5" x14ac:dyDescent="0.25">
      <c r="B4173" s="7">
        <f>B4166+1</f>
        <v>596</v>
      </c>
      <c r="C4173" s="8" t="s">
        <v>13847</v>
      </c>
      <c r="D4173" s="8"/>
      <c r="E4173" s="9" t="s">
        <v>130</v>
      </c>
      <c r="F4173" s="10"/>
      <c r="G4173" s="10">
        <f>IF(G4175="","Verificar",TRUNC(MEDIAN(G4175:G4178),2))</f>
        <v>44526</v>
      </c>
      <c r="H4173" s="123" t="str">
        <f>IF(F4173="","",VLOOKUP(F4173,'Índice de Preço  INCC-DI FGV'!$A$3:$D$158,4))</f>
        <v/>
      </c>
      <c r="I4173" s="133" t="str">
        <f>IF(F4173="","",($L$2/H4173)-1)</f>
        <v/>
      </c>
      <c r="J4173" s="11">
        <f>IF(J4175="","Verificar",TRUNC(MEDIAN(J4175:J4178),2))</f>
        <v>44526</v>
      </c>
    </row>
    <row r="4174" spans="2:10" x14ac:dyDescent="0.25">
      <c r="B4174" s="12" t="s">
        <v>10</v>
      </c>
      <c r="C4174" s="13" t="s">
        <v>11</v>
      </c>
      <c r="D4174" s="13" t="s">
        <v>12</v>
      </c>
      <c r="E4174" s="14" t="s">
        <v>13</v>
      </c>
      <c r="F4174" s="15" t="s">
        <v>14</v>
      </c>
      <c r="G4174" s="14" t="s">
        <v>7</v>
      </c>
      <c r="H4174" s="124"/>
      <c r="I4174" s="134"/>
      <c r="J4174" s="16"/>
    </row>
    <row r="4175" spans="2:10" x14ac:dyDescent="0.25">
      <c r="B4175" s="152" t="s">
        <v>13852</v>
      </c>
      <c r="C4175" s="166" t="s">
        <v>13853</v>
      </c>
      <c r="D4175" s="23" t="s">
        <v>13854</v>
      </c>
      <c r="E4175" s="23" t="s">
        <v>13855</v>
      </c>
      <c r="F4175" s="26">
        <v>45113</v>
      </c>
      <c r="G4175" s="101">
        <v>26535</v>
      </c>
      <c r="H4175" s="146" t="str">
        <f>IF(F4175="","",IF(F4175&gt;$L$3,"",VLOOKUP(F4175,'Índice de Preço  INCC-DI FGV'!$A$3:$D$158,4)))</f>
        <v/>
      </c>
      <c r="I4175" s="147" t="str">
        <f t="shared" ref="I4175:I4178" si="1219">IF(F4175="","",IF(F4175&gt;$L$3,"",($L$2/H4175)-1))</f>
        <v/>
      </c>
      <c r="J4175" s="148">
        <f t="shared" ref="J4175:J4178" si="1220">IF(G4175="","",IF(F4175&gt;$L$3,G4175,G4175*(1+I4175)))</f>
        <v>26535</v>
      </c>
    </row>
    <row r="4176" spans="2:10" x14ac:dyDescent="0.25">
      <c r="B4176" s="24" t="s">
        <v>13870</v>
      </c>
      <c r="C4176" s="23" t="s">
        <v>13856</v>
      </c>
      <c r="D4176" s="23" t="s">
        <v>13857</v>
      </c>
      <c r="E4176" s="25" t="s">
        <v>13858</v>
      </c>
      <c r="F4176" s="26">
        <v>45114</v>
      </c>
      <c r="G4176" s="101">
        <v>35052</v>
      </c>
      <c r="H4176" s="146" t="str">
        <f>IF(F4176="","",IF(F4176&gt;$L$3,"",VLOOKUP(F4176,'Índice de Preço  INCC-DI FGV'!$A$3:$D$158,4)))</f>
        <v/>
      </c>
      <c r="I4176" s="147" t="str">
        <f t="shared" si="1219"/>
        <v/>
      </c>
      <c r="J4176" s="148">
        <f t="shared" si="1220"/>
        <v>35052</v>
      </c>
    </row>
    <row r="4177" spans="2:10" x14ac:dyDescent="0.25">
      <c r="B4177" s="24" t="s">
        <v>13865</v>
      </c>
      <c r="C4177" s="23" t="s">
        <v>13863</v>
      </c>
      <c r="D4177" s="23" t="s">
        <v>13862</v>
      </c>
      <c r="E4177" s="25" t="s">
        <v>13864</v>
      </c>
      <c r="F4177" s="26">
        <v>45117</v>
      </c>
      <c r="G4177" s="101">
        <v>54000</v>
      </c>
      <c r="H4177" s="146" t="str">
        <f>IF(F4177="","",IF(F4177&gt;$L$3,"",VLOOKUP(F4177,'Índice de Preço  INCC-DI FGV'!$A$3:$D$158,4)))</f>
        <v/>
      </c>
      <c r="I4177" s="147" t="str">
        <f t="shared" si="1219"/>
        <v/>
      </c>
      <c r="J4177" s="148">
        <f t="shared" si="1220"/>
        <v>54000</v>
      </c>
    </row>
    <row r="4178" spans="2:10" x14ac:dyDescent="0.25">
      <c r="B4178" s="24" t="s">
        <v>13867</v>
      </c>
      <c r="C4178" s="23" t="s">
        <v>13866</v>
      </c>
      <c r="D4178" s="23" t="s">
        <v>13868</v>
      </c>
      <c r="E4178" s="25" t="s">
        <v>13869</v>
      </c>
      <c r="F4178" s="26">
        <v>45117</v>
      </c>
      <c r="G4178" s="101">
        <v>60591.39</v>
      </c>
      <c r="H4178" s="146" t="str">
        <f>IF(F4178="","",IF(F4178&gt;$L$3,"",VLOOKUP(F4178,'Índice de Preço  INCC-DI FGV'!$A$3:$D$158,4)))</f>
        <v/>
      </c>
      <c r="I4178" s="147" t="str">
        <f t="shared" si="1219"/>
        <v/>
      </c>
      <c r="J4178" s="148">
        <f t="shared" si="1220"/>
        <v>60591.39</v>
      </c>
    </row>
    <row r="4179" spans="2:10" x14ac:dyDescent="0.25">
      <c r="B4179" s="37" t="s">
        <v>22</v>
      </c>
      <c r="C4179" s="38"/>
      <c r="D4179" s="39"/>
      <c r="E4179" s="40"/>
      <c r="F4179" s="40"/>
      <c r="G4179" s="40"/>
      <c r="H4179" s="126" t="str">
        <f>IF(F4179="","",VLOOKUP(F4179,'Índice de Preço  INCC-DI FGV'!$A$3:$D$158,4))</f>
        <v/>
      </c>
      <c r="I4179" s="136" t="str">
        <f>IF(F4179="","",($L$2/H4179)-1)</f>
        <v/>
      </c>
      <c r="J4179" s="41"/>
    </row>
    <row r="4180" spans="2:10" ht="22.5" x14ac:dyDescent="0.25">
      <c r="B4180" s="7">
        <f>B4173+1</f>
        <v>597</v>
      </c>
      <c r="C4180" s="8" t="s">
        <v>13846</v>
      </c>
      <c r="D4180" s="8"/>
      <c r="E4180" s="9" t="s">
        <v>130</v>
      </c>
      <c r="F4180" s="10"/>
      <c r="G4180" s="10">
        <f>IF(G4182="","Verificar",TRUNC(MEDIAN(G4182:G4185),2))</f>
        <v>235630.88</v>
      </c>
      <c r="H4180" s="123" t="str">
        <f>IF(F4180="","",VLOOKUP(F4180,'Índice de Preço  INCC-DI FGV'!$A$3:$D$158,4))</f>
        <v/>
      </c>
      <c r="I4180" s="133" t="str">
        <f>IF(F4180="","",($L$2/H4180)-1)</f>
        <v/>
      </c>
      <c r="J4180" s="11">
        <f>IF(J4182="","Verificar",TRUNC(MEDIAN(J4182:J4185),2))</f>
        <v>235630.88</v>
      </c>
    </row>
    <row r="4181" spans="2:10" x14ac:dyDescent="0.25">
      <c r="B4181" s="12" t="s">
        <v>10</v>
      </c>
      <c r="C4181" s="13" t="s">
        <v>11</v>
      </c>
      <c r="D4181" s="13" t="s">
        <v>12</v>
      </c>
      <c r="E4181" s="14" t="s">
        <v>13</v>
      </c>
      <c r="F4181" s="15" t="s">
        <v>14</v>
      </c>
      <c r="G4181" s="14" t="s">
        <v>7</v>
      </c>
      <c r="H4181" s="124"/>
      <c r="I4181" s="134"/>
      <c r="J4181" s="16"/>
    </row>
    <row r="4182" spans="2:10" x14ac:dyDescent="0.25">
      <c r="B4182" s="152" t="s">
        <v>13852</v>
      </c>
      <c r="C4182" s="166" t="s">
        <v>13853</v>
      </c>
      <c r="D4182" s="23" t="s">
        <v>13854</v>
      </c>
      <c r="E4182" s="23" t="s">
        <v>13855</v>
      </c>
      <c r="F4182" s="26">
        <v>45113</v>
      </c>
      <c r="G4182" s="101">
        <v>229535</v>
      </c>
      <c r="H4182" s="146" t="str">
        <f>IF(F4182="","",IF(F4182&gt;$L$3,"",VLOOKUP(F4182,'Índice de Preço  INCC-DI FGV'!$A$3:$D$158,4)))</f>
        <v/>
      </c>
      <c r="I4182" s="147" t="str">
        <f t="shared" ref="I4182:I4185" si="1221">IF(F4182="","",IF(F4182&gt;$L$3,"",($L$2/H4182)-1))</f>
        <v/>
      </c>
      <c r="J4182" s="148">
        <f t="shared" ref="J4182:J4185" si="1222">IF(G4182="","",IF(F4182&gt;$L$3,G4182,G4182*(1+I4182)))</f>
        <v>229535</v>
      </c>
    </row>
    <row r="4183" spans="2:10" x14ac:dyDescent="0.25">
      <c r="B4183" s="24" t="s">
        <v>13870</v>
      </c>
      <c r="C4183" s="23" t="s">
        <v>13856</v>
      </c>
      <c r="D4183" s="23" t="s">
        <v>13857</v>
      </c>
      <c r="E4183" s="25" t="s">
        <v>13858</v>
      </c>
      <c r="F4183" s="26">
        <v>45114</v>
      </c>
      <c r="G4183" s="101">
        <v>329603</v>
      </c>
      <c r="H4183" s="146" t="str">
        <f>IF(F4183="","",IF(F4183&gt;$L$3,"",VLOOKUP(F4183,'Índice de Preço  INCC-DI FGV'!$A$3:$D$158,4)))</f>
        <v/>
      </c>
      <c r="I4183" s="147" t="str">
        <f t="shared" si="1221"/>
        <v/>
      </c>
      <c r="J4183" s="148">
        <f t="shared" si="1222"/>
        <v>329603</v>
      </c>
    </row>
    <row r="4184" spans="2:10" x14ac:dyDescent="0.25">
      <c r="B4184" s="24" t="s">
        <v>13865</v>
      </c>
      <c r="C4184" s="23" t="s">
        <v>13863</v>
      </c>
      <c r="D4184" s="23" t="s">
        <v>13862</v>
      </c>
      <c r="E4184" s="25" t="s">
        <v>13864</v>
      </c>
      <c r="F4184" s="26">
        <v>45117</v>
      </c>
      <c r="G4184" s="101">
        <v>231000</v>
      </c>
      <c r="H4184" s="146" t="str">
        <f>IF(F4184="","",IF(F4184&gt;$L$3,"",VLOOKUP(F4184,'Índice de Preço  INCC-DI FGV'!$A$3:$D$158,4)))</f>
        <v/>
      </c>
      <c r="I4184" s="147" t="str">
        <f t="shared" si="1221"/>
        <v/>
      </c>
      <c r="J4184" s="148">
        <f t="shared" si="1222"/>
        <v>231000</v>
      </c>
    </row>
    <row r="4185" spans="2:10" x14ac:dyDescent="0.25">
      <c r="B4185" s="24" t="s">
        <v>13867</v>
      </c>
      <c r="C4185" s="23" t="s">
        <v>13866</v>
      </c>
      <c r="D4185" s="23" t="s">
        <v>13868</v>
      </c>
      <c r="E4185" s="25" t="s">
        <v>13869</v>
      </c>
      <c r="F4185" s="26">
        <v>45117</v>
      </c>
      <c r="G4185" s="101">
        <v>240261.77</v>
      </c>
      <c r="H4185" s="146" t="str">
        <f>IF(F4185="","",IF(F4185&gt;$L$3,"",VLOOKUP(F4185,'Índice de Preço  INCC-DI FGV'!$A$3:$D$158,4)))</f>
        <v/>
      </c>
      <c r="I4185" s="147" t="str">
        <f t="shared" si="1221"/>
        <v/>
      </c>
      <c r="J4185" s="148">
        <f t="shared" si="1222"/>
        <v>240261.77</v>
      </c>
    </row>
    <row r="4186" spans="2:10" x14ac:dyDescent="0.25">
      <c r="B4186" s="37" t="s">
        <v>22</v>
      </c>
      <c r="C4186" s="38"/>
      <c r="D4186" s="39"/>
      <c r="E4186" s="40"/>
      <c r="F4186" s="40"/>
      <c r="G4186" s="40"/>
      <c r="H4186" s="126" t="str">
        <f>IF(F4186="","",VLOOKUP(F4186,'Índice de Preço  INCC-DI FGV'!$A$3:$D$158,4))</f>
        <v/>
      </c>
      <c r="I4186" s="136" t="str">
        <f>IF(F4186="","",($L$2/H4186)-1)</f>
        <v/>
      </c>
      <c r="J4186" s="41"/>
    </row>
    <row r="4187" spans="2:10" ht="22.5" x14ac:dyDescent="0.25">
      <c r="B4187" s="7">
        <f>B4180+1</f>
        <v>598</v>
      </c>
      <c r="C4187" s="8" t="s">
        <v>13845</v>
      </c>
      <c r="D4187" s="8"/>
      <c r="E4187" s="9" t="s">
        <v>130</v>
      </c>
      <c r="F4187" s="10"/>
      <c r="G4187" s="10">
        <f>IF(G4189="","Verificar",TRUNC(MEDIAN(G4189:G4192),2))</f>
        <v>105995.06</v>
      </c>
      <c r="H4187" s="123" t="str">
        <f>IF(F4187="","",VLOOKUP(F4187,'Índice de Preço  INCC-DI FGV'!$A$3:$D$158,4))</f>
        <v/>
      </c>
      <c r="I4187" s="133" t="str">
        <f>IF(F4187="","",($L$2/H4187)-1)</f>
        <v/>
      </c>
      <c r="J4187" s="11">
        <f>IF(J4189="","Verificar",TRUNC(MEDIAN(J4189:J4192),2))</f>
        <v>105995.06</v>
      </c>
    </row>
    <row r="4188" spans="2:10" x14ac:dyDescent="0.25">
      <c r="B4188" s="12" t="s">
        <v>10</v>
      </c>
      <c r="C4188" s="13" t="s">
        <v>11</v>
      </c>
      <c r="D4188" s="13" t="s">
        <v>12</v>
      </c>
      <c r="E4188" s="14" t="s">
        <v>13</v>
      </c>
      <c r="F4188" s="15" t="s">
        <v>14</v>
      </c>
      <c r="G4188" s="14" t="s">
        <v>7</v>
      </c>
      <c r="H4188" s="124"/>
      <c r="I4188" s="134"/>
      <c r="J4188" s="16"/>
    </row>
    <row r="4189" spans="2:10" x14ac:dyDescent="0.25">
      <c r="B4189" s="152" t="s">
        <v>13852</v>
      </c>
      <c r="C4189" s="166" t="s">
        <v>13853</v>
      </c>
      <c r="D4189" s="23" t="s">
        <v>13854</v>
      </c>
      <c r="E4189" s="23" t="s">
        <v>13855</v>
      </c>
      <c r="F4189" s="26">
        <v>45113</v>
      </c>
      <c r="G4189" s="101">
        <v>209889</v>
      </c>
      <c r="H4189" s="146" t="str">
        <f>IF(F4189="","",IF(F4189&gt;$L$3,"",VLOOKUP(F4189,'Índice de Preço  INCC-DI FGV'!$A$3:$D$158,4)))</f>
        <v/>
      </c>
      <c r="I4189" s="147" t="str">
        <f t="shared" ref="I4189:I4192" si="1223">IF(F4189="","",IF(F4189&gt;$L$3,"",($L$2/H4189)-1))</f>
        <v/>
      </c>
      <c r="J4189" s="148">
        <f t="shared" ref="J4189:J4192" si="1224">IF(G4189="","",IF(F4189&gt;$L$3,G4189,G4189*(1+I4189)))</f>
        <v>209889</v>
      </c>
    </row>
    <row r="4190" spans="2:10" x14ac:dyDescent="0.25">
      <c r="B4190" s="24" t="s">
        <v>13870</v>
      </c>
      <c r="C4190" s="23" t="s">
        <v>13856</v>
      </c>
      <c r="D4190" s="23" t="s">
        <v>13857</v>
      </c>
      <c r="E4190" s="25" t="s">
        <v>13858</v>
      </c>
      <c r="F4190" s="26">
        <v>45114</v>
      </c>
      <c r="G4190" s="101">
        <v>86956</v>
      </c>
      <c r="H4190" s="146" t="str">
        <f>IF(F4190="","",IF(F4190&gt;$L$3,"",VLOOKUP(F4190,'Índice de Preço  INCC-DI FGV'!$A$3:$D$158,4)))</f>
        <v/>
      </c>
      <c r="I4190" s="147" t="str">
        <f t="shared" si="1223"/>
        <v/>
      </c>
      <c r="J4190" s="148">
        <f t="shared" si="1224"/>
        <v>86956</v>
      </c>
    </row>
    <row r="4191" spans="2:10" x14ac:dyDescent="0.25">
      <c r="B4191" s="24" t="s">
        <v>13865</v>
      </c>
      <c r="C4191" s="23" t="s">
        <v>13863</v>
      </c>
      <c r="D4191" s="23" t="s">
        <v>13862</v>
      </c>
      <c r="E4191" s="25" t="s">
        <v>13864</v>
      </c>
      <c r="F4191" s="26">
        <v>45117</v>
      </c>
      <c r="G4191" s="101">
        <v>107000</v>
      </c>
      <c r="H4191" s="146" t="str">
        <f>IF(F4191="","",IF(F4191&gt;$L$3,"",VLOOKUP(F4191,'Índice de Preço  INCC-DI FGV'!$A$3:$D$158,4)))</f>
        <v/>
      </c>
      <c r="I4191" s="147" t="str">
        <f t="shared" si="1223"/>
        <v/>
      </c>
      <c r="J4191" s="148">
        <f t="shared" si="1224"/>
        <v>107000</v>
      </c>
    </row>
    <row r="4192" spans="2:10" x14ac:dyDescent="0.25">
      <c r="B4192" s="24" t="s">
        <v>13867</v>
      </c>
      <c r="C4192" s="23" t="s">
        <v>13866</v>
      </c>
      <c r="D4192" s="23" t="s">
        <v>13868</v>
      </c>
      <c r="E4192" s="25" t="s">
        <v>13869</v>
      </c>
      <c r="F4192" s="26">
        <v>45117</v>
      </c>
      <c r="G4192" s="101">
        <v>104990.13</v>
      </c>
      <c r="H4192" s="146" t="str">
        <f>IF(F4192="","",IF(F4192&gt;$L$3,"",VLOOKUP(F4192,'Índice de Preço  INCC-DI FGV'!$A$3:$D$158,4)))</f>
        <v/>
      </c>
      <c r="I4192" s="147" t="str">
        <f t="shared" si="1223"/>
        <v/>
      </c>
      <c r="J4192" s="148">
        <f t="shared" si="1224"/>
        <v>104990.13</v>
      </c>
    </row>
    <row r="4193" spans="2:10" x14ac:dyDescent="0.25">
      <c r="B4193" s="37" t="s">
        <v>22</v>
      </c>
      <c r="C4193" s="38"/>
      <c r="D4193" s="39"/>
      <c r="E4193" s="40"/>
      <c r="F4193" s="40"/>
      <c r="G4193" s="40"/>
      <c r="H4193" s="126" t="str">
        <f>IF(F4193="","",VLOOKUP(F4193,'Índice de Preço  INCC-DI FGV'!$A$3:$D$158,4))</f>
        <v/>
      </c>
      <c r="I4193" s="136" t="str">
        <f>IF(F4193="","",($L$2/H4193)-1)</f>
        <v/>
      </c>
      <c r="J4193" s="41"/>
    </row>
    <row r="4194" spans="2:10" ht="22.5" x14ac:dyDescent="0.25">
      <c r="B4194" s="7">
        <f>B4187+1</f>
        <v>599</v>
      </c>
      <c r="C4194" s="8" t="s">
        <v>13844</v>
      </c>
      <c r="D4194" s="8"/>
      <c r="E4194" s="9" t="s">
        <v>130</v>
      </c>
      <c r="F4194" s="10"/>
      <c r="G4194" s="10">
        <f>IF(G4196="","Verificar",TRUNC(MEDIAN(G4196:G4199),2))</f>
        <v>16144</v>
      </c>
      <c r="H4194" s="123" t="str">
        <f>IF(F4194="","",VLOOKUP(F4194,'Índice de Preço  INCC-DI FGV'!$A$3:$D$158,4))</f>
        <v/>
      </c>
      <c r="I4194" s="133" t="str">
        <f>IF(F4194="","",($L$2/H4194)-1)</f>
        <v/>
      </c>
      <c r="J4194" s="11">
        <f>IF(J4196="","Verificar",TRUNC(MEDIAN(J4196:J4199),2))</f>
        <v>16144</v>
      </c>
    </row>
    <row r="4195" spans="2:10" x14ac:dyDescent="0.25">
      <c r="B4195" s="12" t="s">
        <v>10</v>
      </c>
      <c r="C4195" s="13" t="s">
        <v>11</v>
      </c>
      <c r="D4195" s="13" t="s">
        <v>12</v>
      </c>
      <c r="E4195" s="14" t="s">
        <v>13</v>
      </c>
      <c r="F4195" s="15" t="s">
        <v>14</v>
      </c>
      <c r="G4195" s="14" t="s">
        <v>7</v>
      </c>
      <c r="H4195" s="124"/>
      <c r="I4195" s="134"/>
      <c r="J4195" s="16"/>
    </row>
    <row r="4196" spans="2:10" x14ac:dyDescent="0.25">
      <c r="B4196" s="152" t="s">
        <v>13852</v>
      </c>
      <c r="C4196" s="166" t="s">
        <v>13853</v>
      </c>
      <c r="D4196" s="23" t="s">
        <v>13854</v>
      </c>
      <c r="E4196" s="23" t="s">
        <v>13855</v>
      </c>
      <c r="F4196" s="26">
        <v>45113</v>
      </c>
      <c r="G4196" s="101">
        <v>17588</v>
      </c>
      <c r="H4196" s="146" t="str">
        <f>IF(F4196="","",IF(F4196&gt;$L$3,"",VLOOKUP(F4196,'Índice de Preço  INCC-DI FGV'!$A$3:$D$158,4)))</f>
        <v/>
      </c>
      <c r="I4196" s="147" t="str">
        <f t="shared" ref="I4196:I4199" si="1225">IF(F4196="","",IF(F4196&gt;$L$3,"",($L$2/H4196)-1))</f>
        <v/>
      </c>
      <c r="J4196" s="148">
        <f t="shared" ref="J4196:J4199" si="1226">IF(G4196="","",IF(F4196&gt;$L$3,G4196,G4196*(1+I4196)))</f>
        <v>17588</v>
      </c>
    </row>
    <row r="4197" spans="2:10" x14ac:dyDescent="0.25">
      <c r="B4197" s="24" t="s">
        <v>13865</v>
      </c>
      <c r="C4197" s="23" t="s">
        <v>13863</v>
      </c>
      <c r="D4197" s="23" t="s">
        <v>13862</v>
      </c>
      <c r="E4197" s="25" t="s">
        <v>13864</v>
      </c>
      <c r="F4197" s="26">
        <v>45117</v>
      </c>
      <c r="G4197" s="101">
        <v>14700</v>
      </c>
      <c r="H4197" s="146" t="str">
        <f>IF(F4197="","",IF(F4197&gt;$L$3,"",VLOOKUP(F4197,'Índice de Preço  INCC-DI FGV'!$A$3:$D$158,4)))</f>
        <v/>
      </c>
      <c r="I4197" s="147" t="str">
        <f t="shared" si="1225"/>
        <v/>
      </c>
      <c r="J4197" s="148">
        <f t="shared" si="1226"/>
        <v>14700</v>
      </c>
    </row>
    <row r="4198" spans="2:10" x14ac:dyDescent="0.25">
      <c r="B4198" s="24" t="s">
        <v>13870</v>
      </c>
      <c r="C4198" s="23" t="s">
        <v>13856</v>
      </c>
      <c r="D4198" s="23" t="s">
        <v>13857</v>
      </c>
      <c r="E4198" s="25" t="s">
        <v>13858</v>
      </c>
      <c r="F4198" s="26">
        <v>45114</v>
      </c>
      <c r="G4198" s="101">
        <v>11156</v>
      </c>
      <c r="H4198" s="146" t="str">
        <f>IF(F4198="","",IF(F4198&gt;$L$3,"",VLOOKUP(F4198,'Índice de Preço  INCC-DI FGV'!$A$3:$D$158,4)))</f>
        <v/>
      </c>
      <c r="I4198" s="147" t="str">
        <f t="shared" si="1225"/>
        <v/>
      </c>
      <c r="J4198" s="148">
        <f t="shared" si="1226"/>
        <v>11156</v>
      </c>
    </row>
    <row r="4199" spans="2:10" x14ac:dyDescent="0.25">
      <c r="B4199" s="24" t="s">
        <v>13867</v>
      </c>
      <c r="C4199" s="23" t="s">
        <v>13866</v>
      </c>
      <c r="D4199" s="23" t="s">
        <v>13868</v>
      </c>
      <c r="E4199" s="25" t="s">
        <v>13869</v>
      </c>
      <c r="F4199" s="26">
        <v>45117</v>
      </c>
      <c r="G4199" s="101">
        <v>46549.24</v>
      </c>
      <c r="H4199" s="146" t="str">
        <f>IF(F4199="","",IF(F4199&gt;$L$3,"",VLOOKUP(F4199,'Índice de Preço  INCC-DI FGV'!$A$3:$D$158,4)))</f>
        <v/>
      </c>
      <c r="I4199" s="147" t="str">
        <f t="shared" si="1225"/>
        <v/>
      </c>
      <c r="J4199" s="148">
        <f t="shared" si="1226"/>
        <v>46549.24</v>
      </c>
    </row>
    <row r="4200" spans="2:10" x14ac:dyDescent="0.25">
      <c r="B4200" s="37" t="s">
        <v>22</v>
      </c>
      <c r="C4200" s="38"/>
      <c r="D4200" s="39"/>
      <c r="E4200" s="40"/>
      <c r="F4200" s="40"/>
      <c r="G4200" s="40"/>
      <c r="H4200" s="126" t="str">
        <f>IF(F4200="","",VLOOKUP(F4200,'Índice de Preço  INCC-DI FGV'!$A$3:$D$158,4))</f>
        <v/>
      </c>
      <c r="I4200" s="136" t="str">
        <f>IF(F4200="","",($L$2/H4200)-1)</f>
        <v/>
      </c>
      <c r="J4200" s="41"/>
    </row>
    <row r="4201" spans="2:10" ht="22.5" x14ac:dyDescent="0.25">
      <c r="B4201" s="7">
        <f>B4194+1</f>
        <v>600</v>
      </c>
      <c r="C4201" s="8" t="s">
        <v>13843</v>
      </c>
      <c r="D4201" s="8"/>
      <c r="E4201" s="9" t="s">
        <v>130</v>
      </c>
      <c r="F4201" s="10"/>
      <c r="G4201" s="10">
        <f>IF(G4203="","Verificar",TRUNC(MEDIAN(G4203:G4206),2))</f>
        <v>16194</v>
      </c>
      <c r="H4201" s="123" t="str">
        <f>IF(F4201="","",VLOOKUP(F4201,'Índice de Preço  INCC-DI FGV'!$A$3:$D$158,4))</f>
        <v/>
      </c>
      <c r="I4201" s="133" t="str">
        <f>IF(F4201="","",($L$2/H4201)-1)</f>
        <v/>
      </c>
      <c r="J4201" s="11">
        <f>IF(J4203="","Verificar",TRUNC(MEDIAN(J4203:J4206),2))</f>
        <v>16194</v>
      </c>
    </row>
    <row r="4202" spans="2:10" x14ac:dyDescent="0.25">
      <c r="B4202" s="12" t="s">
        <v>10</v>
      </c>
      <c r="C4202" s="13" t="s">
        <v>11</v>
      </c>
      <c r="D4202" s="13" t="s">
        <v>12</v>
      </c>
      <c r="E4202" s="14" t="s">
        <v>13</v>
      </c>
      <c r="F4202" s="15" t="s">
        <v>14</v>
      </c>
      <c r="G4202" s="14" t="s">
        <v>7</v>
      </c>
      <c r="H4202" s="124"/>
      <c r="I4202" s="134"/>
      <c r="J4202" s="16"/>
    </row>
    <row r="4203" spans="2:10" x14ac:dyDescent="0.25">
      <c r="B4203" s="152" t="s">
        <v>13852</v>
      </c>
      <c r="C4203" s="166" t="s">
        <v>13853</v>
      </c>
      <c r="D4203" s="23" t="s">
        <v>13854</v>
      </c>
      <c r="E4203" s="23" t="s">
        <v>13855</v>
      </c>
      <c r="F4203" s="26">
        <v>45113</v>
      </c>
      <c r="G4203" s="101">
        <v>17588</v>
      </c>
      <c r="H4203" s="146" t="str">
        <f>IF(F4203="","",IF(F4203&gt;$L$3,"",VLOOKUP(F4203,'Índice de Preço  INCC-DI FGV'!$A$3:$D$158,4)))</f>
        <v/>
      </c>
      <c r="I4203" s="147" t="str">
        <f t="shared" ref="I4203:I4206" si="1227">IF(F4203="","",IF(F4203&gt;$L$3,"",($L$2/H4203)-1))</f>
        <v/>
      </c>
      <c r="J4203" s="148">
        <f t="shared" ref="J4203:J4206" si="1228">IF(G4203="","",IF(F4203&gt;$L$3,G4203,G4203*(1+I4203)))</f>
        <v>17588</v>
      </c>
    </row>
    <row r="4204" spans="2:10" x14ac:dyDescent="0.25">
      <c r="B4204" s="24" t="s">
        <v>13870</v>
      </c>
      <c r="C4204" s="23" t="s">
        <v>13856</v>
      </c>
      <c r="D4204" s="23" t="s">
        <v>13857</v>
      </c>
      <c r="E4204" s="25" t="s">
        <v>13858</v>
      </c>
      <c r="F4204" s="26">
        <v>45114</v>
      </c>
      <c r="G4204" s="101">
        <v>11222</v>
      </c>
      <c r="H4204" s="146" t="str">
        <f>IF(F4204="","",IF(F4204&gt;$L$3,"",VLOOKUP(F4204,'Índice de Preço  INCC-DI FGV'!$A$3:$D$158,4)))</f>
        <v/>
      </c>
      <c r="I4204" s="147" t="str">
        <f t="shared" si="1227"/>
        <v/>
      </c>
      <c r="J4204" s="148">
        <f t="shared" si="1228"/>
        <v>11222</v>
      </c>
    </row>
    <row r="4205" spans="2:10" x14ac:dyDescent="0.25">
      <c r="B4205" s="24" t="s">
        <v>13865</v>
      </c>
      <c r="C4205" s="23" t="s">
        <v>13863</v>
      </c>
      <c r="D4205" s="23" t="s">
        <v>13862</v>
      </c>
      <c r="E4205" s="25" t="s">
        <v>13864</v>
      </c>
      <c r="F4205" s="26">
        <v>45117</v>
      </c>
      <c r="G4205" s="101">
        <v>14800</v>
      </c>
      <c r="H4205" s="146" t="str">
        <f>IF(F4205="","",IF(F4205&gt;$L$3,"",VLOOKUP(F4205,'Índice de Preço  INCC-DI FGV'!$A$3:$D$158,4)))</f>
        <v/>
      </c>
      <c r="I4205" s="147" t="str">
        <f t="shared" si="1227"/>
        <v/>
      </c>
      <c r="J4205" s="148">
        <f t="shared" si="1228"/>
        <v>14800</v>
      </c>
    </row>
    <row r="4206" spans="2:10" x14ac:dyDescent="0.25">
      <c r="B4206" s="24" t="s">
        <v>13867</v>
      </c>
      <c r="C4206" s="23" t="s">
        <v>13866</v>
      </c>
      <c r="D4206" s="23" t="s">
        <v>13868</v>
      </c>
      <c r="E4206" s="25" t="s">
        <v>13869</v>
      </c>
      <c r="F4206" s="26">
        <v>45117</v>
      </c>
      <c r="G4206" s="101">
        <v>46611.839999999997</v>
      </c>
      <c r="H4206" s="146" t="str">
        <f>IF(F4206="","",IF(F4206&gt;$L$3,"",VLOOKUP(F4206,'Índice de Preço  INCC-DI FGV'!$A$3:$D$158,4)))</f>
        <v/>
      </c>
      <c r="I4206" s="147" t="str">
        <f t="shared" si="1227"/>
        <v/>
      </c>
      <c r="J4206" s="148">
        <f t="shared" si="1228"/>
        <v>46611.839999999997</v>
      </c>
    </row>
    <row r="4207" spans="2:10" x14ac:dyDescent="0.25">
      <c r="B4207" s="37" t="s">
        <v>22</v>
      </c>
      <c r="C4207" s="38"/>
      <c r="D4207" s="39"/>
      <c r="E4207" s="40"/>
      <c r="F4207" s="40"/>
      <c r="G4207" s="40"/>
      <c r="H4207" s="126" t="str">
        <f>IF(F4207="","",VLOOKUP(F4207,'Índice de Preço  INCC-DI FGV'!$A$3:$D$158,4))</f>
        <v/>
      </c>
      <c r="I4207" s="136" t="str">
        <f>IF(F4207="","",($L$2/H4207)-1)</f>
        <v/>
      </c>
      <c r="J4207" s="41"/>
    </row>
    <row r="4208" spans="2:10" ht="22.5" x14ac:dyDescent="0.25">
      <c r="B4208" s="7">
        <f>B4201+1</f>
        <v>601</v>
      </c>
      <c r="C4208" s="8" t="s">
        <v>13842</v>
      </c>
      <c r="D4208" s="8"/>
      <c r="E4208" s="9" t="s">
        <v>130</v>
      </c>
      <c r="F4208" s="10"/>
      <c r="G4208" s="10">
        <f>IF(G4210="","Verificar",TRUNC(MEDIAN(G4210:G4213),2))</f>
        <v>59666</v>
      </c>
      <c r="H4208" s="123" t="str">
        <f>IF(F4208="","",VLOOKUP(F4208,'Índice de Preço  INCC-DI FGV'!$A$3:$D$158,4))</f>
        <v/>
      </c>
      <c r="I4208" s="133" t="str">
        <f>IF(F4208="","",($L$2/H4208)-1)</f>
        <v/>
      </c>
      <c r="J4208" s="11">
        <f>IF(J4210="","Verificar",TRUNC(MEDIAN(J4210:J4213),2))</f>
        <v>59666</v>
      </c>
    </row>
    <row r="4209" spans="2:10" x14ac:dyDescent="0.25">
      <c r="B4209" s="12" t="s">
        <v>10</v>
      </c>
      <c r="C4209" s="13" t="s">
        <v>11</v>
      </c>
      <c r="D4209" s="13" t="s">
        <v>12</v>
      </c>
      <c r="E4209" s="14" t="s">
        <v>13</v>
      </c>
      <c r="F4209" s="15" t="s">
        <v>14</v>
      </c>
      <c r="G4209" s="14" t="s">
        <v>7</v>
      </c>
      <c r="H4209" s="124"/>
      <c r="I4209" s="134"/>
      <c r="J4209" s="16"/>
    </row>
    <row r="4210" spans="2:10" x14ac:dyDescent="0.25">
      <c r="B4210" s="152" t="s">
        <v>13852</v>
      </c>
      <c r="C4210" s="166" t="s">
        <v>13853</v>
      </c>
      <c r="D4210" s="23" t="s">
        <v>13854</v>
      </c>
      <c r="E4210" s="23" t="s">
        <v>13855</v>
      </c>
      <c r="F4210" s="26">
        <v>45113</v>
      </c>
      <c r="G4210" s="101">
        <v>59666</v>
      </c>
      <c r="H4210" s="146" t="str">
        <f>IF(F4210="","",IF(F4210&gt;$L$3,"",VLOOKUP(F4210,'Índice de Preço  INCC-DI FGV'!$A$3:$D$158,4)))</f>
        <v/>
      </c>
      <c r="I4210" s="147" t="str">
        <f t="shared" ref="I4210:I4213" si="1229">IF(F4210="","",IF(F4210&gt;$L$3,"",($L$2/H4210)-1))</f>
        <v/>
      </c>
      <c r="J4210" s="148">
        <f t="shared" ref="J4210:J4213" si="1230">IF(G4210="","",IF(F4210&gt;$L$3,G4210,G4210*(1+I4210)))</f>
        <v>59666</v>
      </c>
    </row>
    <row r="4211" spans="2:10" x14ac:dyDescent="0.25">
      <c r="B4211" s="24" t="s">
        <v>13870</v>
      </c>
      <c r="C4211" s="23" t="s">
        <v>13856</v>
      </c>
      <c r="D4211" s="23" t="s">
        <v>13857</v>
      </c>
      <c r="E4211" s="25" t="s">
        <v>13858</v>
      </c>
      <c r="F4211" s="26">
        <v>45114</v>
      </c>
      <c r="G4211" s="101">
        <v>36093</v>
      </c>
      <c r="H4211" s="146" t="str">
        <f>IF(F4211="","",IF(F4211&gt;$L$3,"",VLOOKUP(F4211,'Índice de Preço  INCC-DI FGV'!$A$3:$D$158,4)))</f>
        <v/>
      </c>
      <c r="I4211" s="147" t="str">
        <f t="shared" si="1229"/>
        <v/>
      </c>
      <c r="J4211" s="148">
        <f t="shared" si="1230"/>
        <v>36093</v>
      </c>
    </row>
    <row r="4212" spans="2:10" x14ac:dyDescent="0.25">
      <c r="B4212" s="24" t="s">
        <v>13865</v>
      </c>
      <c r="C4212" s="23" t="s">
        <v>13863</v>
      </c>
      <c r="D4212" s="23" t="s">
        <v>13862</v>
      </c>
      <c r="E4212" s="25" t="s">
        <v>13864</v>
      </c>
      <c r="F4212" s="26">
        <v>45117</v>
      </c>
      <c r="G4212" s="101"/>
      <c r="H4212" s="146" t="str">
        <f>IF(F4212="","",IF(F4212&gt;$L$3,"",VLOOKUP(F4212,'Índice de Preço  INCC-DI FGV'!$A$3:$D$158,4)))</f>
        <v/>
      </c>
      <c r="I4212" s="147" t="str">
        <f t="shared" si="1229"/>
        <v/>
      </c>
      <c r="J4212" s="148" t="str">
        <f t="shared" si="1230"/>
        <v/>
      </c>
    </row>
    <row r="4213" spans="2:10" x14ac:dyDescent="0.25">
      <c r="B4213" s="24" t="s">
        <v>13867</v>
      </c>
      <c r="C4213" s="23" t="s">
        <v>13866</v>
      </c>
      <c r="D4213" s="23" t="s">
        <v>13868</v>
      </c>
      <c r="E4213" s="25" t="s">
        <v>13869</v>
      </c>
      <c r="F4213" s="26">
        <v>45117</v>
      </c>
      <c r="G4213" s="101">
        <v>114484.98</v>
      </c>
      <c r="H4213" s="146" t="str">
        <f>IF(F4213="","",IF(F4213&gt;$L$3,"",VLOOKUP(F4213,'Índice de Preço  INCC-DI FGV'!$A$3:$D$158,4)))</f>
        <v/>
      </c>
      <c r="I4213" s="147" t="str">
        <f t="shared" si="1229"/>
        <v/>
      </c>
      <c r="J4213" s="148">
        <f t="shared" si="1230"/>
        <v>114484.98</v>
      </c>
    </row>
    <row r="4214" spans="2:10" x14ac:dyDescent="0.25">
      <c r="B4214" s="37" t="s">
        <v>22</v>
      </c>
      <c r="C4214" s="38"/>
      <c r="D4214" s="39"/>
      <c r="E4214" s="40"/>
      <c r="F4214" s="40"/>
      <c r="G4214" s="40"/>
      <c r="H4214" s="126" t="str">
        <f>IF(F4214="","",VLOOKUP(F4214,'Índice de Preço  INCC-DI FGV'!$A$3:$D$158,4))</f>
        <v/>
      </c>
      <c r="I4214" s="136" t="str">
        <f>IF(F4214="","",($L$2/H4214)-1)</f>
        <v/>
      </c>
      <c r="J4214" s="41"/>
    </row>
    <row r="4215" spans="2:10" ht="22.5" x14ac:dyDescent="0.25">
      <c r="B4215" s="7">
        <f>B4208+1</f>
        <v>602</v>
      </c>
      <c r="C4215" s="8" t="s">
        <v>13859</v>
      </c>
      <c r="D4215" s="8"/>
      <c r="E4215" s="9" t="s">
        <v>130</v>
      </c>
      <c r="F4215" s="10"/>
      <c r="G4215" s="10">
        <f>IF(G4217="","Verificar",TRUNC(MEDIAN(G4217:G4219),2))</f>
        <v>9557</v>
      </c>
      <c r="H4215" s="123" t="str">
        <f>IF(F4215="","",VLOOKUP(F4215,'Índice de Preço  INCC-DI FGV'!$A$3:$D$158,4))</f>
        <v/>
      </c>
      <c r="I4215" s="133" t="str">
        <f>IF(F4215="","",($L$2/H4215)-1)</f>
        <v/>
      </c>
      <c r="J4215" s="11">
        <f>IF(J4217="","Verificar",TRUNC(MEDIAN(J4217:J4219),2))</f>
        <v>9557</v>
      </c>
    </row>
    <row r="4216" spans="2:10" x14ac:dyDescent="0.25">
      <c r="B4216" s="12" t="s">
        <v>10</v>
      </c>
      <c r="C4216" s="13" t="s">
        <v>11</v>
      </c>
      <c r="D4216" s="13" t="s">
        <v>12</v>
      </c>
      <c r="E4216" s="14" t="s">
        <v>13</v>
      </c>
      <c r="F4216" s="15" t="s">
        <v>14</v>
      </c>
      <c r="G4216" s="14" t="s">
        <v>7</v>
      </c>
      <c r="H4216" s="124"/>
      <c r="I4216" s="134"/>
      <c r="J4216" s="16"/>
    </row>
    <row r="4217" spans="2:10" ht="22.5" x14ac:dyDescent="0.25">
      <c r="B4217" s="24" t="s">
        <v>13870</v>
      </c>
      <c r="C4217" s="166" t="s">
        <v>13856</v>
      </c>
      <c r="D4217" s="23" t="s">
        <v>13857</v>
      </c>
      <c r="E4217" s="23" t="s">
        <v>13858</v>
      </c>
      <c r="F4217" s="26">
        <v>45114</v>
      </c>
      <c r="G4217" s="101">
        <v>9557</v>
      </c>
      <c r="H4217" s="146" t="str">
        <f>IF(F4217="","",IF(F4217&gt;$L$3,"",VLOOKUP(F4217,'Índice de Preço  INCC-DI FGV'!$A$3:$D$158,4)))</f>
        <v/>
      </c>
      <c r="I4217" s="147" t="str">
        <f t="shared" ref="I4217:I4219" si="1231">IF(F4217="","",IF(F4217&gt;$L$3,"",($L$2/H4217)-1))</f>
        <v/>
      </c>
      <c r="J4217" s="148">
        <f t="shared" ref="J4217:J4219" si="1232">IF(G4217="","",IF(F4217&gt;$L$3,G4217,G4217*(1+I4217)))</f>
        <v>9557</v>
      </c>
    </row>
    <row r="4218" spans="2:10" x14ac:dyDescent="0.25">
      <c r="B4218" s="24"/>
      <c r="C4218" s="23"/>
      <c r="D4218" s="23"/>
      <c r="E4218" s="25"/>
      <c r="F4218" s="26"/>
      <c r="G4218" s="101"/>
      <c r="H4218" s="146" t="str">
        <f>IF(F4218="","",IF(F4218&gt;$L$3,"",VLOOKUP(F4218,'Índice de Preço  INCC-DI FGV'!$A$3:$D$158,4)))</f>
        <v/>
      </c>
      <c r="I4218" s="147" t="str">
        <f t="shared" si="1231"/>
        <v/>
      </c>
      <c r="J4218" s="148" t="str">
        <f t="shared" si="1232"/>
        <v/>
      </c>
    </row>
    <row r="4219" spans="2:10" x14ac:dyDescent="0.25">
      <c r="B4219" s="24"/>
      <c r="C4219" s="23"/>
      <c r="D4219" s="23"/>
      <c r="E4219" s="25"/>
      <c r="F4219" s="26"/>
      <c r="G4219" s="101"/>
      <c r="H4219" s="146" t="str">
        <f>IF(F4219="","",IF(F4219&gt;$L$3,"",VLOOKUP(F4219,'Índice de Preço  INCC-DI FGV'!$A$3:$D$158,4)))</f>
        <v/>
      </c>
      <c r="I4219" s="147" t="str">
        <f t="shared" si="1231"/>
        <v/>
      </c>
      <c r="J4219" s="148" t="str">
        <f t="shared" si="1232"/>
        <v/>
      </c>
    </row>
    <row r="4220" spans="2:10" x14ac:dyDescent="0.25">
      <c r="B4220" s="37" t="s">
        <v>22</v>
      </c>
      <c r="C4220" s="38"/>
      <c r="D4220" s="39"/>
      <c r="E4220" s="40"/>
      <c r="F4220" s="40"/>
      <c r="G4220" s="40"/>
      <c r="H4220" s="126" t="str">
        <f>IF(F4220="","",VLOOKUP(F4220,'Índice de Preço  INCC-DI FGV'!$A$3:$D$158,4))</f>
        <v/>
      </c>
      <c r="I4220" s="136" t="str">
        <f>IF(F4220="","",($L$2/H4220)-1)</f>
        <v/>
      </c>
      <c r="J4220" s="41"/>
    </row>
  </sheetData>
  <autoFilter ref="A5:K4220" xr:uid="{00000000-0001-0000-0000-000000000000}"/>
  <mergeCells count="4">
    <mergeCell ref="B4:J4"/>
    <mergeCell ref="B3:J3"/>
    <mergeCell ref="B2:J2"/>
    <mergeCell ref="B1:J1"/>
  </mergeCells>
  <phoneticPr fontId="7" type="noConversion"/>
  <conditionalFormatting sqref="G5:J1048576">
    <cfRule type="cellIs" dxfId="0" priority="1" operator="equal">
      <formula>"Verificar"</formula>
    </cfRule>
  </conditionalFormatting>
  <hyperlinks>
    <hyperlink ref="E1184" r:id="rId1" display="https://eletricazan.com.br/fios-e-cabos/cabos-de-aluminio/cabo-quadriplex-120mm-de-aluminio-metro-99796.html" xr:uid="{00000000-0004-0000-0000-000000000000}"/>
    <hyperlink ref="E1192" r:id="rId2" display="https://loja.conduscamp.com.br/produto/cabo-aluminio-quadruplex-colorido-3x3500-mm--neutro-nu-3500-mm/5332971?IdSku=4938542" xr:uid="{00000000-0004-0000-0000-000001000000}"/>
    <hyperlink ref="E1191" r:id="rId3" display="https://eletricazan.com.br/fios-e-cabos/cabos-de-aluminio/cabo-quadriplex-35mm-de-aluminio-metro-99792.html" xr:uid="{00000000-0004-0000-0000-000002000000}"/>
    <hyperlink ref="E1199" r:id="rId4" display="https://plenobras.teky.com.br/8954/isolador-suspensao-polimerico-25kv-275x570x230mm-vicentino" xr:uid="{00000000-0004-0000-0000-000003000000}"/>
    <hyperlink ref="E1219" r:id="rId5" display="https://plenobras.teky.com.br/10459/grampo-metalico-ancoragem-gd8-16-18mm-ancora" xr:uid="{00000000-0004-0000-0000-000004000000}"/>
    <hyperlink ref="E1228" r:id="rId6" display="https://schimankomaterialeletrico.com.br/" xr:uid="{00000000-0004-0000-0000-000005000000}"/>
    <hyperlink ref="E1233" r:id="rId7" display="https://plenobras.teky.com.br/8605/cabo-cobre-flexivel-4x-6mm-isolado-hepr-061kv-90-preto-nbr-7286-nax-flex" xr:uid="{00000000-0004-0000-0000-000006000000}"/>
    <hyperlink ref="E1247" r:id="rId8" display="https://plenobras.teky.com.br/119574/conector-perfurante-derivacao-cobre-estanhado-p-16-12000mm2-d-16-12000mm2-preto-incesa" xr:uid="{00000000-0004-0000-0000-000007000000}"/>
    <hyperlink ref="E1255" r:id="rId9" display="https://www.dimensional.com.br/eletroduto-ac-gf-2-npt-nbr5597-63021gf5597---perfil-lider/p" xr:uid="{00000000-0004-0000-0000-000008000000}"/>
    <hyperlink ref="E1256" r:id="rId10" display="https://www.eletrotrafo.com.br/eletroduto-de-ferro-galv-fogo-pesado-2--x-6mts-300mm-nbr-5598-70012974/p" xr:uid="{00000000-0004-0000-0000-000009000000}"/>
    <hyperlink ref="E1212" r:id="rId11" display="https://www.seton.com.br/fita-subterranea-rede-eletrica-abaixo.html" xr:uid="{00000000-0004-0000-0000-00000A000000}"/>
    <hyperlink ref="E1170" r:id="rId12" display="https://www.loja.thouse.com.br/MLB-2714079620-kit-c-5-conjunto-ancoragem-ratinho-fibra-optica-7-a-10mm-_JM" xr:uid="{00000000-0004-0000-0000-00000B000000}"/>
    <hyperlink ref="E1135" r:id="rId13" display="https://www.kabum.com.br/produto/199396/cabo-de-fibra-optica-evus-standard-drop-flat-1km-ftth-1fo-g657a?srsltid=AYJSbAdtmIZq0eNnUeuPo3NAeTTLmmkOtUSQ0Vnaz5P-qfkFu-Bte0jdNbw" xr:uid="{00000000-0004-0000-0000-00000C000000}"/>
    <hyperlink ref="E1137" r:id="rId14" display="https://www.centralcabos.com.br/-cabo-fibra-optica-drop-flat-1fo-1km---1-000m-anatel-condutti/p?idsku=2017044132" xr:uid="{00000000-0004-0000-0000-00000D000000}"/>
    <hyperlink ref="E1163" r:id="rId15" xr:uid="{00000000-0004-0000-0000-00000E000000}"/>
    <hyperlink ref="E1156" r:id="rId16" xr:uid="{00000000-0004-0000-0000-00000F000000}"/>
    <hyperlink ref="E1144" r:id="rId17" display="https://www.unicaserv.com.br/fibras-opticas/conectores-e-acopladores/conector-optico-sc-upc-sm-fast-connector-rosca-preta-pre-polido-verde?parceiro=3738&amp;gclid=Cj0KCQiA4OybBhCzARIsAIcfn9kTUTlBM80SeJwmiV97MTkcgr8GBLaTc98cs_CB5MCiaRtDuRbgMj0aAoJJEALw_wcB" xr:uid="{00000000-0004-0000-0000-000010000000}"/>
    <hyperlink ref="E1143" r:id="rId18" xr:uid="{00000000-0004-0000-0000-000011000000}"/>
    <hyperlink ref="E1142" r:id="rId19" display="https://www.hr2tech.com.br/produtos/10-conector-fast-optico-de-campo-rosca-sc-apc-fibra-monomodo/" xr:uid="{00000000-0004-0000-0000-000012000000}"/>
    <hyperlink ref="E1149" r:id="rId20" display="https://www.lojamatel.com.br/produto/suporte-dieletrico-fds-6000/2684" xr:uid="{00000000-0004-0000-0000-000013000000}"/>
    <hyperlink ref="E1136" r:id="rId21" display="https://www.fibrasnetsjc.com.br/MLB-2796404467-cabo-optico-drop-1fo-1-km-_JM" xr:uid="{00000000-0004-0000-0000-000014000000}"/>
    <hyperlink ref="E1262" r:id="rId22" display="https://www.dimensional.com.br/eletroduto-rigido-metalico-aco-carbono-galvanizado-fogo-pesado-com-1-luva-4-25mm-4-npt-3000-mm-abnt-nbr-5597-ecedn9-elecon/p" xr:uid="{00000000-0004-0000-0000-000015000000}"/>
    <hyperlink ref="E1261" r:id="rId23" display="https://plenobras.teky.com.br/8094/eletroduto-pesado-galvanizado-a-fogo-par-425mm-4%22x3m-com-rosca-bsp-nbr-5598-multiduto-ltda" xr:uid="{00000000-0004-0000-0000-000016000000}"/>
    <hyperlink ref="E1263" r:id="rId24" display="https://www.eletrotrafo.com.br/eletroduto-de-ferro-galv-fogo-pesado-3-4--x-3mts-225mm-nbr-5598-70008571/p" xr:uid="{00000000-0004-0000-0000-000017000000}"/>
    <hyperlink ref="E1275" r:id="rId25" display="https://www.dimensional.com.br/cabo-flexivel-0-6-1kv-90-graus-celsius-hepr-4x25mm2-preto-fiterflex-nexans-/p" xr:uid="{00000000-0004-0000-0000-000018000000}"/>
    <hyperlink ref="E1604" r:id="rId26" xr:uid="{00000000-0004-0000-0000-000019000000}"/>
    <hyperlink ref="E1415" r:id="rId27" xr:uid="{00000000-0004-0000-0000-00001A000000}"/>
    <hyperlink ref="E1422" r:id="rId28" display="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 xr:uid="{00000000-0004-0000-0000-00001B000000}"/>
    <hyperlink ref="E1423" r:id="rId29" xr:uid="{00000000-0004-0000-0000-00001C000000}"/>
    <hyperlink ref="E1660" r:id="rId30" xr:uid="{00000000-0004-0000-0000-00001D000000}"/>
    <hyperlink ref="E1695" r:id="rId31" xr:uid="{00000000-0004-0000-0000-00001E000000}"/>
    <hyperlink ref="E1688" r:id="rId32" xr:uid="{00000000-0004-0000-0000-00001F000000}"/>
    <hyperlink ref="E1730" r:id="rId33" display="https://gamatel.com.br/produto/pabx-intelbras/" xr:uid="{00000000-0004-0000-0000-000020000000}"/>
    <hyperlink ref="E1731" r:id="rId34" display="https://www.americanas.com.br/produto/249468004?cor=Branco&amp;l=3" xr:uid="{00000000-0004-0000-0000-000021000000}"/>
    <hyperlink ref="E1732" r:id="rId35" xr:uid="{00000000-0004-0000-0000-000022000000}"/>
    <hyperlink ref="E1765" r:id="rId36" display="https://www.plenobras.com.br/produto/luva-pvc-p-eletroduto-1-c-rosca-bsp-preta-ref-11714-3393" xr:uid="{00000000-0004-0000-0000-000023000000}"/>
    <hyperlink ref="E1744" r:id="rId37" display="https://www.lmrs.com.br/guia-de-cabos-fechado-19-1ux75mm-preto?parceiro=4478" xr:uid="{00000000-0004-0000-0000-000024000000}"/>
    <hyperlink ref="E1956" r:id="rId38" display="https://www.leroymerlin.com.br/tampa-para-condulete-3-postos-1-aluminio-tramontina_89966450" xr:uid="{00000000-0004-0000-0000-000025000000}"/>
    <hyperlink ref="E1985" r:id="rId39" display="https://www.dimensional.com.br/eletroduto-ac-gf-2-npt-nbr5597-63021gf5597---perfil-lider/p" xr:uid="{00000000-0004-0000-0000-000026000000}"/>
    <hyperlink ref="E1922" r:id="rId40" display="https://www.dimensional.com.br/cabo-flexivel-061kv-90-graus-celsius-hepr-4x16mm2-preto---eproflex90---induscabos/p" xr:uid="{00000000-0004-0000-0000-000027000000}"/>
    <hyperlink ref="E1921" r:id="rId41" display="https://www.plenobras.com.br/8607/cabo-cobre-flexivel-4x-16mm-isolado-hepr-061kv-90-preto-nbr-7286-nax-flex" xr:uid="{00000000-0004-0000-0000-000028000000}"/>
    <hyperlink ref="E2117" r:id="rId42" xr:uid="{00000000-0004-0000-0000-000029000000}"/>
    <hyperlink ref="E2119" r:id="rId43" display="https://www.leroymerlin.com.br/saida-lateral-simples-para-eletroduto-3-4-perfil-lider_90430872" xr:uid="{00000000-0004-0000-0000-00002A000000}"/>
    <hyperlink ref="E2118" r:id="rId44" display="https://www.santil.com.br/produto/saida-lateral-34-comape/2897032/" xr:uid="{00000000-0004-0000-0000-00002B000000}"/>
    <hyperlink ref="E2676" r:id="rId45" xr:uid="{00000000-0004-0000-0000-00002C000000}"/>
    <hyperlink ref="E2677" r:id="rId46" xr:uid="{00000000-0004-0000-0000-00002D000000}"/>
    <hyperlink ref="E2684" r:id="rId47" xr:uid="{00000000-0004-0000-0000-00002E000000}"/>
    <hyperlink ref="E2522" r:id="rId48" xr:uid="{00000000-0004-0000-0000-00002F000000}"/>
    <hyperlink ref="E2523" r:id="rId49" display="https://www.plenobras.com.br/8606/cabo-cobre-flexivel-4x-10mm-isolado-hepr-061kv-90-preto-nbr-7286-nax-flex" xr:uid="{00000000-0004-0000-0000-000030000000}"/>
    <hyperlink ref="E2529" r:id="rId50" display="https://www.dimensional.com.br/cabo-flexivel-1kv-90g-hepr-4x25mm2-pt---induscabos/p" xr:uid="{00000000-0004-0000-0000-000031000000}"/>
    <hyperlink ref="E2530" r:id="rId51" display="https://www.plenobras.com.br/8630/cabo-cobre-flexivel-4x-250mm-isolado-hepr-061kv-90-preto-nbr-13248-atox" xr:uid="{00000000-0004-0000-0000-000032000000}"/>
    <hyperlink ref="E2543" r:id="rId52" xr:uid="{00000000-0004-0000-0000-000033000000}"/>
    <hyperlink ref="E2544" r:id="rId53" display="https://www.plenobras.com.br/124025/cabo-cobre-isolado-hepr-90g-061kv-4x-400-mm2-nax-flex-preto-nbr-7286-459830043802pr" xr:uid="{00000000-0004-0000-0000-000034000000}"/>
    <hyperlink ref="E2536" r:id="rId54" display="https://www.plenobras.com.br/8609/cabo-cobre-flexivel-4x-35mm-isolado-hepr-061kv-90-preto-nbr-7286-nax-flex" xr:uid="{00000000-0004-0000-0000-000035000000}"/>
    <hyperlink ref="E2537" r:id="rId55" display="https://www.dimensional.com.br/cabo-flexivel-061kv-90-graus-celsius-hepr-4x35mm2-preto---eproflex90---induscabos/p" xr:uid="{00000000-0004-0000-0000-000036000000}"/>
    <hyperlink ref="E3118" r:id="rId56" display="https://www.dimensional.com.br/cabo-controle-1kv-70-graus-celsius-pvc-6x15mm2-preto---280106008---induscabos/p" xr:uid="{00000000-0004-0000-0000-000037000000}"/>
    <hyperlink ref="E3048" r:id="rId57" display="https://www.dimensional.com.br/cabo-flexivel-061kv-90-graus-celsius-hepr-2x25mm2-preto---eproflex90---induscabos/p" xr:uid="{00000000-0004-0000-0000-000038000000}"/>
    <hyperlink ref="E3049" r:id="rId58" display="https://www.plenobras.com.br/133740/cabo-cobre-isolado-hepr-90g-061kv-2x-250-mm2-nax-flex-preto-nbr-7286-controle-2x25" xr:uid="{00000000-0004-0000-0000-000039000000}"/>
    <hyperlink ref="E1268" r:id="rId59" xr:uid="{00000000-0004-0000-0000-00003A000000}"/>
    <hyperlink ref="E1269" r:id="rId60" display="https://www.plenobras.com.br/133745/cabo-cobre-isolado-hepr-90g-061kv-4x-600-mm2-nax-flex-preto-nbr-7286-controle-4x600" xr:uid="{00000000-0004-0000-0000-00003B000000}"/>
    <hyperlink ref="E2243" r:id="rId61" display="https://www.dimensional.com.br/cabo-flexivel-1kv-90g-hepr-4x25mm2-pt---induscabos/p" xr:uid="{00000000-0004-0000-0000-00003C000000}"/>
    <hyperlink ref="E2244" r:id="rId62" display="https://www.plenobras.com.br/8630/cabo-cobre-flexivel-4x-250mm-isolado-hepr-061kv-90-preto-nbr-13248-atox" xr:uid="{00000000-0004-0000-0000-00003D000000}"/>
    <hyperlink ref="E3797" r:id="rId63" xr:uid="{00000000-0004-0000-0000-00003F000000}"/>
    <hyperlink ref="E3811" r:id="rId64" xr:uid="{00000000-0004-0000-0000-000040000000}"/>
    <hyperlink ref="E3055" r:id="rId65" xr:uid="{00000000-0004-0000-0000-000041000000}"/>
    <hyperlink ref="E3755" r:id="rId66" xr:uid="{00000000-0004-0000-0000-000042000000}"/>
    <hyperlink ref="E1751" r:id="rId67" xr:uid="{00000000-0004-0000-0000-000043000000}"/>
    <hyperlink ref="E779" r:id="rId68" xr:uid="{00000000-0004-0000-0000-000044000000}"/>
    <hyperlink ref="E1229" r:id="rId69" xr:uid="{00000000-0004-0000-0000-000045000000}"/>
    <hyperlink ref="E3958" display="https://www.viewtech.ind.br/catalog/product/view/id/2975/s/chave-seccionadora-weg-saca-fusivel-nh00-160a-tripolar-fsw/?utm_source=&amp;utm_medium=&amp;utm_campaign=&amp;utm_term=&amp;utm_content=&amp;gclid=Cj0KCQiAic6eBhCoARIsANlox85xwVTVBJ3oRtQLFGz0cR2GC0oXkR4l6UlEDwiVpZDgE" xr:uid="{00000000-0004-0000-0000-000046000000}"/>
    <hyperlink ref="E3965" r:id="rId70" xr:uid="{00000000-0004-0000-0000-000047000000}"/>
    <hyperlink ref="E3979" r:id="rId71" xr:uid="{00000000-0004-0000-0000-000048000000}"/>
    <hyperlink ref="E3972" r:id="rId72" xr:uid="{00000000-0004-0000-0000-000049000000}"/>
    <hyperlink ref="E3980" r:id="rId73" display="https://www.viewtech.ind.br/disjuntor-motor-weg-mpw-de-40a-a-50a-tripolar-mpw65" xr:uid="{00000000-0004-0000-0000-00004A000000}"/>
    <hyperlink ref="E3986" r:id="rId74" xr:uid="{00000000-0004-0000-0000-00004B000000}"/>
    <hyperlink ref="E4000" r:id="rId75" xr:uid="{00000000-0004-0000-0000-00004C000000}"/>
    <hyperlink ref="E4007" r:id="rId76" xr:uid="{00000000-0004-0000-0000-00004D000000}"/>
    <hyperlink ref="E4014" r:id="rId77" xr:uid="{00000000-0004-0000-0000-00004E000000}"/>
    <hyperlink ref="E4021" r:id="rId78" xr:uid="{00000000-0004-0000-0000-00004F000000}"/>
    <hyperlink ref="E4049" r:id="rId79" xr:uid="{00000000-0004-0000-0000-000050000000}"/>
    <hyperlink ref="E4056" r:id="rId80" xr:uid="{00000000-0004-0000-0000-000051000000}"/>
    <hyperlink ref="E4063" r:id="rId81" display="https://www.plenobras.com.br/7090/rele-interface-rsl-6a-24vcacc-1-contato-reversivel-slim-schneider-electric" xr:uid="{00000000-0004-0000-0000-000052000000}"/>
    <hyperlink ref="E4077" r:id="rId82" xr:uid="{00000000-0004-0000-0000-000053000000}"/>
    <hyperlink ref="E4084" r:id="rId83" display="https://www.plenobras.com.br/7315/sinaleiro-led-pvc-monobloco-lente-lisa-com-led-22mm-220vca-laranja-schneider-electric" xr:uid="{00000000-0004-0000-0000-000054000000}"/>
    <hyperlink ref="E4091" r:id="rId84" display="https://www.plenobras.com.br/7315/sinaleiro-led-pvc-monobloco-lente-lisa-com-led-22mm-220vca-laranja-schneider-electric" xr:uid="{00000000-0004-0000-0000-000055000000}"/>
    <hyperlink ref="E4070" r:id="rId85" display="https://www.plenobras.com.br/128523/controlador-horimetro-analogico-220-240vca-v-71x71mm-9252" xr:uid="{00000000-0004-0000-0000-000056000000}"/>
    <hyperlink ref="E4098" r:id="rId86" display="https://www.plenobras.com.br/10320/comutador-pvc-comando-22mm-aro-preto-1na-com-doi-posicoes-90g-com-retencao-manopla-longa-preto-metaltex" xr:uid="{00000000-0004-0000-0000-000057000000}"/>
    <hyperlink ref="E4105" r:id="rId87" display="https://www.casadosfusiveis.com.br/fusivel_diazed_02a_retardado_500v_427.html" xr:uid="{00000000-0004-0000-0000-000058000000}"/>
    <hyperlink ref="D4112" r:id="rId88" display="tel:1135993031" xr:uid="{00000000-0004-0000-0000-000059000000}"/>
    <hyperlink ref="E4112" r:id="rId89" display="https://www.casadosfusiveis.com.br/fusivel_diazed_02a_retardado_500v_427.html" xr:uid="{00000000-0004-0000-0000-00005A000000}"/>
    <hyperlink ref="D4105" r:id="rId90" display="tel:1135993031" xr:uid="{00000000-0004-0000-0000-00005B000000}"/>
    <hyperlink ref="D4119" r:id="rId91" display="tel:(11) 4941 0251 - (11) 4127 1244" xr:uid="{00000000-0004-0000-0000-00005C000000}"/>
    <hyperlink ref="E2097" r:id="rId92" xr:uid="{8188BF25-30E8-4DD8-B1A8-672826758B8C}"/>
    <hyperlink ref="E2104" r:id="rId93" xr:uid="{65343C77-1BD8-4483-BF16-74BAF64D580D}"/>
    <hyperlink ref="E2257" r:id="rId94" xr:uid="{BE3267E1-8538-4B77-9E77-A2BAA280F495}"/>
    <hyperlink ref="E1991" r:id="rId95" xr:uid="{E3744E23-D4FE-4D66-8756-5AAE64D64B52}"/>
    <hyperlink ref="E1702" r:id="rId96" xr:uid="{203D9B72-50F8-4A9A-BB04-5045E852A1BC}"/>
    <hyperlink ref="E1716" r:id="rId97" xr:uid="{04A01CE7-77C2-4645-81A4-B5DF08171B7F}"/>
    <hyperlink ref="E2648" r:id="rId98" xr:uid="{91DAC822-B808-4878-B780-20E2361E025C}"/>
    <hyperlink ref="E2662" r:id="rId99" xr:uid="{BA1A63E5-A001-4B13-A90E-B374F8C5A00B}"/>
    <hyperlink ref="E2669" r:id="rId100" xr:uid="{7360AC81-DE4D-41BB-9B06-439BC57CC386}"/>
    <hyperlink ref="E3531" r:id="rId101" xr:uid="{091952F9-7905-47B2-8E7E-0E935B214BCF}"/>
    <hyperlink ref="E3748" r:id="rId102" xr:uid="{527A1E59-A8B3-4901-B6FD-CFB27DA80B45}"/>
    <hyperlink ref="B4149" r:id="rId103" display="http://cnpj.info/10510598000112" xr:uid="{07605024-EAD9-4BDF-8ED3-ADD7740D095E}"/>
    <hyperlink ref="B4156" r:id="rId104" display="http://cnpj.info/10510598000112" xr:uid="{6D1F5EC0-F6C9-4E70-9821-2AB201DDF4DF}"/>
    <hyperlink ref="B4163" r:id="rId105" display="http://cnpj.info/10510598000112" xr:uid="{16768294-157D-479E-8D28-11B147D2E528}"/>
    <hyperlink ref="B4170" r:id="rId106" display="http://cnpj.info/10510598000112" xr:uid="{7224B5E1-4FAA-4A4D-9E90-D7E29C20C387}"/>
    <hyperlink ref="B4177" r:id="rId107" display="http://cnpj.info/10510598000112" xr:uid="{251035E2-DE53-4B86-95F4-502A6E19BE9C}"/>
    <hyperlink ref="B4184" r:id="rId108" display="http://cnpj.info/10510598000112" xr:uid="{1EBFDB4F-AA96-456C-9324-00622EAFED44}"/>
    <hyperlink ref="B4191" r:id="rId109" display="http://cnpj.info/10510598000112" xr:uid="{95362581-59D5-4045-8713-320A9BA6BBE3}"/>
    <hyperlink ref="B4197" r:id="rId110" display="http://cnpj.info/10510598000112" xr:uid="{2BCD7FEB-A1EE-4242-B468-24C6D16F5DF5}"/>
    <hyperlink ref="B4205" r:id="rId111" display="http://cnpj.info/10510598000112" xr:uid="{528C62EB-3928-4FE9-92B8-AD2802437AE9}"/>
    <hyperlink ref="B4212" r:id="rId112" display="http://cnpj.info/10510598000112" xr:uid="{E2386D9B-C50F-4161-AA9A-9B9463692E58}"/>
  </hyperlinks>
  <printOptions horizontalCentered="1"/>
  <pageMargins left="0.51181102362204722" right="0.51181102362204722" top="0.39370078740157483" bottom="0.78740157480314965" header="0.31496062992125984" footer="0.31496062992125984"/>
  <pageSetup paperSize="9" scale="61" fitToHeight="100" orientation="portrait" r:id="rId113"/>
  <headerFooter>
    <oddFooter>&amp;L&amp;F\&amp;A&amp;R&amp;P de &amp;N</oddFooter>
  </headerFooter>
  <rowBreaks count="36" manualBreakCount="36">
    <brk id="96" min="1" max="9" man="1"/>
    <brk id="187" min="1" max="9" man="1"/>
    <brk id="369" min="1" max="9" man="1"/>
    <brk id="551" min="1" max="9" man="1"/>
    <brk id="635" min="1" max="9" man="1"/>
    <brk id="817" min="1" max="9" man="1"/>
    <brk id="915" min="1" max="9" man="1"/>
    <brk id="1013" min="1" max="9" man="1"/>
    <brk id="1104" min="1" max="9" man="1"/>
    <brk id="1202" min="1" max="9" man="1"/>
    <brk id="1300" min="1" max="9" man="1"/>
    <brk id="1370" min="1" max="9" man="1"/>
    <brk id="1440" min="1" max="9" man="1"/>
    <brk id="1496" min="1" max="9" man="1"/>
    <brk id="1601" min="1" max="9" man="1"/>
    <brk id="1664" min="1" max="9" man="1"/>
    <brk id="1769" min="1" max="9" man="1"/>
    <brk id="1855" min="1" max="9" man="1"/>
    <brk id="2037" min="1" max="9" man="1"/>
    <brk id="2135" min="1" max="9" man="1"/>
    <brk id="2407" min="1" max="9" man="1"/>
    <brk id="2505" min="1" max="9" man="1"/>
    <brk id="2610" min="1" max="9" man="1"/>
    <brk id="2701" min="1" max="9" man="1"/>
    <brk id="2800" min="1" max="9" man="1"/>
    <brk id="2996" min="1" max="9" man="1"/>
    <brk id="3073" min="1" max="9" man="1"/>
    <brk id="3164" min="1" max="9" man="1"/>
    <brk id="3255" min="1" max="9" man="1"/>
    <brk id="3346" min="1" max="9" man="1"/>
    <brk id="3444" min="1" max="9" man="1"/>
    <brk id="3535" min="1" max="9" man="1"/>
    <brk id="3640" min="1" max="9" man="1"/>
    <brk id="3738" min="1" max="9" man="1"/>
    <brk id="3822" min="1" max="9" man="1"/>
    <brk id="3906" min="1" max="9" man="1"/>
  </rowBreaks>
  <drawing r:id="rId1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EEEA2-1E65-46D5-871F-5761BD793556}">
  <sheetPr codeName="Planilha2"/>
  <dimension ref="B1:D71"/>
  <sheetViews>
    <sheetView view="pageBreakPreview" topLeftCell="A16" zoomScale="150" zoomScaleNormal="100" zoomScaleSheetLayoutView="150" workbookViewId="0">
      <selection activeCell="C26" sqref="C26"/>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193"/>
      <c r="C1" s="194"/>
      <c r="D1" s="195"/>
    </row>
    <row r="2" spans="2:4" x14ac:dyDescent="0.25">
      <c r="B2" s="196"/>
      <c r="C2" s="197"/>
      <c r="D2" s="198"/>
    </row>
    <row r="3" spans="2:4" x14ac:dyDescent="0.25">
      <c r="B3" s="193" t="s">
        <v>1</v>
      </c>
      <c r="C3" s="194"/>
      <c r="D3" s="195"/>
    </row>
    <row r="4" spans="2:4" x14ac:dyDescent="0.25">
      <c r="B4" s="196" t="s">
        <v>1249</v>
      </c>
      <c r="C4" s="197"/>
      <c r="D4" s="198"/>
    </row>
    <row r="5" spans="2:4" x14ac:dyDescent="0.25">
      <c r="B5" s="199" t="s">
        <v>1250</v>
      </c>
      <c r="C5" s="200"/>
      <c r="D5" s="201"/>
    </row>
    <row r="6" spans="2:4" x14ac:dyDescent="0.25">
      <c r="B6" s="43" t="s">
        <v>1251</v>
      </c>
      <c r="C6" s="43" t="s">
        <v>1252</v>
      </c>
      <c r="D6" s="43" t="s">
        <v>1253</v>
      </c>
    </row>
    <row r="7" spans="2:4" x14ac:dyDescent="0.25">
      <c r="B7" s="44"/>
      <c r="C7" s="45"/>
      <c r="D7" s="46"/>
    </row>
    <row r="8" spans="2:4" x14ac:dyDescent="0.25">
      <c r="B8" s="47">
        <v>1</v>
      </c>
      <c r="C8" s="48" t="s">
        <v>1254</v>
      </c>
      <c r="D8" s="46"/>
    </row>
    <row r="9" spans="2:4" x14ac:dyDescent="0.25">
      <c r="B9" s="49" t="s">
        <v>1255</v>
      </c>
      <c r="C9" s="50" t="s">
        <v>1256</v>
      </c>
      <c r="D9" s="51">
        <v>5.0999999999999997E-2</v>
      </c>
    </row>
    <row r="10" spans="2:4" x14ac:dyDescent="0.25">
      <c r="B10" s="47"/>
      <c r="C10" s="52"/>
      <c r="D10" s="46"/>
    </row>
    <row r="11" spans="2:4" x14ac:dyDescent="0.25">
      <c r="B11" s="47">
        <v>2</v>
      </c>
      <c r="C11" s="48" t="s">
        <v>1257</v>
      </c>
      <c r="D11" s="53"/>
    </row>
    <row r="12" spans="2:4" x14ac:dyDescent="0.25">
      <c r="B12" s="49" t="s">
        <v>1258</v>
      </c>
      <c r="C12" s="50" t="s">
        <v>1259</v>
      </c>
      <c r="D12" s="51">
        <v>6.4999999999999997E-3</v>
      </c>
    </row>
    <row r="13" spans="2:4" x14ac:dyDescent="0.25">
      <c r="B13" s="49" t="s">
        <v>1260</v>
      </c>
      <c r="C13" s="50" t="s">
        <v>1261</v>
      </c>
      <c r="D13" s="51">
        <v>2.3999999999999998E-3</v>
      </c>
    </row>
    <row r="14" spans="2:4" x14ac:dyDescent="0.25">
      <c r="B14" s="49" t="s">
        <v>1262</v>
      </c>
      <c r="C14" s="50" t="s">
        <v>1263</v>
      </c>
      <c r="D14" s="51">
        <v>2.0999999999999999E-3</v>
      </c>
    </row>
    <row r="15" spans="2:4" x14ac:dyDescent="0.25">
      <c r="B15" s="54"/>
      <c r="C15" s="48"/>
      <c r="D15" s="53"/>
    </row>
    <row r="16" spans="2:4" x14ac:dyDescent="0.25">
      <c r="B16" s="47">
        <v>3</v>
      </c>
      <c r="C16" s="52" t="s">
        <v>1264</v>
      </c>
      <c r="D16" s="55"/>
    </row>
    <row r="17" spans="2:4" x14ac:dyDescent="0.25">
      <c r="B17" s="49" t="s">
        <v>1265</v>
      </c>
      <c r="C17" s="50" t="s">
        <v>1266</v>
      </c>
      <c r="D17" s="51">
        <v>0.01</v>
      </c>
    </row>
    <row r="18" spans="2:4" x14ac:dyDescent="0.25">
      <c r="B18" s="47"/>
      <c r="C18" s="52"/>
      <c r="D18" s="55"/>
    </row>
    <row r="19" spans="2:4" x14ac:dyDescent="0.25">
      <c r="B19" s="47">
        <v>4</v>
      </c>
      <c r="C19" s="48" t="s">
        <v>1267</v>
      </c>
      <c r="D19" s="53"/>
    </row>
    <row r="20" spans="2:4" x14ac:dyDescent="0.25">
      <c r="B20" s="49" t="s">
        <v>1268</v>
      </c>
      <c r="C20" s="50" t="s">
        <v>1269</v>
      </c>
      <c r="D20" s="51">
        <v>9.0731107009006093E-2</v>
      </c>
    </row>
    <row r="21" spans="2:4" x14ac:dyDescent="0.25">
      <c r="B21" s="54"/>
      <c r="C21" s="48"/>
      <c r="D21" s="53"/>
    </row>
    <row r="22" spans="2:4" x14ac:dyDescent="0.25">
      <c r="B22" s="47">
        <v>5</v>
      </c>
      <c r="C22" s="52" t="s">
        <v>1270</v>
      </c>
      <c r="D22" s="55"/>
    </row>
    <row r="23" spans="2:4" x14ac:dyDescent="0.25">
      <c r="B23" s="49" t="s">
        <v>1271</v>
      </c>
      <c r="C23" s="50" t="s">
        <v>1272</v>
      </c>
      <c r="D23" s="51">
        <v>0.02</v>
      </c>
    </row>
    <row r="24" spans="2:4" x14ac:dyDescent="0.25">
      <c r="B24" s="49" t="s">
        <v>1273</v>
      </c>
      <c r="C24" s="50" t="s">
        <v>1274</v>
      </c>
      <c r="D24" s="51">
        <v>6.4999999999999997E-3</v>
      </c>
    </row>
    <row r="25" spans="2:4" x14ac:dyDescent="0.25">
      <c r="B25" s="49" t="s">
        <v>1275</v>
      </c>
      <c r="C25" s="50" t="s">
        <v>1276</v>
      </c>
      <c r="D25" s="51">
        <v>0.03</v>
      </c>
    </row>
    <row r="26" spans="2:4" x14ac:dyDescent="0.25">
      <c r="B26" s="49" t="s">
        <v>1277</v>
      </c>
      <c r="C26" s="50" t="s">
        <v>1278</v>
      </c>
      <c r="D26" s="51">
        <v>0</v>
      </c>
    </row>
    <row r="27" spans="2:4" x14ac:dyDescent="0.25">
      <c r="B27" s="54"/>
      <c r="C27" s="48"/>
      <c r="D27" s="53"/>
    </row>
    <row r="28" spans="2:4" x14ac:dyDescent="0.25">
      <c r="B28" s="47"/>
      <c r="C28" s="48" t="s">
        <v>1279</v>
      </c>
      <c r="D28" s="53"/>
    </row>
    <row r="29" spans="2:4" x14ac:dyDescent="0.25">
      <c r="B29" s="54"/>
      <c r="C29" s="52" t="s">
        <v>1280</v>
      </c>
      <c r="D29" s="55">
        <f>(1+D9+D12+D13+D14)</f>
        <v>1.0619999999999998</v>
      </c>
    </row>
    <row r="30" spans="2:4" x14ac:dyDescent="0.25">
      <c r="B30" s="47"/>
      <c r="C30" s="48" t="s">
        <v>1281</v>
      </c>
      <c r="D30" s="53">
        <f>(1+D17)</f>
        <v>1.01</v>
      </c>
    </row>
    <row r="31" spans="2:4" x14ac:dyDescent="0.25">
      <c r="B31" s="54"/>
      <c r="C31" s="52" t="s">
        <v>1282</v>
      </c>
      <c r="D31" s="55">
        <f>(1+D20)</f>
        <v>1.090731107009006</v>
      </c>
    </row>
    <row r="32" spans="2:4" x14ac:dyDescent="0.25">
      <c r="B32" s="47"/>
      <c r="C32" s="48" t="s">
        <v>1283</v>
      </c>
      <c r="D32" s="53">
        <f>D29*D30*D31</f>
        <v>1.16994</v>
      </c>
    </row>
    <row r="33" spans="2:4" x14ac:dyDescent="0.25">
      <c r="B33" s="54"/>
      <c r="C33" s="52" t="s">
        <v>1284</v>
      </c>
      <c r="D33" s="55">
        <f>1-(D23+D24+D25+D26)</f>
        <v>0.94350000000000001</v>
      </c>
    </row>
    <row r="34" spans="2:4" x14ac:dyDescent="0.25">
      <c r="B34" s="47"/>
      <c r="C34" s="48" t="s">
        <v>1285</v>
      </c>
      <c r="D34" s="53">
        <f>(D32/D33)-1</f>
        <v>0.24</v>
      </c>
    </row>
    <row r="35" spans="2:4" x14ac:dyDescent="0.25">
      <c r="B35" s="54"/>
      <c r="C35" s="48"/>
      <c r="D35" s="53"/>
    </row>
    <row r="36" spans="2:4" x14ac:dyDescent="0.25">
      <c r="B36" s="56"/>
      <c r="C36" s="57"/>
      <c r="D36" s="58"/>
    </row>
    <row r="37" spans="2:4" x14ac:dyDescent="0.25">
      <c r="B37" s="191" t="s">
        <v>1286</v>
      </c>
      <c r="C37" s="192"/>
      <c r="D37" s="59">
        <f>D34*100</f>
        <v>24</v>
      </c>
    </row>
    <row r="38" spans="2:4" x14ac:dyDescent="0.25">
      <c r="B38" s="60"/>
      <c r="C38" s="61"/>
      <c r="D38" s="62"/>
    </row>
    <row r="39" spans="2:4" x14ac:dyDescent="0.25">
      <c r="B39" s="189" t="s">
        <v>1287</v>
      </c>
      <c r="C39" s="190"/>
      <c r="D39" s="190"/>
    </row>
    <row r="40" spans="2:4" x14ac:dyDescent="0.25">
      <c r="B40" s="43" t="s">
        <v>1251</v>
      </c>
      <c r="C40" s="43" t="s">
        <v>1252</v>
      </c>
      <c r="D40" s="63" t="s">
        <v>1253</v>
      </c>
    </row>
    <row r="41" spans="2:4" x14ac:dyDescent="0.25">
      <c r="B41" s="64"/>
      <c r="C41" s="65"/>
      <c r="D41" s="46"/>
    </row>
    <row r="42" spans="2:4" x14ac:dyDescent="0.25">
      <c r="B42" s="47">
        <v>1</v>
      </c>
      <c r="C42" s="48" t="s">
        <v>1254</v>
      </c>
      <c r="D42" s="46"/>
    </row>
    <row r="43" spans="2:4" x14ac:dyDescent="0.25">
      <c r="B43" s="49" t="s">
        <v>1255</v>
      </c>
      <c r="C43" s="50" t="s">
        <v>1256</v>
      </c>
      <c r="D43" s="51">
        <v>0.04</v>
      </c>
    </row>
    <row r="44" spans="2:4" x14ac:dyDescent="0.25">
      <c r="B44" s="47"/>
      <c r="C44" s="52"/>
      <c r="D44" s="46"/>
    </row>
    <row r="45" spans="2:4" x14ac:dyDescent="0.25">
      <c r="B45" s="47">
        <v>2</v>
      </c>
      <c r="C45" s="48" t="s">
        <v>1257</v>
      </c>
      <c r="D45" s="53"/>
    </row>
    <row r="46" spans="2:4" x14ac:dyDescent="0.25">
      <c r="B46" s="49" t="s">
        <v>1258</v>
      </c>
      <c r="C46" s="50" t="s">
        <v>1259</v>
      </c>
      <c r="D46" s="51">
        <v>5.0000000000000001E-3</v>
      </c>
    </row>
    <row r="47" spans="2:4" x14ac:dyDescent="0.25">
      <c r="B47" s="49" t="s">
        <v>1260</v>
      </c>
      <c r="C47" s="50" t="s">
        <v>1261</v>
      </c>
      <c r="D47" s="51">
        <v>2.3999999999999998E-3</v>
      </c>
    </row>
    <row r="48" spans="2:4" x14ac:dyDescent="0.25">
      <c r="B48" s="49" t="s">
        <v>1262</v>
      </c>
      <c r="C48" s="50" t="s">
        <v>1263</v>
      </c>
      <c r="D48" s="51">
        <v>2.0999999999999999E-3</v>
      </c>
    </row>
    <row r="49" spans="2:4" x14ac:dyDescent="0.25">
      <c r="B49" s="54"/>
      <c r="C49" s="48"/>
      <c r="D49" s="53"/>
    </row>
    <row r="50" spans="2:4" x14ac:dyDescent="0.25">
      <c r="B50" s="47">
        <v>3</v>
      </c>
      <c r="C50" s="52" t="s">
        <v>1264</v>
      </c>
      <c r="D50" s="55"/>
    </row>
    <row r="51" spans="2:4" x14ac:dyDescent="0.25">
      <c r="B51" s="49" t="s">
        <v>1265</v>
      </c>
      <c r="C51" s="50" t="s">
        <v>1266</v>
      </c>
      <c r="D51" s="51">
        <v>0.01</v>
      </c>
    </row>
    <row r="52" spans="2:4" x14ac:dyDescent="0.25">
      <c r="B52" s="47"/>
      <c r="C52" s="52"/>
      <c r="D52" s="55"/>
    </row>
    <row r="53" spans="2:4" x14ac:dyDescent="0.25">
      <c r="B53" s="47">
        <v>4</v>
      </c>
      <c r="C53" s="48" t="s">
        <v>1267</v>
      </c>
      <c r="D53" s="53"/>
    </row>
    <row r="54" spans="2:4" x14ac:dyDescent="0.25">
      <c r="B54" s="49" t="s">
        <v>1268</v>
      </c>
      <c r="C54" s="50" t="s">
        <v>1269</v>
      </c>
      <c r="D54" s="51">
        <v>5.8946032764305774E-2</v>
      </c>
    </row>
    <row r="55" spans="2:4" x14ac:dyDescent="0.25">
      <c r="B55" s="54"/>
      <c r="C55" s="48"/>
      <c r="D55" s="53"/>
    </row>
    <row r="56" spans="2:4" x14ac:dyDescent="0.25">
      <c r="B56" s="47">
        <v>5</v>
      </c>
      <c r="C56" s="52" t="s">
        <v>1270</v>
      </c>
      <c r="D56" s="55"/>
    </row>
    <row r="57" spans="2:4" x14ac:dyDescent="0.25">
      <c r="B57" s="49" t="s">
        <v>1271</v>
      </c>
      <c r="C57" s="50" t="s">
        <v>1272</v>
      </c>
      <c r="D57" s="51">
        <v>0</v>
      </c>
    </row>
    <row r="58" spans="2:4" x14ac:dyDescent="0.25">
      <c r="B58" s="49" t="s">
        <v>1273</v>
      </c>
      <c r="C58" s="50" t="s">
        <v>1274</v>
      </c>
      <c r="D58" s="51">
        <v>6.4999999999999997E-3</v>
      </c>
    </row>
    <row r="59" spans="2:4" x14ac:dyDescent="0.25">
      <c r="B59" s="49" t="s">
        <v>1275</v>
      </c>
      <c r="C59" s="50" t="s">
        <v>1276</v>
      </c>
      <c r="D59" s="51">
        <v>0.03</v>
      </c>
    </row>
    <row r="60" spans="2:4" x14ac:dyDescent="0.25">
      <c r="B60" s="49" t="s">
        <v>1277</v>
      </c>
      <c r="C60" s="50" t="s">
        <v>1278</v>
      </c>
      <c r="D60" s="51">
        <v>0</v>
      </c>
    </row>
    <row r="61" spans="2:4" x14ac:dyDescent="0.25">
      <c r="B61" s="47"/>
      <c r="C61" s="52"/>
      <c r="D61" s="55"/>
    </row>
    <row r="62" spans="2:4" x14ac:dyDescent="0.25">
      <c r="B62" s="47"/>
      <c r="C62" s="48" t="s">
        <v>1279</v>
      </c>
      <c r="D62" s="53"/>
    </row>
    <row r="63" spans="2:4" x14ac:dyDescent="0.25">
      <c r="B63" s="54"/>
      <c r="C63" s="52" t="s">
        <v>1280</v>
      </c>
      <c r="D63" s="55">
        <f>(1+D43+D46+D47+D48)</f>
        <v>1.0494999999999999</v>
      </c>
    </row>
    <row r="64" spans="2:4" x14ac:dyDescent="0.25">
      <c r="B64" s="47"/>
      <c r="C64" s="48" t="s">
        <v>1281</v>
      </c>
      <c r="D64" s="53">
        <f>(1+D51)</f>
        <v>1.01</v>
      </c>
    </row>
    <row r="65" spans="2:4" x14ac:dyDescent="0.25">
      <c r="B65" s="54"/>
      <c r="C65" s="52" t="s">
        <v>1282</v>
      </c>
      <c r="D65" s="55">
        <f>(1+D54)</f>
        <v>1.0589460327643059</v>
      </c>
    </row>
    <row r="66" spans="2:4" x14ac:dyDescent="0.25">
      <c r="B66" s="47"/>
      <c r="C66" s="48" t="s">
        <v>1283</v>
      </c>
      <c r="D66" s="53">
        <f>D63*D64*D65</f>
        <v>1.1224775000000002</v>
      </c>
    </row>
    <row r="67" spans="2:4" x14ac:dyDescent="0.25">
      <c r="B67" s="54"/>
      <c r="C67" s="52" t="s">
        <v>1284</v>
      </c>
      <c r="D67" s="55">
        <f>1-(D57+D58+D59+D60)</f>
        <v>0.96350000000000002</v>
      </c>
    </row>
    <row r="68" spans="2:4" x14ac:dyDescent="0.25">
      <c r="B68" s="47"/>
      <c r="C68" s="48" t="s">
        <v>1285</v>
      </c>
      <c r="D68" s="53">
        <f>(D66/D67)-1</f>
        <v>0.16500000000000026</v>
      </c>
    </row>
    <row r="69" spans="2:4" x14ac:dyDescent="0.25">
      <c r="B69" s="54"/>
      <c r="C69" s="48"/>
      <c r="D69" s="53"/>
    </row>
    <row r="70" spans="2:4" x14ac:dyDescent="0.25">
      <c r="B70" s="56"/>
      <c r="C70" s="57"/>
      <c r="D70" s="58"/>
    </row>
    <row r="71" spans="2:4" x14ac:dyDescent="0.25">
      <c r="B71" s="191" t="s">
        <v>1286</v>
      </c>
      <c r="C71" s="192"/>
      <c r="D71" s="59">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B9B08-F6AD-49EE-8180-F604C0804F6E}">
  <sheetPr codeName="Planilha3">
    <tabColor rgb="FF00B050"/>
  </sheetPr>
  <dimension ref="A1:D7524"/>
  <sheetViews>
    <sheetView workbookViewId="0">
      <pane xSplit="1" ySplit="6" topLeftCell="B356" activePane="bottomRight" state="frozen"/>
      <selection activeCell="C19" sqref="C19"/>
      <selection pane="topRight" activeCell="C19" sqref="C19"/>
      <selection pane="bottomLeft" activeCell="C19" sqref="C19"/>
      <selection pane="bottomRight" activeCell="A362" sqref="A362"/>
    </sheetView>
  </sheetViews>
  <sheetFormatPr defaultRowHeight="15" x14ac:dyDescent="0.25"/>
  <cols>
    <col min="1" max="1" width="17.85546875" customWidth="1"/>
    <col min="2" max="2" width="126.5703125" customWidth="1"/>
    <col min="3" max="3" width="10.7109375" customWidth="1"/>
    <col min="4" max="4" width="20.85546875" style="95" bestFit="1" customWidth="1"/>
  </cols>
  <sheetData>
    <row r="1" spans="1:4" ht="15" customHeight="1" x14ac:dyDescent="0.25">
      <c r="A1" s="66" t="s">
        <v>12636</v>
      </c>
      <c r="B1" s="66"/>
      <c r="C1" s="66"/>
      <c r="D1" s="88"/>
    </row>
    <row r="2" spans="1:4" ht="15" customHeight="1" x14ac:dyDescent="0.25">
      <c r="A2" s="66" t="s">
        <v>12637</v>
      </c>
      <c r="B2" s="66"/>
      <c r="C2" s="66"/>
      <c r="D2" s="88"/>
    </row>
    <row r="3" spans="1:4" ht="15" customHeight="1" x14ac:dyDescent="0.25">
      <c r="A3" s="66" t="s">
        <v>12638</v>
      </c>
      <c r="B3" s="66"/>
      <c r="C3" s="66"/>
      <c r="D3" s="88"/>
    </row>
    <row r="4" spans="1:4" x14ac:dyDescent="0.25">
      <c r="A4" s="67"/>
      <c r="B4" s="68"/>
      <c r="C4" s="69"/>
      <c r="D4" s="89"/>
    </row>
    <row r="5" spans="1:4" ht="25.5" x14ac:dyDescent="0.25">
      <c r="A5" s="70" t="s">
        <v>1288</v>
      </c>
      <c r="B5" s="70" t="s">
        <v>1289</v>
      </c>
      <c r="C5" s="70" t="s">
        <v>5</v>
      </c>
      <c r="D5" s="71" t="s">
        <v>1290</v>
      </c>
    </row>
    <row r="6" spans="1:4" x14ac:dyDescent="0.25">
      <c r="A6" s="75">
        <v>91815</v>
      </c>
      <c r="B6" s="76" t="s">
        <v>6179</v>
      </c>
      <c r="C6" s="77" t="s">
        <v>1624</v>
      </c>
      <c r="D6" s="91">
        <v>93.83</v>
      </c>
    </row>
    <row r="7" spans="1:4" x14ac:dyDescent="0.25">
      <c r="A7" s="72">
        <v>89049</v>
      </c>
      <c r="B7" s="73" t="s">
        <v>6640</v>
      </c>
      <c r="C7" s="74" t="s">
        <v>1624</v>
      </c>
      <c r="D7" s="93">
        <v>24.28</v>
      </c>
    </row>
    <row r="8" spans="1:4" x14ac:dyDescent="0.25">
      <c r="A8" s="75">
        <v>94439</v>
      </c>
      <c r="B8" s="76" t="s">
        <v>6540</v>
      </c>
      <c r="C8" s="77" t="s">
        <v>1624</v>
      </c>
      <c r="D8" s="91">
        <v>49.29</v>
      </c>
    </row>
    <row r="9" spans="1:4" x14ac:dyDescent="0.25">
      <c r="A9" s="75">
        <v>94782</v>
      </c>
      <c r="B9" s="76" t="s">
        <v>6542</v>
      </c>
      <c r="C9" s="77" t="s">
        <v>1624</v>
      </c>
      <c r="D9" s="91">
        <v>48.49</v>
      </c>
    </row>
    <row r="10" spans="1:4" x14ac:dyDescent="0.25">
      <c r="A10" s="75">
        <v>94779</v>
      </c>
      <c r="B10" s="76" t="s">
        <v>6541</v>
      </c>
      <c r="C10" s="77" t="s">
        <v>1624</v>
      </c>
      <c r="D10" s="91">
        <v>42.23</v>
      </c>
    </row>
    <row r="11" spans="1:4" x14ac:dyDescent="0.25">
      <c r="A11" s="75">
        <v>94438</v>
      </c>
      <c r="B11" s="76" t="s">
        <v>6539</v>
      </c>
      <c r="C11" s="77" t="s">
        <v>1624</v>
      </c>
      <c r="D11" s="91">
        <v>43.65</v>
      </c>
    </row>
    <row r="12" spans="1:4" x14ac:dyDescent="0.25">
      <c r="A12" s="72">
        <v>89173</v>
      </c>
      <c r="B12" s="73" t="s">
        <v>6641</v>
      </c>
      <c r="C12" s="74" t="s">
        <v>1624</v>
      </c>
      <c r="D12" s="93">
        <v>35.22</v>
      </c>
    </row>
    <row r="13" spans="1:4" x14ac:dyDescent="0.25">
      <c r="A13" s="72">
        <v>89048</v>
      </c>
      <c r="B13" s="73" t="s">
        <v>6639</v>
      </c>
      <c r="C13" s="74" t="s">
        <v>1624</v>
      </c>
      <c r="D13" s="93">
        <v>35.81</v>
      </c>
    </row>
    <row r="14" spans="1:4" x14ac:dyDescent="0.25">
      <c r="A14" s="75">
        <v>91795</v>
      </c>
      <c r="B14" s="76" t="s">
        <v>4104</v>
      </c>
      <c r="C14" s="77" t="s">
        <v>747</v>
      </c>
      <c r="D14" s="91">
        <v>77.17</v>
      </c>
    </row>
    <row r="15" spans="1:4" x14ac:dyDescent="0.25">
      <c r="A15" s="75">
        <v>91794</v>
      </c>
      <c r="B15" s="76" t="s">
        <v>4103</v>
      </c>
      <c r="C15" s="77" t="s">
        <v>747</v>
      </c>
      <c r="D15" s="91">
        <v>49.22</v>
      </c>
    </row>
    <row r="16" spans="1:4" x14ac:dyDescent="0.25">
      <c r="A16" s="75">
        <v>91796</v>
      </c>
      <c r="B16" s="76" t="s">
        <v>4105</v>
      </c>
      <c r="C16" s="77" t="s">
        <v>747</v>
      </c>
      <c r="D16" s="91">
        <v>81.11</v>
      </c>
    </row>
    <row r="17" spans="1:4" x14ac:dyDescent="0.25">
      <c r="A17" s="75">
        <v>91792</v>
      </c>
      <c r="B17" s="76" t="s">
        <v>4101</v>
      </c>
      <c r="C17" s="77" t="s">
        <v>747</v>
      </c>
      <c r="D17" s="91">
        <v>68.09</v>
      </c>
    </row>
    <row r="18" spans="1:4" x14ac:dyDescent="0.25">
      <c r="A18" s="75">
        <v>91793</v>
      </c>
      <c r="B18" s="76" t="s">
        <v>4102</v>
      </c>
      <c r="C18" s="77" t="s">
        <v>747</v>
      </c>
      <c r="D18" s="91">
        <v>103.88</v>
      </c>
    </row>
    <row r="19" spans="1:4" x14ac:dyDescent="0.25">
      <c r="A19" s="75">
        <v>91790</v>
      </c>
      <c r="B19" s="76" t="s">
        <v>4099</v>
      </c>
      <c r="C19" s="77" t="s">
        <v>747</v>
      </c>
      <c r="D19" s="91">
        <v>64.84</v>
      </c>
    </row>
    <row r="20" spans="1:4" x14ac:dyDescent="0.25">
      <c r="A20" s="75">
        <v>91791</v>
      </c>
      <c r="B20" s="76" t="s">
        <v>4100</v>
      </c>
      <c r="C20" s="77" t="s">
        <v>747</v>
      </c>
      <c r="D20" s="91">
        <v>85.11</v>
      </c>
    </row>
    <row r="21" spans="1:4" x14ac:dyDescent="0.25">
      <c r="A21" s="75">
        <v>91789</v>
      </c>
      <c r="B21" s="76" t="s">
        <v>4098</v>
      </c>
      <c r="C21" s="77" t="s">
        <v>747</v>
      </c>
      <c r="D21" s="91">
        <v>56.26</v>
      </c>
    </row>
    <row r="22" spans="1:4" x14ac:dyDescent="0.25">
      <c r="A22" s="75">
        <v>91784</v>
      </c>
      <c r="B22" s="76" t="s">
        <v>4093</v>
      </c>
      <c r="C22" s="77" t="s">
        <v>747</v>
      </c>
      <c r="D22" s="91">
        <v>49.67</v>
      </c>
    </row>
    <row r="23" spans="1:4" x14ac:dyDescent="0.25">
      <c r="A23" s="75">
        <v>91785</v>
      </c>
      <c r="B23" s="76" t="s">
        <v>4094</v>
      </c>
      <c r="C23" s="77" t="s">
        <v>747</v>
      </c>
      <c r="D23" s="91">
        <v>48.58</v>
      </c>
    </row>
    <row r="24" spans="1:4" x14ac:dyDescent="0.25">
      <c r="A24" s="75">
        <v>91787</v>
      </c>
      <c r="B24" s="76" t="s">
        <v>4096</v>
      </c>
      <c r="C24" s="77" t="s">
        <v>747</v>
      </c>
      <c r="D24" s="91">
        <v>38.47</v>
      </c>
    </row>
    <row r="25" spans="1:4" x14ac:dyDescent="0.25">
      <c r="A25" s="75">
        <v>91788</v>
      </c>
      <c r="B25" s="76" t="s">
        <v>4097</v>
      </c>
      <c r="C25" s="77" t="s">
        <v>747</v>
      </c>
      <c r="D25" s="91">
        <v>46.83</v>
      </c>
    </row>
    <row r="26" spans="1:4" x14ac:dyDescent="0.25">
      <c r="A26" s="75">
        <v>91786</v>
      </c>
      <c r="B26" s="76" t="s">
        <v>4095</v>
      </c>
      <c r="C26" s="77" t="s">
        <v>747</v>
      </c>
      <c r="D26" s="91">
        <v>34.68</v>
      </c>
    </row>
    <row r="27" spans="1:4" x14ac:dyDescent="0.25">
      <c r="A27" s="72">
        <v>89045</v>
      </c>
      <c r="B27" s="73" t="s">
        <v>6708</v>
      </c>
      <c r="C27" s="74" t="s">
        <v>1624</v>
      </c>
      <c r="D27" s="93">
        <v>57.47</v>
      </c>
    </row>
    <row r="28" spans="1:4" x14ac:dyDescent="0.25">
      <c r="A28" s="72">
        <v>89170</v>
      </c>
      <c r="B28" s="73" t="s">
        <v>6709</v>
      </c>
      <c r="C28" s="74" t="s">
        <v>1624</v>
      </c>
      <c r="D28" s="93">
        <v>57.47</v>
      </c>
    </row>
    <row r="29" spans="1:4" x14ac:dyDescent="0.25">
      <c r="A29" s="75">
        <v>89046</v>
      </c>
      <c r="B29" s="76" t="s">
        <v>6440</v>
      </c>
      <c r="C29" s="77" t="s">
        <v>1624</v>
      </c>
      <c r="D29" s="91">
        <v>51.47</v>
      </c>
    </row>
    <row r="30" spans="1:4" x14ac:dyDescent="0.25">
      <c r="A30" s="75">
        <v>89171</v>
      </c>
      <c r="B30" s="76" t="s">
        <v>6441</v>
      </c>
      <c r="C30" s="77" t="s">
        <v>1624</v>
      </c>
      <c r="D30" s="91">
        <v>48.45</v>
      </c>
    </row>
    <row r="31" spans="1:4" x14ac:dyDescent="0.25">
      <c r="A31" s="75">
        <v>104118</v>
      </c>
      <c r="B31" s="76" t="s">
        <v>5931</v>
      </c>
      <c r="C31" s="77" t="s">
        <v>1358</v>
      </c>
      <c r="D31" s="91">
        <v>280.42</v>
      </c>
    </row>
    <row r="32" spans="1:4" x14ac:dyDescent="0.25">
      <c r="A32" s="75">
        <v>104112</v>
      </c>
      <c r="B32" s="76" t="s">
        <v>5928</v>
      </c>
      <c r="C32" s="77" t="s">
        <v>1358</v>
      </c>
      <c r="D32" s="91">
        <v>180.06</v>
      </c>
    </row>
    <row r="33" spans="1:4" x14ac:dyDescent="0.25">
      <c r="A33" s="75">
        <v>104120</v>
      </c>
      <c r="B33" s="76" t="s">
        <v>5932</v>
      </c>
      <c r="C33" s="77" t="s">
        <v>1358</v>
      </c>
      <c r="D33" s="91">
        <v>428.7</v>
      </c>
    </row>
    <row r="34" spans="1:4" x14ac:dyDescent="0.25">
      <c r="A34" s="75">
        <v>104114</v>
      </c>
      <c r="B34" s="76" t="s">
        <v>5929</v>
      </c>
      <c r="C34" s="77" t="s">
        <v>1358</v>
      </c>
      <c r="D34" s="91">
        <v>258.66000000000003</v>
      </c>
    </row>
    <row r="35" spans="1:4" x14ac:dyDescent="0.25">
      <c r="A35" s="75">
        <v>104122</v>
      </c>
      <c r="B35" s="76" t="s">
        <v>5933</v>
      </c>
      <c r="C35" s="77" t="s">
        <v>1358</v>
      </c>
      <c r="D35" s="91">
        <v>576.97</v>
      </c>
    </row>
    <row r="36" spans="1:4" x14ac:dyDescent="0.25">
      <c r="A36" s="75">
        <v>104116</v>
      </c>
      <c r="B36" s="76" t="s">
        <v>5930</v>
      </c>
      <c r="C36" s="77" t="s">
        <v>1358</v>
      </c>
      <c r="D36" s="91">
        <v>337.26</v>
      </c>
    </row>
    <row r="37" spans="1:4" x14ac:dyDescent="0.25">
      <c r="A37" s="75">
        <v>104142</v>
      </c>
      <c r="B37" s="76" t="s">
        <v>5948</v>
      </c>
      <c r="C37" s="77" t="s">
        <v>1358</v>
      </c>
      <c r="D37" s="91">
        <v>537.76</v>
      </c>
    </row>
    <row r="38" spans="1:4" x14ac:dyDescent="0.25">
      <c r="A38" s="75">
        <v>104124</v>
      </c>
      <c r="B38" s="76" t="s">
        <v>5945</v>
      </c>
      <c r="C38" s="77" t="s">
        <v>1358</v>
      </c>
      <c r="D38" s="91">
        <v>390.87</v>
      </c>
    </row>
    <row r="39" spans="1:4" x14ac:dyDescent="0.25">
      <c r="A39" s="75">
        <v>104148</v>
      </c>
      <c r="B39" s="76" t="s">
        <v>5949</v>
      </c>
      <c r="C39" s="77" t="s">
        <v>1358</v>
      </c>
      <c r="D39" s="91">
        <v>841.24</v>
      </c>
    </row>
    <row r="40" spans="1:4" x14ac:dyDescent="0.25">
      <c r="A40" s="75">
        <v>104130</v>
      </c>
      <c r="B40" s="76" t="s">
        <v>5946</v>
      </c>
      <c r="C40" s="77" t="s">
        <v>1358</v>
      </c>
      <c r="D40" s="91">
        <v>596.66999999999996</v>
      </c>
    </row>
    <row r="41" spans="1:4" x14ac:dyDescent="0.25">
      <c r="A41" s="75">
        <v>104154</v>
      </c>
      <c r="B41" s="76" t="s">
        <v>5950</v>
      </c>
      <c r="C41" s="77" t="s">
        <v>1358</v>
      </c>
      <c r="D41" s="91">
        <v>1147.81</v>
      </c>
    </row>
    <row r="42" spans="1:4" x14ac:dyDescent="0.25">
      <c r="A42" s="75">
        <v>104136</v>
      </c>
      <c r="B42" s="76" t="s">
        <v>5947</v>
      </c>
      <c r="C42" s="77" t="s">
        <v>1358</v>
      </c>
      <c r="D42" s="91">
        <v>803.78</v>
      </c>
    </row>
    <row r="43" spans="1:4" x14ac:dyDescent="0.25">
      <c r="A43" s="75">
        <v>101663</v>
      </c>
      <c r="B43" s="76" t="s">
        <v>3891</v>
      </c>
      <c r="C43" s="77" t="s">
        <v>1358</v>
      </c>
      <c r="D43" s="91">
        <v>27.34</v>
      </c>
    </row>
    <row r="44" spans="1:4" x14ac:dyDescent="0.25">
      <c r="A44" s="75">
        <v>101664</v>
      </c>
      <c r="B44" s="76" t="s">
        <v>3892</v>
      </c>
      <c r="C44" s="77" t="s">
        <v>1358</v>
      </c>
      <c r="D44" s="91">
        <v>28.55</v>
      </c>
    </row>
    <row r="45" spans="1:4" x14ac:dyDescent="0.25">
      <c r="A45" s="75">
        <v>101665</v>
      </c>
      <c r="B45" s="76" t="s">
        <v>3893</v>
      </c>
      <c r="C45" s="77" t="s">
        <v>1358</v>
      </c>
      <c r="D45" s="91">
        <v>33.729999999999997</v>
      </c>
    </row>
    <row r="46" spans="1:4" x14ac:dyDescent="0.25">
      <c r="A46" s="75">
        <v>101912</v>
      </c>
      <c r="B46" s="76" t="s">
        <v>3979</v>
      </c>
      <c r="C46" s="77" t="s">
        <v>1358</v>
      </c>
      <c r="D46" s="91">
        <v>1803.33</v>
      </c>
    </row>
    <row r="47" spans="1:4" x14ac:dyDescent="0.25">
      <c r="A47" s="75">
        <v>96765</v>
      </c>
      <c r="B47" s="76" t="s">
        <v>3978</v>
      </c>
      <c r="C47" s="77" t="s">
        <v>1358</v>
      </c>
      <c r="D47" s="91">
        <v>1439.81</v>
      </c>
    </row>
    <row r="48" spans="1:4" x14ac:dyDescent="0.25">
      <c r="A48" s="75">
        <v>100857</v>
      </c>
      <c r="B48" s="76" t="s">
        <v>5643</v>
      </c>
      <c r="C48" s="77" t="s">
        <v>1358</v>
      </c>
      <c r="D48" s="91">
        <v>788.24</v>
      </c>
    </row>
    <row r="49" spans="1:4" x14ac:dyDescent="0.25">
      <c r="A49" s="75">
        <v>97097</v>
      </c>
      <c r="B49" s="76" t="s">
        <v>3164</v>
      </c>
      <c r="C49" s="77" t="s">
        <v>1624</v>
      </c>
      <c r="D49" s="91">
        <v>39.21</v>
      </c>
    </row>
    <row r="50" spans="1:4" x14ac:dyDescent="0.25">
      <c r="A50" s="72">
        <v>96120</v>
      </c>
      <c r="B50" s="73" t="s">
        <v>6720</v>
      </c>
      <c r="C50" s="74" t="s">
        <v>747</v>
      </c>
      <c r="D50" s="93">
        <v>3.15</v>
      </c>
    </row>
    <row r="51" spans="1:4" x14ac:dyDescent="0.25">
      <c r="A51" s="72">
        <v>96123</v>
      </c>
      <c r="B51" s="73" t="s">
        <v>6721</v>
      </c>
      <c r="C51" s="74" t="s">
        <v>747</v>
      </c>
      <c r="D51" s="93">
        <v>38.869999999999997</v>
      </c>
    </row>
    <row r="52" spans="1:4" x14ac:dyDescent="0.25">
      <c r="A52" s="72">
        <v>96122</v>
      </c>
      <c r="B52" s="73" t="s">
        <v>6715</v>
      </c>
      <c r="C52" s="74" t="s">
        <v>747</v>
      </c>
      <c r="D52" s="93">
        <v>31.65</v>
      </c>
    </row>
    <row r="53" spans="1:4" x14ac:dyDescent="0.25">
      <c r="A53" s="72">
        <v>96121</v>
      </c>
      <c r="B53" s="73" t="s">
        <v>6725</v>
      </c>
      <c r="C53" s="74" t="s">
        <v>747</v>
      </c>
      <c r="D53" s="93">
        <v>13.67</v>
      </c>
    </row>
    <row r="54" spans="1:4" x14ac:dyDescent="0.25">
      <c r="A54" s="72">
        <v>99054</v>
      </c>
      <c r="B54" s="73" t="s">
        <v>6722</v>
      </c>
      <c r="C54" s="74" t="s">
        <v>1624</v>
      </c>
      <c r="D54" s="93">
        <v>55.77</v>
      </c>
    </row>
    <row r="55" spans="1:4" x14ac:dyDescent="0.25">
      <c r="A55" s="75">
        <v>97430</v>
      </c>
      <c r="B55" s="76" t="s">
        <v>5182</v>
      </c>
      <c r="C55" s="77" t="s">
        <v>1358</v>
      </c>
      <c r="D55" s="91">
        <v>42.29</v>
      </c>
    </row>
    <row r="56" spans="1:4" x14ac:dyDescent="0.25">
      <c r="A56" s="75">
        <v>97431</v>
      </c>
      <c r="B56" s="76" t="s">
        <v>5183</v>
      </c>
      <c r="C56" s="77" t="s">
        <v>1358</v>
      </c>
      <c r="D56" s="91">
        <v>47.21</v>
      </c>
    </row>
    <row r="57" spans="1:4" x14ac:dyDescent="0.25">
      <c r="A57" s="75">
        <v>97432</v>
      </c>
      <c r="B57" s="76" t="s">
        <v>5184</v>
      </c>
      <c r="C57" s="77" t="s">
        <v>1358</v>
      </c>
      <c r="D57" s="91">
        <v>53.27</v>
      </c>
    </row>
    <row r="58" spans="1:4" x14ac:dyDescent="0.25">
      <c r="A58" s="75">
        <v>97985</v>
      </c>
      <c r="B58" s="76" t="s">
        <v>2722</v>
      </c>
      <c r="C58" s="77" t="s">
        <v>747</v>
      </c>
      <c r="D58" s="91">
        <v>1435.71</v>
      </c>
    </row>
    <row r="59" spans="1:4" x14ac:dyDescent="0.25">
      <c r="A59" s="75">
        <v>97993</v>
      </c>
      <c r="B59" s="76" t="s">
        <v>2726</v>
      </c>
      <c r="C59" s="77" t="s">
        <v>747</v>
      </c>
      <c r="D59" s="91">
        <v>2044.61</v>
      </c>
    </row>
    <row r="60" spans="1:4" x14ac:dyDescent="0.25">
      <c r="A60" s="75">
        <v>97991</v>
      </c>
      <c r="B60" s="76" t="s">
        <v>2725</v>
      </c>
      <c r="C60" s="77" t="s">
        <v>747</v>
      </c>
      <c r="D60" s="91">
        <v>932.66</v>
      </c>
    </row>
    <row r="61" spans="1:4" x14ac:dyDescent="0.25">
      <c r="A61" s="75">
        <v>99283</v>
      </c>
      <c r="B61" s="76" t="s">
        <v>2774</v>
      </c>
      <c r="C61" s="77" t="s">
        <v>747</v>
      </c>
      <c r="D61" s="91">
        <v>1115.79</v>
      </c>
    </row>
    <row r="62" spans="1:4" x14ac:dyDescent="0.25">
      <c r="A62" s="75">
        <v>99293</v>
      </c>
      <c r="B62" s="76" t="s">
        <v>2778</v>
      </c>
      <c r="C62" s="77" t="s">
        <v>747</v>
      </c>
      <c r="D62" s="91">
        <v>1349.35</v>
      </c>
    </row>
    <row r="63" spans="1:4" x14ac:dyDescent="0.25">
      <c r="A63" s="75">
        <v>99243</v>
      </c>
      <c r="B63" s="76" t="s">
        <v>2760</v>
      </c>
      <c r="C63" s="77" t="s">
        <v>747</v>
      </c>
      <c r="D63" s="91">
        <v>1582.86</v>
      </c>
    </row>
    <row r="64" spans="1:4" x14ac:dyDescent="0.25">
      <c r="A64" s="75">
        <v>99249</v>
      </c>
      <c r="B64" s="76" t="s">
        <v>2763</v>
      </c>
      <c r="C64" s="77" t="s">
        <v>747</v>
      </c>
      <c r="D64" s="91">
        <v>1933.26</v>
      </c>
    </row>
    <row r="65" spans="1:4" x14ac:dyDescent="0.25">
      <c r="A65" s="75">
        <v>99278</v>
      </c>
      <c r="B65" s="76" t="s">
        <v>2771</v>
      </c>
      <c r="C65" s="77" t="s">
        <v>747</v>
      </c>
      <c r="D65" s="91">
        <v>385.65</v>
      </c>
    </row>
    <row r="66" spans="1:4" x14ac:dyDescent="0.25">
      <c r="A66" s="75">
        <v>99288</v>
      </c>
      <c r="B66" s="76" t="s">
        <v>2775</v>
      </c>
      <c r="C66" s="77" t="s">
        <v>747</v>
      </c>
      <c r="D66" s="91">
        <v>508.86</v>
      </c>
    </row>
    <row r="67" spans="1:4" x14ac:dyDescent="0.25">
      <c r="A67" s="75">
        <v>99240</v>
      </c>
      <c r="B67" s="76" t="s">
        <v>2758</v>
      </c>
      <c r="C67" s="77" t="s">
        <v>747</v>
      </c>
      <c r="D67" s="91">
        <v>677.01</v>
      </c>
    </row>
    <row r="68" spans="1:4" x14ac:dyDescent="0.25">
      <c r="A68" s="75">
        <v>99246</v>
      </c>
      <c r="B68" s="76" t="s">
        <v>2761</v>
      </c>
      <c r="C68" s="77" t="s">
        <v>747</v>
      </c>
      <c r="D68" s="91">
        <v>927.79</v>
      </c>
    </row>
    <row r="69" spans="1:4" x14ac:dyDescent="0.25">
      <c r="A69" s="75">
        <v>97981</v>
      </c>
      <c r="B69" s="76" t="s">
        <v>2720</v>
      </c>
      <c r="C69" s="77" t="s">
        <v>747</v>
      </c>
      <c r="D69" s="91">
        <v>1192.1600000000001</v>
      </c>
    </row>
    <row r="70" spans="1:4" x14ac:dyDescent="0.25">
      <c r="A70" s="75">
        <v>97989</v>
      </c>
      <c r="B70" s="76" t="s">
        <v>2724</v>
      </c>
      <c r="C70" s="77" t="s">
        <v>747</v>
      </c>
      <c r="D70" s="91">
        <v>1679.21</v>
      </c>
    </row>
    <row r="71" spans="1:4" x14ac:dyDescent="0.25">
      <c r="A71" s="75">
        <v>98409</v>
      </c>
      <c r="B71" s="76" t="s">
        <v>2757</v>
      </c>
      <c r="C71" s="77" t="s">
        <v>747</v>
      </c>
      <c r="D71" s="91">
        <v>387.82</v>
      </c>
    </row>
    <row r="72" spans="1:4" x14ac:dyDescent="0.25">
      <c r="A72" s="75">
        <v>97983</v>
      </c>
      <c r="B72" s="76" t="s">
        <v>2721</v>
      </c>
      <c r="C72" s="77" t="s">
        <v>747</v>
      </c>
      <c r="D72" s="91">
        <v>511.7</v>
      </c>
    </row>
    <row r="73" spans="1:4" x14ac:dyDescent="0.25">
      <c r="A73" s="75">
        <v>97987</v>
      </c>
      <c r="B73" s="76" t="s">
        <v>2723</v>
      </c>
      <c r="C73" s="77" t="s">
        <v>747</v>
      </c>
      <c r="D73" s="91">
        <v>680.57</v>
      </c>
    </row>
    <row r="74" spans="1:4" x14ac:dyDescent="0.25">
      <c r="A74" s="75">
        <v>99241</v>
      </c>
      <c r="B74" s="76" t="s">
        <v>2759</v>
      </c>
      <c r="C74" s="77" t="s">
        <v>747</v>
      </c>
      <c r="D74" s="91">
        <v>1821.99</v>
      </c>
    </row>
    <row r="75" spans="1:4" x14ac:dyDescent="0.25">
      <c r="A75" s="75">
        <v>99247</v>
      </c>
      <c r="B75" s="76" t="s">
        <v>2762</v>
      </c>
      <c r="C75" s="77" t="s">
        <v>747</v>
      </c>
      <c r="D75" s="91">
        <v>2077.84</v>
      </c>
    </row>
    <row r="76" spans="1:4" x14ac:dyDescent="0.25">
      <c r="A76" s="75">
        <v>99263</v>
      </c>
      <c r="B76" s="76" t="s">
        <v>2766</v>
      </c>
      <c r="C76" s="77" t="s">
        <v>747</v>
      </c>
      <c r="D76" s="91">
        <v>2333.75</v>
      </c>
    </row>
    <row r="77" spans="1:4" x14ac:dyDescent="0.25">
      <c r="A77" s="75">
        <v>99276</v>
      </c>
      <c r="B77" s="76" t="s">
        <v>2769</v>
      </c>
      <c r="C77" s="77" t="s">
        <v>747</v>
      </c>
      <c r="D77" s="91">
        <v>2589.6799999999998</v>
      </c>
    </row>
    <row r="78" spans="1:4" x14ac:dyDescent="0.25">
      <c r="A78" s="75">
        <v>99291</v>
      </c>
      <c r="B78" s="76" t="s">
        <v>2777</v>
      </c>
      <c r="C78" s="77" t="s">
        <v>747</v>
      </c>
      <c r="D78" s="91">
        <v>2845.54</v>
      </c>
    </row>
    <row r="79" spans="1:4" x14ac:dyDescent="0.25">
      <c r="A79" s="75">
        <v>99297</v>
      </c>
      <c r="B79" s="76" t="s">
        <v>2780</v>
      </c>
      <c r="C79" s="77" t="s">
        <v>747</v>
      </c>
      <c r="D79" s="91">
        <v>3121.82</v>
      </c>
    </row>
    <row r="80" spans="1:4" x14ac:dyDescent="0.25">
      <c r="A80" s="75">
        <v>99254</v>
      </c>
      <c r="B80" s="76" t="s">
        <v>2764</v>
      </c>
      <c r="C80" s="77" t="s">
        <v>747</v>
      </c>
      <c r="D80" s="91">
        <v>1310.22</v>
      </c>
    </row>
    <row r="81" spans="1:4" x14ac:dyDescent="0.25">
      <c r="A81" s="75">
        <v>99261</v>
      </c>
      <c r="B81" s="76" t="s">
        <v>2765</v>
      </c>
      <c r="C81" s="77" t="s">
        <v>747</v>
      </c>
      <c r="D81" s="91">
        <v>1566.08</v>
      </c>
    </row>
    <row r="82" spans="1:4" x14ac:dyDescent="0.25">
      <c r="A82" s="75">
        <v>99266</v>
      </c>
      <c r="B82" s="76" t="s">
        <v>2767</v>
      </c>
      <c r="C82" s="77" t="s">
        <v>747</v>
      </c>
      <c r="D82" s="91">
        <v>1821.99</v>
      </c>
    </row>
    <row r="83" spans="1:4" x14ac:dyDescent="0.25">
      <c r="A83" s="75">
        <v>99269</v>
      </c>
      <c r="B83" s="76" t="s">
        <v>2768</v>
      </c>
      <c r="C83" s="77" t="s">
        <v>747</v>
      </c>
      <c r="D83" s="91">
        <v>2077.84</v>
      </c>
    </row>
    <row r="84" spans="1:4" x14ac:dyDescent="0.25">
      <c r="A84" s="75">
        <v>99277</v>
      </c>
      <c r="B84" s="76" t="s">
        <v>2770</v>
      </c>
      <c r="C84" s="77" t="s">
        <v>747</v>
      </c>
      <c r="D84" s="91">
        <v>2333.75</v>
      </c>
    </row>
    <row r="85" spans="1:4" x14ac:dyDescent="0.25">
      <c r="A85" s="75">
        <v>99281</v>
      </c>
      <c r="B85" s="76" t="s">
        <v>2772</v>
      </c>
      <c r="C85" s="77" t="s">
        <v>747</v>
      </c>
      <c r="D85" s="91">
        <v>2589.6799999999998</v>
      </c>
    </row>
    <row r="86" spans="1:4" x14ac:dyDescent="0.25">
      <c r="A86" s="75">
        <v>99289</v>
      </c>
      <c r="B86" s="76" t="s">
        <v>2776</v>
      </c>
      <c r="C86" s="77" t="s">
        <v>747</v>
      </c>
      <c r="D86" s="91">
        <v>2845.54</v>
      </c>
    </row>
    <row r="87" spans="1:4" x14ac:dyDescent="0.25">
      <c r="A87" s="75">
        <v>99282</v>
      </c>
      <c r="B87" s="76" t="s">
        <v>2773</v>
      </c>
      <c r="C87" s="77" t="s">
        <v>747</v>
      </c>
      <c r="D87" s="91">
        <v>2870.21</v>
      </c>
    </row>
    <row r="88" spans="1:4" x14ac:dyDescent="0.25">
      <c r="A88" s="75">
        <v>99296</v>
      </c>
      <c r="B88" s="76" t="s">
        <v>2779</v>
      </c>
      <c r="C88" s="77" t="s">
        <v>747</v>
      </c>
      <c r="D88" s="91">
        <v>3126.07</v>
      </c>
    </row>
    <row r="89" spans="1:4" x14ac:dyDescent="0.25">
      <c r="A89" s="75">
        <v>99299</v>
      </c>
      <c r="B89" s="76" t="s">
        <v>2781</v>
      </c>
      <c r="C89" s="77" t="s">
        <v>747</v>
      </c>
      <c r="D89" s="91">
        <v>3381.89</v>
      </c>
    </row>
    <row r="90" spans="1:4" x14ac:dyDescent="0.25">
      <c r="A90" s="75">
        <v>99302</v>
      </c>
      <c r="B90" s="76" t="s">
        <v>2782</v>
      </c>
      <c r="C90" s="77" t="s">
        <v>747</v>
      </c>
      <c r="D90" s="91">
        <v>3642</v>
      </c>
    </row>
    <row r="91" spans="1:4" x14ac:dyDescent="0.25">
      <c r="A91" s="75">
        <v>99307</v>
      </c>
      <c r="B91" s="76" t="s">
        <v>2785</v>
      </c>
      <c r="C91" s="77" t="s">
        <v>747</v>
      </c>
      <c r="D91" s="91">
        <v>2354.17</v>
      </c>
    </row>
    <row r="92" spans="1:4" x14ac:dyDescent="0.25">
      <c r="A92" s="75">
        <v>99317</v>
      </c>
      <c r="B92" s="76" t="s">
        <v>2789</v>
      </c>
      <c r="C92" s="77" t="s">
        <v>747</v>
      </c>
      <c r="D92" s="91">
        <v>2610.04</v>
      </c>
    </row>
    <row r="93" spans="1:4" x14ac:dyDescent="0.25">
      <c r="A93" s="75">
        <v>99321</v>
      </c>
      <c r="B93" s="76" t="s">
        <v>2792</v>
      </c>
      <c r="C93" s="77" t="s">
        <v>747</v>
      </c>
      <c r="D93" s="91">
        <v>2865.96</v>
      </c>
    </row>
    <row r="94" spans="1:4" x14ac:dyDescent="0.25">
      <c r="A94" s="75">
        <v>99323</v>
      </c>
      <c r="B94" s="76" t="s">
        <v>2793</v>
      </c>
      <c r="C94" s="77" t="s">
        <v>747</v>
      </c>
      <c r="D94" s="91">
        <v>3121.82</v>
      </c>
    </row>
    <row r="95" spans="1:4" x14ac:dyDescent="0.25">
      <c r="A95" s="75">
        <v>99325</v>
      </c>
      <c r="B95" s="76" t="s">
        <v>2794</v>
      </c>
      <c r="C95" s="77" t="s">
        <v>747</v>
      </c>
      <c r="D95" s="91">
        <v>3381.89</v>
      </c>
    </row>
    <row r="96" spans="1:4" x14ac:dyDescent="0.25">
      <c r="A96" s="75">
        <v>99311</v>
      </c>
      <c r="B96" s="76" t="s">
        <v>2787</v>
      </c>
      <c r="C96" s="77" t="s">
        <v>747</v>
      </c>
      <c r="D96" s="91">
        <v>3902.15</v>
      </c>
    </row>
    <row r="97" spans="1:4" x14ac:dyDescent="0.25">
      <c r="A97" s="75">
        <v>99314</v>
      </c>
      <c r="B97" s="76" t="s">
        <v>2788</v>
      </c>
      <c r="C97" s="77" t="s">
        <v>747</v>
      </c>
      <c r="D97" s="91">
        <v>4162.29</v>
      </c>
    </row>
    <row r="98" spans="1:4" x14ac:dyDescent="0.25">
      <c r="A98" s="75">
        <v>99304</v>
      </c>
      <c r="B98" s="76" t="s">
        <v>2783</v>
      </c>
      <c r="C98" s="77" t="s">
        <v>747</v>
      </c>
      <c r="D98" s="91">
        <v>3386.14</v>
      </c>
    </row>
    <row r="99" spans="1:4" x14ac:dyDescent="0.25">
      <c r="A99" s="75">
        <v>99306</v>
      </c>
      <c r="B99" s="76" t="s">
        <v>2784</v>
      </c>
      <c r="C99" s="77" t="s">
        <v>747</v>
      </c>
      <c r="D99" s="91">
        <v>3642</v>
      </c>
    </row>
    <row r="100" spans="1:4" x14ac:dyDescent="0.25">
      <c r="A100" s="75">
        <v>99309</v>
      </c>
      <c r="B100" s="76" t="s">
        <v>2786</v>
      </c>
      <c r="C100" s="77" t="s">
        <v>747</v>
      </c>
      <c r="D100" s="91">
        <v>3902.15</v>
      </c>
    </row>
    <row r="101" spans="1:4" x14ac:dyDescent="0.25">
      <c r="A101" s="75">
        <v>99327</v>
      </c>
      <c r="B101" s="76" t="s">
        <v>2795</v>
      </c>
      <c r="C101" s="77" t="s">
        <v>747</v>
      </c>
      <c r="D101" s="91">
        <v>4380.8</v>
      </c>
    </row>
    <row r="102" spans="1:4" x14ac:dyDescent="0.25">
      <c r="A102" s="75">
        <v>98009</v>
      </c>
      <c r="B102" s="76" t="s">
        <v>2734</v>
      </c>
      <c r="C102" s="77" t="s">
        <v>747</v>
      </c>
      <c r="D102" s="91">
        <v>1896.81</v>
      </c>
    </row>
    <row r="103" spans="1:4" x14ac:dyDescent="0.25">
      <c r="A103" s="75">
        <v>98011</v>
      </c>
      <c r="B103" s="76" t="s">
        <v>2735</v>
      </c>
      <c r="C103" s="77" t="s">
        <v>747</v>
      </c>
      <c r="D103" s="91">
        <v>2163.66</v>
      </c>
    </row>
    <row r="104" spans="1:4" x14ac:dyDescent="0.25">
      <c r="A104" s="75">
        <v>98013</v>
      </c>
      <c r="B104" s="76" t="s">
        <v>2736</v>
      </c>
      <c r="C104" s="77" t="s">
        <v>747</v>
      </c>
      <c r="D104" s="91">
        <v>2430.5700000000002</v>
      </c>
    </row>
    <row r="105" spans="1:4" x14ac:dyDescent="0.25">
      <c r="A105" s="75">
        <v>98015</v>
      </c>
      <c r="B105" s="76" t="s">
        <v>2737</v>
      </c>
      <c r="C105" s="77" t="s">
        <v>747</v>
      </c>
      <c r="D105" s="91">
        <v>2697.51</v>
      </c>
    </row>
    <row r="106" spans="1:4" x14ac:dyDescent="0.25">
      <c r="A106" s="75">
        <v>98017</v>
      </c>
      <c r="B106" s="76" t="s">
        <v>2738</v>
      </c>
      <c r="C106" s="77" t="s">
        <v>747</v>
      </c>
      <c r="D106" s="91">
        <v>2964.36</v>
      </c>
    </row>
    <row r="107" spans="1:4" x14ac:dyDescent="0.25">
      <c r="A107" s="75">
        <v>98019</v>
      </c>
      <c r="B107" s="76" t="s">
        <v>2739</v>
      </c>
      <c r="C107" s="77" t="s">
        <v>747</v>
      </c>
      <c r="D107" s="91">
        <v>3254.95</v>
      </c>
    </row>
    <row r="108" spans="1:4" x14ac:dyDescent="0.25">
      <c r="A108" s="75">
        <v>97995</v>
      </c>
      <c r="B108" s="76" t="s">
        <v>2727</v>
      </c>
      <c r="C108" s="77" t="s">
        <v>747</v>
      </c>
      <c r="D108" s="91">
        <v>1363.03</v>
      </c>
    </row>
    <row r="109" spans="1:4" x14ac:dyDescent="0.25">
      <c r="A109" s="75">
        <v>97997</v>
      </c>
      <c r="B109" s="76" t="s">
        <v>2728</v>
      </c>
      <c r="C109" s="77" t="s">
        <v>747</v>
      </c>
      <c r="D109" s="91">
        <v>1629.89</v>
      </c>
    </row>
    <row r="110" spans="1:4" x14ac:dyDescent="0.25">
      <c r="A110" s="75">
        <v>97999</v>
      </c>
      <c r="B110" s="76" t="s">
        <v>2729</v>
      </c>
      <c r="C110" s="77" t="s">
        <v>747</v>
      </c>
      <c r="D110" s="91">
        <v>1896.81</v>
      </c>
    </row>
    <row r="111" spans="1:4" x14ac:dyDescent="0.25">
      <c r="A111" s="75">
        <v>98001</v>
      </c>
      <c r="B111" s="76" t="s">
        <v>2730</v>
      </c>
      <c r="C111" s="77" t="s">
        <v>747</v>
      </c>
      <c r="D111" s="91">
        <v>2163.66</v>
      </c>
    </row>
    <row r="112" spans="1:4" x14ac:dyDescent="0.25">
      <c r="A112" s="75">
        <v>98003</v>
      </c>
      <c r="B112" s="76" t="s">
        <v>2731</v>
      </c>
      <c r="C112" s="77" t="s">
        <v>747</v>
      </c>
      <c r="D112" s="91">
        <v>2430.5700000000002</v>
      </c>
    </row>
    <row r="113" spans="1:4" x14ac:dyDescent="0.25">
      <c r="A113" s="75">
        <v>98005</v>
      </c>
      <c r="B113" s="76" t="s">
        <v>2732</v>
      </c>
      <c r="C113" s="77" t="s">
        <v>747</v>
      </c>
      <c r="D113" s="91">
        <v>2697.51</v>
      </c>
    </row>
    <row r="114" spans="1:4" x14ac:dyDescent="0.25">
      <c r="A114" s="75">
        <v>98007</v>
      </c>
      <c r="B114" s="76" t="s">
        <v>2733</v>
      </c>
      <c r="C114" s="77" t="s">
        <v>747</v>
      </c>
      <c r="D114" s="91">
        <v>2964.36</v>
      </c>
    </row>
    <row r="115" spans="1:4" x14ac:dyDescent="0.25">
      <c r="A115" s="75">
        <v>98031</v>
      </c>
      <c r="B115" s="76" t="s">
        <v>2745</v>
      </c>
      <c r="C115" s="77" t="s">
        <v>747</v>
      </c>
      <c r="D115" s="91">
        <v>2993.04</v>
      </c>
    </row>
    <row r="116" spans="1:4" x14ac:dyDescent="0.25">
      <c r="A116" s="75">
        <v>98033</v>
      </c>
      <c r="B116" s="76" t="s">
        <v>2746</v>
      </c>
      <c r="C116" s="77" t="s">
        <v>747</v>
      </c>
      <c r="D116" s="91">
        <v>3259.89</v>
      </c>
    </row>
    <row r="117" spans="1:4" x14ac:dyDescent="0.25">
      <c r="A117" s="75">
        <v>98035</v>
      </c>
      <c r="B117" s="76" t="s">
        <v>2747</v>
      </c>
      <c r="C117" s="77" t="s">
        <v>747</v>
      </c>
      <c r="D117" s="91">
        <v>3526.72</v>
      </c>
    </row>
    <row r="118" spans="1:4" x14ac:dyDescent="0.25">
      <c r="A118" s="75">
        <v>98037</v>
      </c>
      <c r="B118" s="76" t="s">
        <v>2748</v>
      </c>
      <c r="C118" s="77" t="s">
        <v>747</v>
      </c>
      <c r="D118" s="91">
        <v>3798.51</v>
      </c>
    </row>
    <row r="119" spans="1:4" x14ac:dyDescent="0.25">
      <c r="A119" s="75">
        <v>98021</v>
      </c>
      <c r="B119" s="76" t="s">
        <v>2740</v>
      </c>
      <c r="C119" s="77" t="s">
        <v>747</v>
      </c>
      <c r="D119" s="91">
        <v>2454.31</v>
      </c>
    </row>
    <row r="120" spans="1:4" x14ac:dyDescent="0.25">
      <c r="A120" s="75">
        <v>98023</v>
      </c>
      <c r="B120" s="76" t="s">
        <v>2741</v>
      </c>
      <c r="C120" s="77" t="s">
        <v>747</v>
      </c>
      <c r="D120" s="91">
        <v>2721.17</v>
      </c>
    </row>
    <row r="121" spans="1:4" x14ac:dyDescent="0.25">
      <c r="A121" s="75">
        <v>98025</v>
      </c>
      <c r="B121" s="76" t="s">
        <v>2742</v>
      </c>
      <c r="C121" s="77" t="s">
        <v>747</v>
      </c>
      <c r="D121" s="91">
        <v>2988.1</v>
      </c>
    </row>
    <row r="122" spans="1:4" x14ac:dyDescent="0.25">
      <c r="A122" s="75">
        <v>98027</v>
      </c>
      <c r="B122" s="76" t="s">
        <v>2743</v>
      </c>
      <c r="C122" s="77" t="s">
        <v>747</v>
      </c>
      <c r="D122" s="91">
        <v>3254.95</v>
      </c>
    </row>
    <row r="123" spans="1:4" x14ac:dyDescent="0.25">
      <c r="A123" s="75">
        <v>98029</v>
      </c>
      <c r="B123" s="76" t="s">
        <v>2744</v>
      </c>
      <c r="C123" s="77" t="s">
        <v>747</v>
      </c>
      <c r="D123" s="91">
        <v>3526.72</v>
      </c>
    </row>
    <row r="124" spans="1:4" x14ac:dyDescent="0.25">
      <c r="A124" s="75">
        <v>98045</v>
      </c>
      <c r="B124" s="76" t="s">
        <v>2752</v>
      </c>
      <c r="C124" s="77" t="s">
        <v>747</v>
      </c>
      <c r="D124" s="91">
        <v>4070.37</v>
      </c>
    </row>
    <row r="125" spans="1:4" x14ac:dyDescent="0.25">
      <c r="A125" s="75">
        <v>98047</v>
      </c>
      <c r="B125" s="76" t="s">
        <v>2753</v>
      </c>
      <c r="C125" s="77" t="s">
        <v>747</v>
      </c>
      <c r="D125" s="91">
        <v>4342.1899999999996</v>
      </c>
    </row>
    <row r="126" spans="1:4" x14ac:dyDescent="0.25">
      <c r="A126" s="75">
        <v>98039</v>
      </c>
      <c r="B126" s="76" t="s">
        <v>2749</v>
      </c>
      <c r="C126" s="77" t="s">
        <v>747</v>
      </c>
      <c r="D126" s="91">
        <v>3531.66</v>
      </c>
    </row>
    <row r="127" spans="1:4" x14ac:dyDescent="0.25">
      <c r="A127" s="75">
        <v>98041</v>
      </c>
      <c r="B127" s="76" t="s">
        <v>2750</v>
      </c>
      <c r="C127" s="77" t="s">
        <v>747</v>
      </c>
      <c r="D127" s="91">
        <v>3798.51</v>
      </c>
    </row>
    <row r="128" spans="1:4" x14ac:dyDescent="0.25">
      <c r="A128" s="75">
        <v>98043</v>
      </c>
      <c r="B128" s="76" t="s">
        <v>2751</v>
      </c>
      <c r="C128" s="77" t="s">
        <v>747</v>
      </c>
      <c r="D128" s="91">
        <v>4070.37</v>
      </c>
    </row>
    <row r="129" spans="1:4" x14ac:dyDescent="0.25">
      <c r="A129" s="75">
        <v>98049</v>
      </c>
      <c r="B129" s="76" t="s">
        <v>2754</v>
      </c>
      <c r="C129" s="77" t="s">
        <v>747</v>
      </c>
      <c r="D129" s="91">
        <v>4565.6499999999996</v>
      </c>
    </row>
    <row r="130" spans="1:4" x14ac:dyDescent="0.25">
      <c r="A130" s="75">
        <v>94764</v>
      </c>
      <c r="B130" s="76" t="s">
        <v>13317</v>
      </c>
      <c r="C130" s="77" t="s">
        <v>1358</v>
      </c>
      <c r="D130" s="91">
        <v>37.130000000000003</v>
      </c>
    </row>
    <row r="131" spans="1:4" x14ac:dyDescent="0.25">
      <c r="A131" s="75">
        <v>94765</v>
      </c>
      <c r="B131" s="76" t="s">
        <v>13318</v>
      </c>
      <c r="C131" s="77" t="s">
        <v>1358</v>
      </c>
      <c r="D131" s="91">
        <v>40.26</v>
      </c>
    </row>
    <row r="132" spans="1:4" x14ac:dyDescent="0.25">
      <c r="A132" s="75">
        <v>94766</v>
      </c>
      <c r="B132" s="76" t="s">
        <v>13319</v>
      </c>
      <c r="C132" s="77" t="s">
        <v>1358</v>
      </c>
      <c r="D132" s="91">
        <v>44.41</v>
      </c>
    </row>
    <row r="133" spans="1:4" x14ac:dyDescent="0.25">
      <c r="A133" s="75">
        <v>94767</v>
      </c>
      <c r="B133" s="76" t="s">
        <v>13320</v>
      </c>
      <c r="C133" s="77" t="s">
        <v>1358</v>
      </c>
      <c r="D133" s="91">
        <v>65.489999999999995</v>
      </c>
    </row>
    <row r="134" spans="1:4" x14ac:dyDescent="0.25">
      <c r="A134" s="75">
        <v>94768</v>
      </c>
      <c r="B134" s="76" t="s">
        <v>13321</v>
      </c>
      <c r="C134" s="77" t="s">
        <v>1358</v>
      </c>
      <c r="D134" s="91">
        <v>73.67</v>
      </c>
    </row>
    <row r="135" spans="1:4" x14ac:dyDescent="0.25">
      <c r="A135" s="75">
        <v>94769</v>
      </c>
      <c r="B135" s="76" t="s">
        <v>13322</v>
      </c>
      <c r="C135" s="77" t="s">
        <v>1358</v>
      </c>
      <c r="D135" s="91">
        <v>101.15</v>
      </c>
    </row>
    <row r="136" spans="1:4" x14ac:dyDescent="0.25">
      <c r="A136" s="75">
        <v>94783</v>
      </c>
      <c r="B136" s="76" t="s">
        <v>5078</v>
      </c>
      <c r="C136" s="77" t="s">
        <v>1358</v>
      </c>
      <c r="D136" s="91">
        <v>22.45</v>
      </c>
    </row>
    <row r="137" spans="1:4" x14ac:dyDescent="0.25">
      <c r="A137" s="75">
        <v>94703</v>
      </c>
      <c r="B137" s="76" t="s">
        <v>5044</v>
      </c>
      <c r="C137" s="77" t="s">
        <v>1358</v>
      </c>
      <c r="D137" s="91">
        <v>23.63</v>
      </c>
    </row>
    <row r="138" spans="1:4" x14ac:dyDescent="0.25">
      <c r="A138" s="75">
        <v>94704</v>
      </c>
      <c r="B138" s="76" t="s">
        <v>5045</v>
      </c>
      <c r="C138" s="77" t="s">
        <v>1358</v>
      </c>
      <c r="D138" s="91">
        <v>30.96</v>
      </c>
    </row>
    <row r="139" spans="1:4" x14ac:dyDescent="0.25">
      <c r="A139" s="75">
        <v>94705</v>
      </c>
      <c r="B139" s="76" t="s">
        <v>5046</v>
      </c>
      <c r="C139" s="77" t="s">
        <v>1358</v>
      </c>
      <c r="D139" s="91">
        <v>41.83</v>
      </c>
    </row>
    <row r="140" spans="1:4" x14ac:dyDescent="0.25">
      <c r="A140" s="75">
        <v>94706</v>
      </c>
      <c r="B140" s="76" t="s">
        <v>5047</v>
      </c>
      <c r="C140" s="77" t="s">
        <v>1358</v>
      </c>
      <c r="D140" s="91">
        <v>49.57</v>
      </c>
    </row>
    <row r="141" spans="1:4" x14ac:dyDescent="0.25">
      <c r="A141" s="75">
        <v>94707</v>
      </c>
      <c r="B141" s="76" t="s">
        <v>5048</v>
      </c>
      <c r="C141" s="77" t="s">
        <v>1358</v>
      </c>
      <c r="D141" s="91">
        <v>72.69</v>
      </c>
    </row>
    <row r="142" spans="1:4" x14ac:dyDescent="0.25">
      <c r="A142" s="75">
        <v>94770</v>
      </c>
      <c r="B142" s="76" t="s">
        <v>13323</v>
      </c>
      <c r="C142" s="77" t="s">
        <v>1358</v>
      </c>
      <c r="D142" s="91">
        <v>42.62</v>
      </c>
    </row>
    <row r="143" spans="1:4" x14ac:dyDescent="0.25">
      <c r="A143" s="75">
        <v>94771</v>
      </c>
      <c r="B143" s="76" t="s">
        <v>13324</v>
      </c>
      <c r="C143" s="77" t="s">
        <v>1358</v>
      </c>
      <c r="D143" s="91">
        <v>45.75</v>
      </c>
    </row>
    <row r="144" spans="1:4" x14ac:dyDescent="0.25">
      <c r="A144" s="75">
        <v>94772</v>
      </c>
      <c r="B144" s="76" t="s">
        <v>13325</v>
      </c>
      <c r="C144" s="77" t="s">
        <v>1358</v>
      </c>
      <c r="D144" s="91">
        <v>49.9</v>
      </c>
    </row>
    <row r="145" spans="1:4" x14ac:dyDescent="0.25">
      <c r="A145" s="75">
        <v>94773</v>
      </c>
      <c r="B145" s="76" t="s">
        <v>13326</v>
      </c>
      <c r="C145" s="77" t="s">
        <v>1358</v>
      </c>
      <c r="D145" s="91">
        <v>70.98</v>
      </c>
    </row>
    <row r="146" spans="1:4" x14ac:dyDescent="0.25">
      <c r="A146" s="75">
        <v>94774</v>
      </c>
      <c r="B146" s="76" t="s">
        <v>13327</v>
      </c>
      <c r="C146" s="77" t="s">
        <v>1358</v>
      </c>
      <c r="D146" s="91">
        <v>79.16</v>
      </c>
    </row>
    <row r="147" spans="1:4" x14ac:dyDescent="0.25">
      <c r="A147" s="75">
        <v>94775</v>
      </c>
      <c r="B147" s="76" t="s">
        <v>13328</v>
      </c>
      <c r="C147" s="77" t="s">
        <v>1358</v>
      </c>
      <c r="D147" s="91">
        <v>108.44</v>
      </c>
    </row>
    <row r="148" spans="1:4" x14ac:dyDescent="0.25">
      <c r="A148" s="75">
        <v>94791</v>
      </c>
      <c r="B148" s="76" t="s">
        <v>5082</v>
      </c>
      <c r="C148" s="77" t="s">
        <v>1358</v>
      </c>
      <c r="D148" s="91">
        <v>480.72</v>
      </c>
    </row>
    <row r="149" spans="1:4" x14ac:dyDescent="0.25">
      <c r="A149" s="75">
        <v>94785</v>
      </c>
      <c r="B149" s="76" t="s">
        <v>5079</v>
      </c>
      <c r="C149" s="77" t="s">
        <v>1358</v>
      </c>
      <c r="D149" s="91">
        <v>26.79</v>
      </c>
    </row>
    <row r="150" spans="1:4" x14ac:dyDescent="0.25">
      <c r="A150" s="75">
        <v>94789</v>
      </c>
      <c r="B150" s="76" t="s">
        <v>5080</v>
      </c>
      <c r="C150" s="77" t="s">
        <v>1358</v>
      </c>
      <c r="D150" s="91">
        <v>264.91000000000003</v>
      </c>
    </row>
    <row r="151" spans="1:4" x14ac:dyDescent="0.25">
      <c r="A151" s="75">
        <v>94790</v>
      </c>
      <c r="B151" s="76" t="s">
        <v>5081</v>
      </c>
      <c r="C151" s="77" t="s">
        <v>1358</v>
      </c>
      <c r="D151" s="91">
        <v>364.87</v>
      </c>
    </row>
    <row r="152" spans="1:4" x14ac:dyDescent="0.25">
      <c r="A152" s="75">
        <v>94715</v>
      </c>
      <c r="B152" s="76" t="s">
        <v>5051</v>
      </c>
      <c r="C152" s="77" t="s">
        <v>1358</v>
      </c>
      <c r="D152" s="91">
        <v>340.35</v>
      </c>
    </row>
    <row r="153" spans="1:4" x14ac:dyDescent="0.25">
      <c r="A153" s="75">
        <v>94713</v>
      </c>
      <c r="B153" s="76" t="s">
        <v>5049</v>
      </c>
      <c r="C153" s="77" t="s">
        <v>1358</v>
      </c>
      <c r="D153" s="91">
        <v>277.14999999999998</v>
      </c>
    </row>
    <row r="154" spans="1:4" x14ac:dyDescent="0.25">
      <c r="A154" s="75">
        <v>94714</v>
      </c>
      <c r="B154" s="76" t="s">
        <v>5050</v>
      </c>
      <c r="C154" s="77" t="s">
        <v>1358</v>
      </c>
      <c r="D154" s="91">
        <v>385.43</v>
      </c>
    </row>
    <row r="155" spans="1:4" x14ac:dyDescent="0.25">
      <c r="A155" s="75">
        <v>94656</v>
      </c>
      <c r="B155" s="76" t="s">
        <v>4997</v>
      </c>
      <c r="C155" s="77" t="s">
        <v>1358</v>
      </c>
      <c r="D155" s="91">
        <v>7.02</v>
      </c>
    </row>
    <row r="156" spans="1:4" x14ac:dyDescent="0.25">
      <c r="A156" s="75">
        <v>94670</v>
      </c>
      <c r="B156" s="76" t="s">
        <v>5011</v>
      </c>
      <c r="C156" s="77" t="s">
        <v>1358</v>
      </c>
      <c r="D156" s="91">
        <v>81.42</v>
      </c>
    </row>
    <row r="157" spans="1:4" x14ac:dyDescent="0.25">
      <c r="A157" s="75">
        <v>89376</v>
      </c>
      <c r="B157" s="76" t="s">
        <v>4329</v>
      </c>
      <c r="C157" s="77" t="s">
        <v>1358</v>
      </c>
      <c r="D157" s="91">
        <v>6.02</v>
      </c>
    </row>
    <row r="158" spans="1:4" x14ac:dyDescent="0.25">
      <c r="A158" s="75">
        <v>89429</v>
      </c>
      <c r="B158" s="76" t="s">
        <v>4376</v>
      </c>
      <c r="C158" s="77" t="s">
        <v>1358</v>
      </c>
      <c r="D158" s="91">
        <v>6.5</v>
      </c>
    </row>
    <row r="159" spans="1:4" x14ac:dyDescent="0.25">
      <c r="A159" s="75">
        <v>89383</v>
      </c>
      <c r="B159" s="76" t="s">
        <v>4336</v>
      </c>
      <c r="C159" s="77" t="s">
        <v>1358</v>
      </c>
      <c r="D159" s="91">
        <v>7.02</v>
      </c>
    </row>
    <row r="160" spans="1:4" x14ac:dyDescent="0.25">
      <c r="A160" s="75">
        <v>94658</v>
      </c>
      <c r="B160" s="76" t="s">
        <v>4999</v>
      </c>
      <c r="C160" s="77" t="s">
        <v>1358</v>
      </c>
      <c r="D160" s="91">
        <v>8.08</v>
      </c>
    </row>
    <row r="161" spans="1:4" x14ac:dyDescent="0.25">
      <c r="A161" s="75">
        <v>89553</v>
      </c>
      <c r="B161" s="76" t="s">
        <v>4446</v>
      </c>
      <c r="C161" s="77" t="s">
        <v>1358</v>
      </c>
      <c r="D161" s="91">
        <v>6.25</v>
      </c>
    </row>
    <row r="162" spans="1:4" x14ac:dyDescent="0.25">
      <c r="A162" s="75">
        <v>89436</v>
      </c>
      <c r="B162" s="76" t="s">
        <v>4383</v>
      </c>
      <c r="C162" s="77" t="s">
        <v>1358</v>
      </c>
      <c r="D162" s="91">
        <v>8.73</v>
      </c>
    </row>
    <row r="163" spans="1:4" x14ac:dyDescent="0.25">
      <c r="A163" s="75">
        <v>89391</v>
      </c>
      <c r="B163" s="76" t="s">
        <v>4343</v>
      </c>
      <c r="C163" s="77" t="s">
        <v>1358</v>
      </c>
      <c r="D163" s="91">
        <v>9.34</v>
      </c>
    </row>
    <row r="164" spans="1:4" x14ac:dyDescent="0.25">
      <c r="A164" s="75">
        <v>94660</v>
      </c>
      <c r="B164" s="76" t="s">
        <v>5001</v>
      </c>
      <c r="C164" s="77" t="s">
        <v>1358</v>
      </c>
      <c r="D164" s="91">
        <v>13.56</v>
      </c>
    </row>
    <row r="165" spans="1:4" x14ac:dyDescent="0.25">
      <c r="A165" s="75">
        <v>89570</v>
      </c>
      <c r="B165" s="76" t="s">
        <v>4462</v>
      </c>
      <c r="C165" s="77" t="s">
        <v>1358</v>
      </c>
      <c r="D165" s="91">
        <v>12.62</v>
      </c>
    </row>
    <row r="166" spans="1:4" x14ac:dyDescent="0.25">
      <c r="A166" s="75">
        <v>103994</v>
      </c>
      <c r="B166" s="76" t="s">
        <v>5412</v>
      </c>
      <c r="C166" s="77" t="s">
        <v>1358</v>
      </c>
      <c r="D166" s="91">
        <v>15.47</v>
      </c>
    </row>
    <row r="167" spans="1:4" x14ac:dyDescent="0.25">
      <c r="A167" s="75">
        <v>89572</v>
      </c>
      <c r="B167" s="76" t="s">
        <v>4464</v>
      </c>
      <c r="C167" s="77" t="s">
        <v>1358</v>
      </c>
      <c r="D167" s="91">
        <v>9.5299999999999994</v>
      </c>
    </row>
    <row r="168" spans="1:4" x14ac:dyDescent="0.25">
      <c r="A168" s="75">
        <v>103992</v>
      </c>
      <c r="B168" s="76" t="s">
        <v>5410</v>
      </c>
      <c r="C168" s="77" t="s">
        <v>1358</v>
      </c>
      <c r="D168" s="91">
        <v>12.4</v>
      </c>
    </row>
    <row r="169" spans="1:4" x14ac:dyDescent="0.25">
      <c r="A169" s="75">
        <v>94662</v>
      </c>
      <c r="B169" s="76" t="s">
        <v>5003</v>
      </c>
      <c r="C169" s="77" t="s">
        <v>1358</v>
      </c>
      <c r="D169" s="91">
        <v>14.45</v>
      </c>
    </row>
    <row r="170" spans="1:4" x14ac:dyDescent="0.25">
      <c r="A170" s="75">
        <v>89596</v>
      </c>
      <c r="B170" s="76" t="s">
        <v>4482</v>
      </c>
      <c r="C170" s="77" t="s">
        <v>1358</v>
      </c>
      <c r="D170" s="91">
        <v>11.47</v>
      </c>
    </row>
    <row r="171" spans="1:4" x14ac:dyDescent="0.25">
      <c r="A171" s="75">
        <v>104001</v>
      </c>
      <c r="B171" s="76" t="s">
        <v>5419</v>
      </c>
      <c r="C171" s="77" t="s">
        <v>1358</v>
      </c>
      <c r="D171" s="91">
        <v>14.89</v>
      </c>
    </row>
    <row r="172" spans="1:4" x14ac:dyDescent="0.25">
      <c r="A172" s="75">
        <v>89595</v>
      </c>
      <c r="B172" s="76" t="s">
        <v>4481</v>
      </c>
      <c r="C172" s="77" t="s">
        <v>1358</v>
      </c>
      <c r="D172" s="91">
        <v>16.02</v>
      </c>
    </row>
    <row r="173" spans="1:4" x14ac:dyDescent="0.25">
      <c r="A173" s="75">
        <v>104002</v>
      </c>
      <c r="B173" s="76" t="s">
        <v>5420</v>
      </c>
      <c r="C173" s="77" t="s">
        <v>1358</v>
      </c>
      <c r="D173" s="91">
        <v>19.14</v>
      </c>
    </row>
    <row r="174" spans="1:4" x14ac:dyDescent="0.25">
      <c r="A174" s="75">
        <v>94664</v>
      </c>
      <c r="B174" s="76" t="s">
        <v>5005</v>
      </c>
      <c r="C174" s="77" t="s">
        <v>1358</v>
      </c>
      <c r="D174" s="91">
        <v>30.01</v>
      </c>
    </row>
    <row r="175" spans="1:4" x14ac:dyDescent="0.25">
      <c r="A175" s="75">
        <v>89610</v>
      </c>
      <c r="B175" s="76" t="s">
        <v>4489</v>
      </c>
      <c r="C175" s="77" t="s">
        <v>1358</v>
      </c>
      <c r="D175" s="91">
        <v>21.64</v>
      </c>
    </row>
    <row r="176" spans="1:4" x14ac:dyDescent="0.25">
      <c r="A176" s="75">
        <v>94666</v>
      </c>
      <c r="B176" s="76" t="s">
        <v>5007</v>
      </c>
      <c r="C176" s="77" t="s">
        <v>1358</v>
      </c>
      <c r="D176" s="91">
        <v>39.770000000000003</v>
      </c>
    </row>
    <row r="177" spans="1:4" x14ac:dyDescent="0.25">
      <c r="A177" s="75">
        <v>89613</v>
      </c>
      <c r="B177" s="76" t="s">
        <v>4492</v>
      </c>
      <c r="C177" s="77" t="s">
        <v>1358</v>
      </c>
      <c r="D177" s="91">
        <v>33.94</v>
      </c>
    </row>
    <row r="178" spans="1:4" x14ac:dyDescent="0.25">
      <c r="A178" s="75">
        <v>94668</v>
      </c>
      <c r="B178" s="76" t="s">
        <v>5009</v>
      </c>
      <c r="C178" s="77" t="s">
        <v>1358</v>
      </c>
      <c r="D178" s="91">
        <v>62.01</v>
      </c>
    </row>
    <row r="179" spans="1:4" x14ac:dyDescent="0.25">
      <c r="A179" s="75">
        <v>89616</v>
      </c>
      <c r="B179" s="76" t="s">
        <v>4495</v>
      </c>
      <c r="C179" s="77" t="s">
        <v>1358</v>
      </c>
      <c r="D179" s="91">
        <v>45.44</v>
      </c>
    </row>
    <row r="180" spans="1:4" x14ac:dyDescent="0.25">
      <c r="A180" s="75">
        <v>89747</v>
      </c>
      <c r="B180" s="76" t="s">
        <v>4604</v>
      </c>
      <c r="C180" s="77" t="s">
        <v>1358</v>
      </c>
      <c r="D180" s="91">
        <v>30.45</v>
      </c>
    </row>
    <row r="181" spans="1:4" x14ac:dyDescent="0.25">
      <c r="A181" s="75">
        <v>89656</v>
      </c>
      <c r="B181" s="76" t="s">
        <v>4528</v>
      </c>
      <c r="C181" s="77" t="s">
        <v>1358</v>
      </c>
      <c r="D181" s="91">
        <v>23.09</v>
      </c>
    </row>
    <row r="182" spans="1:4" x14ac:dyDescent="0.25">
      <c r="A182" s="75">
        <v>89663</v>
      </c>
      <c r="B182" s="76" t="s">
        <v>4535</v>
      </c>
      <c r="C182" s="77" t="s">
        <v>1358</v>
      </c>
      <c r="D182" s="91">
        <v>30.95</v>
      </c>
    </row>
    <row r="183" spans="1:4" x14ac:dyDescent="0.25">
      <c r="A183" s="75">
        <v>104043</v>
      </c>
      <c r="B183" s="76" t="s">
        <v>5910</v>
      </c>
      <c r="C183" s="77" t="s">
        <v>1358</v>
      </c>
      <c r="D183" s="91">
        <v>13.97</v>
      </c>
    </row>
    <row r="184" spans="1:4" x14ac:dyDescent="0.25">
      <c r="A184" s="75">
        <v>104044</v>
      </c>
      <c r="B184" s="76" t="s">
        <v>5911</v>
      </c>
      <c r="C184" s="77" t="s">
        <v>1358</v>
      </c>
      <c r="D184" s="91">
        <v>14.42</v>
      </c>
    </row>
    <row r="185" spans="1:4" x14ac:dyDescent="0.25">
      <c r="A185" s="75">
        <v>104045</v>
      </c>
      <c r="B185" s="76" t="s">
        <v>5912</v>
      </c>
      <c r="C185" s="77" t="s">
        <v>1358</v>
      </c>
      <c r="D185" s="91">
        <v>24.38</v>
      </c>
    </row>
    <row r="186" spans="1:4" x14ac:dyDescent="0.25">
      <c r="A186" s="75">
        <v>104049</v>
      </c>
      <c r="B186" s="76" t="s">
        <v>5916</v>
      </c>
      <c r="C186" s="77" t="s">
        <v>1358</v>
      </c>
      <c r="D186" s="91">
        <v>6.95</v>
      </c>
    </row>
    <row r="187" spans="1:4" x14ac:dyDescent="0.25">
      <c r="A187" s="75">
        <v>104050</v>
      </c>
      <c r="B187" s="76" t="s">
        <v>5917</v>
      </c>
      <c r="C187" s="77" t="s">
        <v>1358</v>
      </c>
      <c r="D187" s="91">
        <v>10.41</v>
      </c>
    </row>
    <row r="188" spans="1:4" x14ac:dyDescent="0.25">
      <c r="A188" s="75">
        <v>104491</v>
      </c>
      <c r="B188" s="76" t="s">
        <v>12915</v>
      </c>
      <c r="C188" s="77" t="s">
        <v>747</v>
      </c>
      <c r="D188" s="91">
        <v>3859.07</v>
      </c>
    </row>
    <row r="189" spans="1:4" x14ac:dyDescent="0.25">
      <c r="A189" s="75">
        <v>104492</v>
      </c>
      <c r="B189" s="76" t="s">
        <v>12916</v>
      </c>
      <c r="C189" s="77" t="s">
        <v>747</v>
      </c>
      <c r="D189" s="91">
        <v>4824.59</v>
      </c>
    </row>
    <row r="190" spans="1:4" x14ac:dyDescent="0.25">
      <c r="A190" s="75">
        <v>104494</v>
      </c>
      <c r="B190" s="76" t="s">
        <v>12917</v>
      </c>
      <c r="C190" s="77" t="s">
        <v>747</v>
      </c>
      <c r="D190" s="91">
        <v>6514.78</v>
      </c>
    </row>
    <row r="191" spans="1:4" x14ac:dyDescent="0.25">
      <c r="A191" s="75">
        <v>104497</v>
      </c>
      <c r="B191" s="76" t="s">
        <v>12918</v>
      </c>
      <c r="C191" s="77" t="s">
        <v>747</v>
      </c>
      <c r="D191" s="91">
        <v>7795.71</v>
      </c>
    </row>
    <row r="192" spans="1:4" x14ac:dyDescent="0.25">
      <c r="A192" s="72">
        <v>88238</v>
      </c>
      <c r="B192" s="73" t="s">
        <v>7281</v>
      </c>
      <c r="C192" s="74" t="s">
        <v>1900</v>
      </c>
      <c r="D192" s="93">
        <v>21.29</v>
      </c>
    </row>
    <row r="193" spans="1:4" x14ac:dyDescent="0.25">
      <c r="A193">
        <v>101374</v>
      </c>
      <c r="B193" t="s">
        <v>7281</v>
      </c>
      <c r="C193" t="s">
        <v>7379</v>
      </c>
      <c r="D193" s="94">
        <v>3810.04</v>
      </c>
    </row>
    <row r="194" spans="1:4" x14ac:dyDescent="0.25">
      <c r="A194" s="72">
        <v>88239</v>
      </c>
      <c r="B194" s="73" t="s">
        <v>7282</v>
      </c>
      <c r="C194" s="74" t="s">
        <v>1900</v>
      </c>
      <c r="D194" s="93">
        <v>22.4</v>
      </c>
    </row>
    <row r="195" spans="1:4" x14ac:dyDescent="0.25">
      <c r="A195">
        <v>101375</v>
      </c>
      <c r="B195" t="s">
        <v>7617</v>
      </c>
      <c r="C195" t="s">
        <v>7379</v>
      </c>
      <c r="D195" s="94">
        <v>4305.97</v>
      </c>
    </row>
    <row r="196" spans="1:4" x14ac:dyDescent="0.25">
      <c r="A196" s="72">
        <v>88240</v>
      </c>
      <c r="B196" s="73" t="s">
        <v>7283</v>
      </c>
      <c r="C196" s="74" t="s">
        <v>1900</v>
      </c>
      <c r="D196" s="93">
        <v>21.71</v>
      </c>
    </row>
    <row r="197" spans="1:4" x14ac:dyDescent="0.25">
      <c r="A197">
        <v>101376</v>
      </c>
      <c r="B197" t="s">
        <v>7618</v>
      </c>
      <c r="C197" t="s">
        <v>7379</v>
      </c>
      <c r="D197" s="94">
        <v>3863.12</v>
      </c>
    </row>
    <row r="198" spans="1:4" x14ac:dyDescent="0.25">
      <c r="A198" s="72">
        <v>88241</v>
      </c>
      <c r="B198" s="73" t="s">
        <v>7284</v>
      </c>
      <c r="C198" s="74" t="s">
        <v>1900</v>
      </c>
      <c r="D198" s="93">
        <v>22.52</v>
      </c>
    </row>
    <row r="199" spans="1:4" x14ac:dyDescent="0.25">
      <c r="A199">
        <v>101377</v>
      </c>
      <c r="B199" t="s">
        <v>7284</v>
      </c>
      <c r="C199" t="s">
        <v>7379</v>
      </c>
      <c r="D199" s="94">
        <v>4022.73</v>
      </c>
    </row>
    <row r="200" spans="1:4" x14ac:dyDescent="0.25">
      <c r="A200" s="72">
        <v>88242</v>
      </c>
      <c r="B200" s="73" t="s">
        <v>7285</v>
      </c>
      <c r="C200" s="74" t="s">
        <v>1900</v>
      </c>
      <c r="D200" s="93">
        <v>21.35</v>
      </c>
    </row>
    <row r="201" spans="1:4" x14ac:dyDescent="0.25">
      <c r="A201">
        <v>100301</v>
      </c>
      <c r="B201" t="s">
        <v>7510</v>
      </c>
      <c r="C201" t="s">
        <v>1900</v>
      </c>
      <c r="D201" s="94">
        <v>23.93</v>
      </c>
    </row>
    <row r="202" spans="1:4" x14ac:dyDescent="0.25">
      <c r="A202">
        <v>101378</v>
      </c>
      <c r="B202" t="s">
        <v>7510</v>
      </c>
      <c r="C202" t="s">
        <v>7379</v>
      </c>
      <c r="D202" s="94">
        <v>4284.26</v>
      </c>
    </row>
    <row r="203" spans="1:4" x14ac:dyDescent="0.25">
      <c r="A203">
        <v>101379</v>
      </c>
      <c r="B203" t="s">
        <v>7619</v>
      </c>
      <c r="C203" t="s">
        <v>7379</v>
      </c>
      <c r="D203" s="94">
        <v>4022.73</v>
      </c>
    </row>
    <row r="204" spans="1:4" x14ac:dyDescent="0.25">
      <c r="A204" s="72">
        <v>88243</v>
      </c>
      <c r="B204" s="73" t="s">
        <v>7286</v>
      </c>
      <c r="C204" s="74" t="s">
        <v>1900</v>
      </c>
      <c r="D204" s="93">
        <v>22.38</v>
      </c>
    </row>
    <row r="205" spans="1:4" x14ac:dyDescent="0.25">
      <c r="A205">
        <v>101380</v>
      </c>
      <c r="B205" t="s">
        <v>7286</v>
      </c>
      <c r="C205" t="s">
        <v>7379</v>
      </c>
      <c r="D205" s="94">
        <v>3992.25</v>
      </c>
    </row>
    <row r="206" spans="1:4" x14ac:dyDescent="0.25">
      <c r="A206" s="72">
        <v>98522</v>
      </c>
      <c r="B206" s="73" t="s">
        <v>7241</v>
      </c>
      <c r="C206" s="74" t="s">
        <v>747</v>
      </c>
      <c r="D206" s="93">
        <v>133.34</v>
      </c>
    </row>
    <row r="207" spans="1:4" x14ac:dyDescent="0.25">
      <c r="A207" s="72">
        <v>102364</v>
      </c>
      <c r="B207" s="73" t="s">
        <v>7233</v>
      </c>
      <c r="C207" s="74" t="s">
        <v>1624</v>
      </c>
      <c r="D207" s="93">
        <v>176.17</v>
      </c>
    </row>
    <row r="208" spans="1:4" x14ac:dyDescent="0.25">
      <c r="A208" s="72">
        <v>102363</v>
      </c>
      <c r="B208" s="73" t="s">
        <v>7232</v>
      </c>
      <c r="C208" s="74" t="s">
        <v>1624</v>
      </c>
      <c r="D208" s="93">
        <v>161.19</v>
      </c>
    </row>
    <row r="209" spans="1:4" x14ac:dyDescent="0.25">
      <c r="A209" s="72">
        <v>102362</v>
      </c>
      <c r="B209" s="73" t="s">
        <v>7231</v>
      </c>
      <c r="C209" s="74" t="s">
        <v>1624</v>
      </c>
      <c r="D209" s="93">
        <v>153.13999999999999</v>
      </c>
    </row>
    <row r="210" spans="1:4" x14ac:dyDescent="0.25">
      <c r="A210" s="75">
        <v>101112</v>
      </c>
      <c r="B210" s="76" t="s">
        <v>3119</v>
      </c>
      <c r="C210" s="77" t="s">
        <v>2594</v>
      </c>
      <c r="D210" s="91">
        <v>942.67</v>
      </c>
    </row>
    <row r="211" spans="1:4" x14ac:dyDescent="0.25">
      <c r="A211" s="75">
        <v>101113</v>
      </c>
      <c r="B211" s="76" t="s">
        <v>12941</v>
      </c>
      <c r="C211" s="77" t="s">
        <v>2594</v>
      </c>
      <c r="D211" s="91">
        <v>963.87</v>
      </c>
    </row>
    <row r="212" spans="1:4" x14ac:dyDescent="0.25">
      <c r="A212" s="75">
        <v>101553</v>
      </c>
      <c r="B212" s="76" t="s">
        <v>3846</v>
      </c>
      <c r="C212" s="77" t="s">
        <v>1358</v>
      </c>
      <c r="D212" s="91">
        <v>18.489999999999998</v>
      </c>
    </row>
    <row r="213" spans="1:4" x14ac:dyDescent="0.25">
      <c r="A213" s="75">
        <v>101554</v>
      </c>
      <c r="B213" s="76" t="s">
        <v>3847</v>
      </c>
      <c r="C213" s="77" t="s">
        <v>1358</v>
      </c>
      <c r="D213" s="91">
        <v>13.04</v>
      </c>
    </row>
    <row r="214" spans="1:4" x14ac:dyDescent="0.25">
      <c r="A214" s="75">
        <v>101555</v>
      </c>
      <c r="B214" s="76" t="s">
        <v>3848</v>
      </c>
      <c r="C214" s="77" t="s">
        <v>1358</v>
      </c>
      <c r="D214" s="91">
        <v>8.08</v>
      </c>
    </row>
    <row r="215" spans="1:4" x14ac:dyDescent="0.25">
      <c r="A215" s="75">
        <v>101556</v>
      </c>
      <c r="B215" s="76" t="s">
        <v>3849</v>
      </c>
      <c r="C215" s="77" t="s">
        <v>1358</v>
      </c>
      <c r="D215" s="91">
        <v>7.29</v>
      </c>
    </row>
    <row r="216" spans="1:4" x14ac:dyDescent="0.25">
      <c r="A216" s="75">
        <v>100659</v>
      </c>
      <c r="B216" s="76" t="s">
        <v>3016</v>
      </c>
      <c r="C216" s="77" t="s">
        <v>747</v>
      </c>
      <c r="D216" s="91">
        <v>16</v>
      </c>
    </row>
    <row r="217" spans="1:4" x14ac:dyDescent="0.25">
      <c r="A217" s="75">
        <v>100660</v>
      </c>
      <c r="B217" s="76" t="s">
        <v>3017</v>
      </c>
      <c r="C217" s="77" t="s">
        <v>747</v>
      </c>
      <c r="D217" s="91">
        <v>10.55</v>
      </c>
    </row>
    <row r="218" spans="1:4" x14ac:dyDescent="0.25">
      <c r="A218">
        <v>90766</v>
      </c>
      <c r="B218" t="s">
        <v>7361</v>
      </c>
      <c r="C218" t="s">
        <v>1900</v>
      </c>
      <c r="D218" s="94">
        <v>25.28</v>
      </c>
    </row>
    <row r="219" spans="1:4" x14ac:dyDescent="0.25">
      <c r="A219">
        <v>93563</v>
      </c>
      <c r="B219" t="s">
        <v>7361</v>
      </c>
      <c r="C219" t="s">
        <v>7379</v>
      </c>
      <c r="D219" s="94">
        <v>4462.32</v>
      </c>
    </row>
    <row r="220" spans="1:4" x14ac:dyDescent="0.25">
      <c r="A220" s="75">
        <v>89480</v>
      </c>
      <c r="B220" s="76" t="s">
        <v>13552</v>
      </c>
      <c r="C220" s="77" t="s">
        <v>1624</v>
      </c>
      <c r="D220" s="91">
        <v>164.66</v>
      </c>
    </row>
    <row r="221" spans="1:4" x14ac:dyDescent="0.25">
      <c r="A221" s="75">
        <v>89464</v>
      </c>
      <c r="B221" s="76" t="s">
        <v>13548</v>
      </c>
      <c r="C221" s="77" t="s">
        <v>1624</v>
      </c>
      <c r="D221" s="91">
        <v>145.82</v>
      </c>
    </row>
    <row r="222" spans="1:4" x14ac:dyDescent="0.25">
      <c r="A222" s="75">
        <v>89478</v>
      </c>
      <c r="B222" s="76" t="s">
        <v>13551</v>
      </c>
      <c r="C222" s="77" t="s">
        <v>1624</v>
      </c>
      <c r="D222" s="91">
        <v>139.99</v>
      </c>
    </row>
    <row r="223" spans="1:4" x14ac:dyDescent="0.25">
      <c r="A223" s="75">
        <v>89462</v>
      </c>
      <c r="B223" s="76" t="s">
        <v>13547</v>
      </c>
      <c r="C223" s="77" t="s">
        <v>1624</v>
      </c>
      <c r="D223" s="91">
        <v>122.39</v>
      </c>
    </row>
    <row r="224" spans="1:4" x14ac:dyDescent="0.25">
      <c r="A224" s="75">
        <v>89472</v>
      </c>
      <c r="B224" s="76" t="s">
        <v>13550</v>
      </c>
      <c r="C224" s="77" t="s">
        <v>1624</v>
      </c>
      <c r="D224" s="91">
        <v>127.44</v>
      </c>
    </row>
    <row r="225" spans="1:4" x14ac:dyDescent="0.25">
      <c r="A225" s="75">
        <v>89455</v>
      </c>
      <c r="B225" s="76" t="s">
        <v>13546</v>
      </c>
      <c r="C225" s="77" t="s">
        <v>1624</v>
      </c>
      <c r="D225" s="91">
        <v>115.55</v>
      </c>
    </row>
    <row r="226" spans="1:4" x14ac:dyDescent="0.25">
      <c r="A226" s="75">
        <v>89470</v>
      </c>
      <c r="B226" s="76" t="s">
        <v>13549</v>
      </c>
      <c r="C226" s="77" t="s">
        <v>1624</v>
      </c>
      <c r="D226" s="91">
        <v>104.5</v>
      </c>
    </row>
    <row r="227" spans="1:4" x14ac:dyDescent="0.25">
      <c r="A227" s="75">
        <v>89453</v>
      </c>
      <c r="B227" s="76" t="s">
        <v>13545</v>
      </c>
      <c r="C227" s="77" t="s">
        <v>1624</v>
      </c>
      <c r="D227" s="91">
        <v>93.83</v>
      </c>
    </row>
    <row r="228" spans="1:4" x14ac:dyDescent="0.25">
      <c r="A228" s="75">
        <v>101166</v>
      </c>
      <c r="B228" s="76" t="s">
        <v>3557</v>
      </c>
      <c r="C228" s="77" t="s">
        <v>2594</v>
      </c>
      <c r="D228" s="91">
        <v>641.01</v>
      </c>
    </row>
    <row r="229" spans="1:4" x14ac:dyDescent="0.25">
      <c r="A229" s="75">
        <v>101165</v>
      </c>
      <c r="B229" s="76" t="s">
        <v>3556</v>
      </c>
      <c r="C229" s="77" t="s">
        <v>2594</v>
      </c>
      <c r="D229" s="91">
        <v>1021.56</v>
      </c>
    </row>
    <row r="230" spans="1:4" x14ac:dyDescent="0.25">
      <c r="A230" s="75">
        <v>101163</v>
      </c>
      <c r="B230" s="76" t="s">
        <v>6182</v>
      </c>
      <c r="C230" s="77" t="s">
        <v>1624</v>
      </c>
      <c r="D230" s="91">
        <v>670.21</v>
      </c>
    </row>
    <row r="231" spans="1:4" x14ac:dyDescent="0.25">
      <c r="A231" s="75">
        <v>101164</v>
      </c>
      <c r="B231" s="76" t="s">
        <v>6183</v>
      </c>
      <c r="C231" s="77" t="s">
        <v>1624</v>
      </c>
      <c r="D231" s="91">
        <v>679.96</v>
      </c>
    </row>
    <row r="232" spans="1:4" x14ac:dyDescent="0.25">
      <c r="A232" s="75">
        <v>101162</v>
      </c>
      <c r="B232" s="76" t="s">
        <v>6164</v>
      </c>
      <c r="C232" s="77" t="s">
        <v>1624</v>
      </c>
      <c r="D232" s="91">
        <v>151.71</v>
      </c>
    </row>
    <row r="233" spans="1:4" x14ac:dyDescent="0.25">
      <c r="A233" s="75">
        <v>101161</v>
      </c>
      <c r="B233" s="76" t="s">
        <v>6181</v>
      </c>
      <c r="C233" s="77" t="s">
        <v>1624</v>
      </c>
      <c r="D233" s="91">
        <v>242.8</v>
      </c>
    </row>
    <row r="234" spans="1:4" x14ac:dyDescent="0.25">
      <c r="A234" s="75">
        <v>103338</v>
      </c>
      <c r="B234" s="76" t="s">
        <v>6173</v>
      </c>
      <c r="C234" s="77" t="s">
        <v>1624</v>
      </c>
      <c r="D234" s="91">
        <v>116.4</v>
      </c>
    </row>
    <row r="235" spans="1:4" x14ac:dyDescent="0.25">
      <c r="A235" s="75">
        <v>103339</v>
      </c>
      <c r="B235" s="76" t="s">
        <v>6174</v>
      </c>
      <c r="C235" s="77" t="s">
        <v>1624</v>
      </c>
      <c r="D235" s="91">
        <v>117.52</v>
      </c>
    </row>
    <row r="236" spans="1:4" x14ac:dyDescent="0.25">
      <c r="A236" s="75">
        <v>103340</v>
      </c>
      <c r="B236" s="76" t="s">
        <v>6175</v>
      </c>
      <c r="C236" s="77" t="s">
        <v>1624</v>
      </c>
      <c r="D236" s="91">
        <v>141.71</v>
      </c>
    </row>
    <row r="237" spans="1:4" x14ac:dyDescent="0.25">
      <c r="A237" s="75">
        <v>103341</v>
      </c>
      <c r="B237" s="76" t="s">
        <v>6176</v>
      </c>
      <c r="C237" s="77" t="s">
        <v>1624</v>
      </c>
      <c r="D237" s="91">
        <v>143.12</v>
      </c>
    </row>
    <row r="238" spans="1:4" x14ac:dyDescent="0.25">
      <c r="A238" s="75">
        <v>103336</v>
      </c>
      <c r="B238" s="76" t="s">
        <v>6171</v>
      </c>
      <c r="C238" s="77" t="s">
        <v>1624</v>
      </c>
      <c r="D238" s="91">
        <v>88.86</v>
      </c>
    </row>
    <row r="239" spans="1:4" x14ac:dyDescent="0.25">
      <c r="A239" s="75">
        <v>103337</v>
      </c>
      <c r="B239" s="76" t="s">
        <v>6172</v>
      </c>
      <c r="C239" s="77" t="s">
        <v>1624</v>
      </c>
      <c r="D239" s="91">
        <v>89.82</v>
      </c>
    </row>
    <row r="240" spans="1:4" x14ac:dyDescent="0.25">
      <c r="A240" s="75">
        <v>103342</v>
      </c>
      <c r="B240" s="76" t="s">
        <v>6177</v>
      </c>
      <c r="C240" s="77" t="s">
        <v>1624</v>
      </c>
      <c r="D240" s="91">
        <v>121.03</v>
      </c>
    </row>
    <row r="241" spans="1:4" x14ac:dyDescent="0.25">
      <c r="A241" s="75">
        <v>103343</v>
      </c>
      <c r="B241" s="76" t="s">
        <v>6178</v>
      </c>
      <c r="C241" s="77" t="s">
        <v>1624</v>
      </c>
      <c r="D241" s="91">
        <v>122.28</v>
      </c>
    </row>
    <row r="242" spans="1:4" x14ac:dyDescent="0.25">
      <c r="A242" s="75">
        <v>103330</v>
      </c>
      <c r="B242" s="76" t="s">
        <v>6152</v>
      </c>
      <c r="C242" s="77" t="s">
        <v>1624</v>
      </c>
      <c r="D242" s="91">
        <v>80.23</v>
      </c>
    </row>
    <row r="243" spans="1:4" x14ac:dyDescent="0.25">
      <c r="A243" s="75">
        <v>103331</v>
      </c>
      <c r="B243" s="76" t="s">
        <v>6153</v>
      </c>
      <c r="C243" s="77" t="s">
        <v>1624</v>
      </c>
      <c r="D243" s="91">
        <v>81.3</v>
      </c>
    </row>
    <row r="244" spans="1:4" x14ac:dyDescent="0.25">
      <c r="A244" s="75">
        <v>103334</v>
      </c>
      <c r="B244" s="76" t="s">
        <v>6156</v>
      </c>
      <c r="C244" s="77" t="s">
        <v>1624</v>
      </c>
      <c r="D244" s="91">
        <v>138.07</v>
      </c>
    </row>
    <row r="245" spans="1:4" x14ac:dyDescent="0.25">
      <c r="A245" s="75">
        <v>103335</v>
      </c>
      <c r="B245" s="76" t="s">
        <v>6157</v>
      </c>
      <c r="C245" s="77" t="s">
        <v>1624</v>
      </c>
      <c r="D245" s="91">
        <v>140.08000000000001</v>
      </c>
    </row>
    <row r="246" spans="1:4" x14ac:dyDescent="0.25">
      <c r="A246" s="75">
        <v>103332</v>
      </c>
      <c r="B246" s="76" t="s">
        <v>6154</v>
      </c>
      <c r="C246" s="77" t="s">
        <v>1624</v>
      </c>
      <c r="D246" s="91">
        <v>114.08</v>
      </c>
    </row>
    <row r="247" spans="1:4" x14ac:dyDescent="0.25">
      <c r="A247" s="75">
        <v>103333</v>
      </c>
      <c r="B247" s="76" t="s">
        <v>6155</v>
      </c>
      <c r="C247" s="77" t="s">
        <v>1624</v>
      </c>
      <c r="D247" s="91">
        <v>115.24</v>
      </c>
    </row>
    <row r="248" spans="1:4" x14ac:dyDescent="0.25">
      <c r="A248" s="75">
        <v>103328</v>
      </c>
      <c r="B248" s="76" t="s">
        <v>6150</v>
      </c>
      <c r="C248" s="77" t="s">
        <v>1624</v>
      </c>
      <c r="D248" s="91">
        <v>86.95</v>
      </c>
    </row>
    <row r="249" spans="1:4" x14ac:dyDescent="0.25">
      <c r="A249" s="75">
        <v>103329</v>
      </c>
      <c r="B249" s="76" t="s">
        <v>6151</v>
      </c>
      <c r="C249" s="77" t="s">
        <v>1624</v>
      </c>
      <c r="D249" s="91">
        <v>87.95</v>
      </c>
    </row>
    <row r="250" spans="1:4" x14ac:dyDescent="0.25">
      <c r="A250" s="75">
        <v>103356</v>
      </c>
      <c r="B250" s="76" t="s">
        <v>6160</v>
      </c>
      <c r="C250" s="77" t="s">
        <v>1624</v>
      </c>
      <c r="D250" s="91">
        <v>53.81</v>
      </c>
    </row>
    <row r="251" spans="1:4" x14ac:dyDescent="0.25">
      <c r="A251" s="75">
        <v>103357</v>
      </c>
      <c r="B251" s="76" t="s">
        <v>6161</v>
      </c>
      <c r="C251" s="77" t="s">
        <v>1624</v>
      </c>
      <c r="D251" s="91">
        <v>54.66</v>
      </c>
    </row>
    <row r="252" spans="1:4" x14ac:dyDescent="0.25">
      <c r="A252" s="75">
        <v>103350</v>
      </c>
      <c r="B252" s="76" t="s">
        <v>6158</v>
      </c>
      <c r="C252" s="77" t="s">
        <v>1624</v>
      </c>
      <c r="D252" s="91">
        <v>171.22</v>
      </c>
    </row>
    <row r="253" spans="1:4" x14ac:dyDescent="0.25">
      <c r="A253" s="75">
        <v>103351</v>
      </c>
      <c r="B253" s="76" t="s">
        <v>6159</v>
      </c>
      <c r="C253" s="77" t="s">
        <v>1624</v>
      </c>
      <c r="D253" s="91">
        <v>172.7</v>
      </c>
    </row>
    <row r="254" spans="1:4" x14ac:dyDescent="0.25">
      <c r="A254" s="75">
        <v>103324</v>
      </c>
      <c r="B254" s="76" t="s">
        <v>6146</v>
      </c>
      <c r="C254" s="77" t="s">
        <v>1624</v>
      </c>
      <c r="D254" s="91">
        <v>74.650000000000006</v>
      </c>
    </row>
    <row r="255" spans="1:4" x14ac:dyDescent="0.25">
      <c r="A255" s="75">
        <v>103325</v>
      </c>
      <c r="B255" s="76" t="s">
        <v>6147</v>
      </c>
      <c r="C255" s="77" t="s">
        <v>1624</v>
      </c>
      <c r="D255" s="91">
        <v>75.95</v>
      </c>
    </row>
    <row r="256" spans="1:4" x14ac:dyDescent="0.25">
      <c r="A256" s="75">
        <v>103326</v>
      </c>
      <c r="B256" s="76" t="s">
        <v>6148</v>
      </c>
      <c r="C256" s="77" t="s">
        <v>1624</v>
      </c>
      <c r="D256" s="91">
        <v>90.17</v>
      </c>
    </row>
    <row r="257" spans="1:4" x14ac:dyDescent="0.25">
      <c r="A257" s="75">
        <v>103327</v>
      </c>
      <c r="B257" s="76" t="s">
        <v>6149</v>
      </c>
      <c r="C257" s="77" t="s">
        <v>1624</v>
      </c>
      <c r="D257" s="91">
        <v>91.69</v>
      </c>
    </row>
    <row r="258" spans="1:4" x14ac:dyDescent="0.25">
      <c r="A258" s="75">
        <v>103322</v>
      </c>
      <c r="B258" s="76" t="s">
        <v>6144</v>
      </c>
      <c r="C258" s="77" t="s">
        <v>1624</v>
      </c>
      <c r="D258" s="91">
        <v>55.8</v>
      </c>
    </row>
    <row r="259" spans="1:4" x14ac:dyDescent="0.25">
      <c r="A259" s="75">
        <v>103323</v>
      </c>
      <c r="B259" s="76" t="s">
        <v>6145</v>
      </c>
      <c r="C259" s="77" t="s">
        <v>1624</v>
      </c>
      <c r="D259" s="91">
        <v>56.95</v>
      </c>
    </row>
    <row r="260" spans="1:4" x14ac:dyDescent="0.25">
      <c r="A260" s="75">
        <v>101159</v>
      </c>
      <c r="B260" s="76" t="s">
        <v>6143</v>
      </c>
      <c r="C260" s="77" t="s">
        <v>1624</v>
      </c>
      <c r="D260" s="91">
        <v>134.27000000000001</v>
      </c>
    </row>
    <row r="261" spans="1:4" x14ac:dyDescent="0.25">
      <c r="A261" s="75">
        <v>101154</v>
      </c>
      <c r="B261" s="76" t="s">
        <v>6206</v>
      </c>
      <c r="C261" s="77" t="s">
        <v>1624</v>
      </c>
      <c r="D261" s="91">
        <v>124.55</v>
      </c>
    </row>
    <row r="262" spans="1:4" x14ac:dyDescent="0.25">
      <c r="A262" s="75">
        <v>101155</v>
      </c>
      <c r="B262" s="76" t="s">
        <v>6207</v>
      </c>
      <c r="C262" s="77" t="s">
        <v>1624</v>
      </c>
      <c r="D262" s="91">
        <v>175.42</v>
      </c>
    </row>
    <row r="263" spans="1:4" x14ac:dyDescent="0.25">
      <c r="A263" s="75">
        <v>101156</v>
      </c>
      <c r="B263" s="76" t="s">
        <v>6208</v>
      </c>
      <c r="C263" s="77" t="s">
        <v>1624</v>
      </c>
      <c r="D263" s="91">
        <v>257.98</v>
      </c>
    </row>
    <row r="264" spans="1:4" x14ac:dyDescent="0.25">
      <c r="A264" s="75">
        <v>101158</v>
      </c>
      <c r="B264" s="76" t="s">
        <v>6163</v>
      </c>
      <c r="C264" s="77" t="s">
        <v>1624</v>
      </c>
      <c r="D264" s="91">
        <v>89.58</v>
      </c>
    </row>
    <row r="265" spans="1:4" x14ac:dyDescent="0.25">
      <c r="A265" s="75">
        <v>101157</v>
      </c>
      <c r="B265" s="76" t="s">
        <v>6162</v>
      </c>
      <c r="C265" s="77" t="s">
        <v>1624</v>
      </c>
      <c r="D265" s="91">
        <v>68.17</v>
      </c>
    </row>
    <row r="266" spans="1:4" x14ac:dyDescent="0.25">
      <c r="A266" s="75">
        <v>103318</v>
      </c>
      <c r="B266" s="76" t="s">
        <v>6167</v>
      </c>
      <c r="C266" s="77" t="s">
        <v>1624</v>
      </c>
      <c r="D266" s="91">
        <v>103.29</v>
      </c>
    </row>
    <row r="267" spans="1:4" x14ac:dyDescent="0.25">
      <c r="A267" s="75">
        <v>103319</v>
      </c>
      <c r="B267" s="76" t="s">
        <v>6168</v>
      </c>
      <c r="C267" s="77" t="s">
        <v>1624</v>
      </c>
      <c r="D267" s="91">
        <v>104.41</v>
      </c>
    </row>
    <row r="268" spans="1:4" x14ac:dyDescent="0.25">
      <c r="A268" s="75">
        <v>103320</v>
      </c>
      <c r="B268" s="76" t="s">
        <v>6169</v>
      </c>
      <c r="C268" s="77" t="s">
        <v>1624</v>
      </c>
      <c r="D268" s="91">
        <v>124.55</v>
      </c>
    </row>
    <row r="269" spans="1:4" x14ac:dyDescent="0.25">
      <c r="A269" s="75">
        <v>103321</v>
      </c>
      <c r="B269" s="76" t="s">
        <v>6170</v>
      </c>
      <c r="C269" s="77" t="s">
        <v>1624</v>
      </c>
      <c r="D269" s="91">
        <v>125.96</v>
      </c>
    </row>
    <row r="270" spans="1:4" x14ac:dyDescent="0.25">
      <c r="A270" s="75">
        <v>103316</v>
      </c>
      <c r="B270" s="76" t="s">
        <v>6165</v>
      </c>
      <c r="C270" s="77" t="s">
        <v>1624</v>
      </c>
      <c r="D270" s="91">
        <v>79.900000000000006</v>
      </c>
    </row>
    <row r="271" spans="1:4" x14ac:dyDescent="0.25">
      <c r="A271" s="75">
        <v>103317</v>
      </c>
      <c r="B271" s="76" t="s">
        <v>6166</v>
      </c>
      <c r="C271" s="77" t="s">
        <v>1624</v>
      </c>
      <c r="D271" s="91">
        <v>80.86</v>
      </c>
    </row>
    <row r="272" spans="1:4" x14ac:dyDescent="0.25">
      <c r="A272" s="75">
        <v>89306</v>
      </c>
      <c r="B272" s="76" t="s">
        <v>13543</v>
      </c>
      <c r="C272" s="77" t="s">
        <v>1624</v>
      </c>
      <c r="D272" s="91">
        <v>93.45</v>
      </c>
    </row>
    <row r="273" spans="1:4" x14ac:dyDescent="0.25">
      <c r="A273" s="75">
        <v>89307</v>
      </c>
      <c r="B273" s="76" t="s">
        <v>13544</v>
      </c>
      <c r="C273" s="77" t="s">
        <v>1624</v>
      </c>
      <c r="D273" s="91">
        <v>95.35</v>
      </c>
    </row>
    <row r="274" spans="1:4" x14ac:dyDescent="0.25">
      <c r="A274" s="75">
        <v>89290</v>
      </c>
      <c r="B274" s="76" t="s">
        <v>13539</v>
      </c>
      <c r="C274" s="77" t="s">
        <v>1624</v>
      </c>
      <c r="D274" s="91">
        <v>78.39</v>
      </c>
    </row>
    <row r="275" spans="1:4" x14ac:dyDescent="0.25">
      <c r="A275" s="75">
        <v>89291</v>
      </c>
      <c r="B275" s="76" t="s">
        <v>13540</v>
      </c>
      <c r="C275" s="77" t="s">
        <v>1624</v>
      </c>
      <c r="D275" s="91">
        <v>79.8</v>
      </c>
    </row>
    <row r="276" spans="1:4" x14ac:dyDescent="0.25">
      <c r="A276" s="75">
        <v>89298</v>
      </c>
      <c r="B276" s="76" t="s">
        <v>13541</v>
      </c>
      <c r="C276" s="77" t="s">
        <v>1624</v>
      </c>
      <c r="D276" s="91">
        <v>79.989999999999995</v>
      </c>
    </row>
    <row r="277" spans="1:4" x14ac:dyDescent="0.25">
      <c r="A277" s="75">
        <v>89299</v>
      </c>
      <c r="B277" s="76" t="s">
        <v>13542</v>
      </c>
      <c r="C277" s="77" t="s">
        <v>1624</v>
      </c>
      <c r="D277" s="91">
        <v>81.69</v>
      </c>
    </row>
    <row r="278" spans="1:4" x14ac:dyDescent="0.25">
      <c r="A278" s="75">
        <v>89282</v>
      </c>
      <c r="B278" s="76" t="s">
        <v>13537</v>
      </c>
      <c r="C278" s="77" t="s">
        <v>1624</v>
      </c>
      <c r="D278" s="91">
        <v>69.37</v>
      </c>
    </row>
    <row r="279" spans="1:4" x14ac:dyDescent="0.25">
      <c r="A279" s="75">
        <v>89283</v>
      </c>
      <c r="B279" s="76" t="s">
        <v>13538</v>
      </c>
      <c r="C279" s="77" t="s">
        <v>1624</v>
      </c>
      <c r="D279" s="91">
        <v>70.650000000000006</v>
      </c>
    </row>
    <row r="280" spans="1:4" x14ac:dyDescent="0.25">
      <c r="A280" s="75">
        <v>94232</v>
      </c>
      <c r="B280" s="76" t="s">
        <v>2469</v>
      </c>
      <c r="C280" s="77" t="s">
        <v>1358</v>
      </c>
      <c r="D280" s="91">
        <v>2.72</v>
      </c>
    </row>
    <row r="281" spans="1:4" x14ac:dyDescent="0.25">
      <c r="A281" s="75">
        <v>86905</v>
      </c>
      <c r="B281" s="76" t="s">
        <v>5587</v>
      </c>
      <c r="C281" s="77" t="s">
        <v>1358</v>
      </c>
      <c r="D281" s="91">
        <v>604.16999999999996</v>
      </c>
    </row>
    <row r="282" spans="1:4" x14ac:dyDescent="0.25">
      <c r="A282" s="75">
        <v>86908</v>
      </c>
      <c r="B282" s="76" t="s">
        <v>5589</v>
      </c>
      <c r="C282" s="77" t="s">
        <v>1358</v>
      </c>
      <c r="D282" s="91">
        <v>728.38</v>
      </c>
    </row>
    <row r="283" spans="1:4" x14ac:dyDescent="0.25">
      <c r="A283" s="75">
        <v>92717</v>
      </c>
      <c r="B283" s="76" t="s">
        <v>12682</v>
      </c>
      <c r="C283" s="77" t="s">
        <v>1778</v>
      </c>
      <c r="D283" s="91">
        <v>0.16</v>
      </c>
    </row>
    <row r="284" spans="1:4" x14ac:dyDescent="0.25">
      <c r="A284" s="75">
        <v>92716</v>
      </c>
      <c r="B284" s="76" t="s">
        <v>12658</v>
      </c>
      <c r="C284" s="77" t="s">
        <v>1656</v>
      </c>
      <c r="D284" s="91">
        <v>81.17</v>
      </c>
    </row>
    <row r="285" spans="1:4" x14ac:dyDescent="0.25">
      <c r="A285" s="75">
        <v>92712</v>
      </c>
      <c r="B285" s="76" t="s">
        <v>12751</v>
      </c>
      <c r="C285" s="77" t="s">
        <v>1900</v>
      </c>
      <c r="D285" s="91">
        <v>0.14000000000000001</v>
      </c>
    </row>
    <row r="286" spans="1:4" x14ac:dyDescent="0.25">
      <c r="A286" s="75">
        <v>92713</v>
      </c>
      <c r="B286" s="76" t="s">
        <v>12752</v>
      </c>
      <c r="C286" s="77" t="s">
        <v>1900</v>
      </c>
      <c r="D286" s="91">
        <v>0.02</v>
      </c>
    </row>
    <row r="287" spans="1:4" x14ac:dyDescent="0.25">
      <c r="A287" s="75">
        <v>92714</v>
      </c>
      <c r="B287" s="76" t="s">
        <v>12753</v>
      </c>
      <c r="C287" s="77" t="s">
        <v>1900</v>
      </c>
      <c r="D287" s="91">
        <v>0.19</v>
      </c>
    </row>
    <row r="288" spans="1:4" x14ac:dyDescent="0.25">
      <c r="A288" s="75">
        <v>92715</v>
      </c>
      <c r="B288" s="76" t="s">
        <v>12754</v>
      </c>
      <c r="C288" s="77" t="s">
        <v>1900</v>
      </c>
      <c r="D288" s="91">
        <v>80.819999999999993</v>
      </c>
    </row>
    <row r="289" spans="1:4" x14ac:dyDescent="0.25">
      <c r="A289" s="75">
        <v>101537</v>
      </c>
      <c r="B289" s="76" t="s">
        <v>3833</v>
      </c>
      <c r="C289" s="77" t="s">
        <v>1358</v>
      </c>
      <c r="D289" s="91">
        <v>121.67</v>
      </c>
    </row>
    <row r="290" spans="1:4" x14ac:dyDescent="0.25">
      <c r="A290" s="72">
        <v>98520</v>
      </c>
      <c r="B290" s="73" t="s">
        <v>7239</v>
      </c>
      <c r="C290" s="74" t="s">
        <v>1624</v>
      </c>
      <c r="D290" s="93">
        <v>5.29</v>
      </c>
    </row>
    <row r="291" spans="1:4" x14ac:dyDescent="0.25">
      <c r="A291" s="72">
        <v>98521</v>
      </c>
      <c r="B291" s="73" t="s">
        <v>7240</v>
      </c>
      <c r="C291" s="74" t="s">
        <v>1624</v>
      </c>
      <c r="D291" s="93">
        <v>0.36</v>
      </c>
    </row>
    <row r="292" spans="1:4" x14ac:dyDescent="0.25">
      <c r="A292" s="72">
        <v>87430</v>
      </c>
      <c r="B292" s="73" t="s">
        <v>13687</v>
      </c>
      <c r="C292" s="74" t="s">
        <v>1624</v>
      </c>
      <c r="D292" s="93">
        <v>19.48</v>
      </c>
    </row>
    <row r="293" spans="1:4" x14ac:dyDescent="0.25">
      <c r="A293" s="72">
        <v>87433</v>
      </c>
      <c r="B293" s="73" t="s">
        <v>13688</v>
      </c>
      <c r="C293" s="74" t="s">
        <v>1624</v>
      </c>
      <c r="D293" s="93">
        <v>28.73</v>
      </c>
    </row>
    <row r="294" spans="1:4" x14ac:dyDescent="0.25">
      <c r="A294" s="72">
        <v>87436</v>
      </c>
      <c r="B294" s="73" t="s">
        <v>13689</v>
      </c>
      <c r="C294" s="74" t="s">
        <v>1624</v>
      </c>
      <c r="D294" s="93">
        <v>32.25</v>
      </c>
    </row>
    <row r="295" spans="1:4" x14ac:dyDescent="0.25">
      <c r="A295" s="72">
        <v>87439</v>
      </c>
      <c r="B295" s="73" t="s">
        <v>13690</v>
      </c>
      <c r="C295" s="74" t="s">
        <v>1624</v>
      </c>
      <c r="D295" s="93">
        <v>39.74</v>
      </c>
    </row>
    <row r="296" spans="1:4" x14ac:dyDescent="0.25">
      <c r="A296" s="75">
        <v>97115</v>
      </c>
      <c r="B296" s="76" t="s">
        <v>6299</v>
      </c>
      <c r="C296" s="77" t="s">
        <v>2526</v>
      </c>
      <c r="D296" s="91">
        <v>44.75</v>
      </c>
    </row>
    <row r="297" spans="1:4" x14ac:dyDescent="0.25">
      <c r="A297" s="75">
        <v>97113</v>
      </c>
      <c r="B297" s="76" t="s">
        <v>6297</v>
      </c>
      <c r="C297" s="77" t="s">
        <v>1624</v>
      </c>
      <c r="D297" s="91">
        <v>3.33</v>
      </c>
    </row>
    <row r="298" spans="1:4" x14ac:dyDescent="0.25">
      <c r="A298" s="75">
        <v>104515</v>
      </c>
      <c r="B298" s="76" t="s">
        <v>12919</v>
      </c>
      <c r="C298" s="77" t="s">
        <v>1624</v>
      </c>
      <c r="D298" s="91">
        <v>27.12</v>
      </c>
    </row>
    <row r="299" spans="1:4" x14ac:dyDescent="0.25">
      <c r="A299" s="75">
        <v>88412</v>
      </c>
      <c r="B299" s="76" t="s">
        <v>6334</v>
      </c>
      <c r="C299" s="77" t="s">
        <v>1624</v>
      </c>
      <c r="D299" s="91">
        <v>2.21</v>
      </c>
    </row>
    <row r="300" spans="1:4" x14ac:dyDescent="0.25">
      <c r="A300" s="75">
        <v>88411</v>
      </c>
      <c r="B300" s="76" t="s">
        <v>6333</v>
      </c>
      <c r="C300" s="77" t="s">
        <v>1624</v>
      </c>
      <c r="D300" s="91">
        <v>2.93</v>
      </c>
    </row>
    <row r="301" spans="1:4" x14ac:dyDescent="0.25">
      <c r="A301" s="75">
        <v>88415</v>
      </c>
      <c r="B301" s="76" t="s">
        <v>6337</v>
      </c>
      <c r="C301" s="77" t="s">
        <v>1624</v>
      </c>
      <c r="D301" s="91">
        <v>3.16</v>
      </c>
    </row>
    <row r="302" spans="1:4" x14ac:dyDescent="0.25">
      <c r="A302" s="75">
        <v>88413</v>
      </c>
      <c r="B302" s="76" t="s">
        <v>6335</v>
      </c>
      <c r="C302" s="77" t="s">
        <v>1624</v>
      </c>
      <c r="D302" s="91">
        <v>4.38</v>
      </c>
    </row>
    <row r="303" spans="1:4" x14ac:dyDescent="0.25">
      <c r="A303" s="75">
        <v>88414</v>
      </c>
      <c r="B303" s="76" t="s">
        <v>6336</v>
      </c>
      <c r="C303" s="77" t="s">
        <v>1624</v>
      </c>
      <c r="D303" s="91">
        <v>4.8499999999999996</v>
      </c>
    </row>
    <row r="304" spans="1:4" x14ac:dyDescent="0.25">
      <c r="A304" s="72">
        <v>104633</v>
      </c>
      <c r="B304" s="73" t="s">
        <v>13697</v>
      </c>
      <c r="C304" s="74" t="s">
        <v>1624</v>
      </c>
      <c r="D304" s="93">
        <v>26.39</v>
      </c>
    </row>
    <row r="305" spans="1:4" x14ac:dyDescent="0.25">
      <c r="A305" s="72">
        <v>104634</v>
      </c>
      <c r="B305" s="73" t="s">
        <v>13698</v>
      </c>
      <c r="C305" s="74" t="s">
        <v>1624</v>
      </c>
      <c r="D305" s="93">
        <v>39.43</v>
      </c>
    </row>
    <row r="306" spans="1:4" x14ac:dyDescent="0.25">
      <c r="A306" s="72">
        <v>87418</v>
      </c>
      <c r="B306" s="73" t="s">
        <v>13683</v>
      </c>
      <c r="C306" s="74" t="s">
        <v>1624</v>
      </c>
      <c r="D306" s="93">
        <v>19.64</v>
      </c>
    </row>
    <row r="307" spans="1:4" x14ac:dyDescent="0.25">
      <c r="A307" s="72">
        <v>87421</v>
      </c>
      <c r="B307" s="73" t="s">
        <v>13684</v>
      </c>
      <c r="C307" s="74" t="s">
        <v>1624</v>
      </c>
      <c r="D307" s="93">
        <v>30.45</v>
      </c>
    </row>
    <row r="308" spans="1:4" x14ac:dyDescent="0.25">
      <c r="A308" s="72">
        <v>104628</v>
      </c>
      <c r="B308" s="73" t="s">
        <v>13692</v>
      </c>
      <c r="C308" s="74" t="s">
        <v>1624</v>
      </c>
      <c r="D308" s="93">
        <v>29.68</v>
      </c>
    </row>
    <row r="309" spans="1:4" x14ac:dyDescent="0.25">
      <c r="A309" s="72">
        <v>104631</v>
      </c>
      <c r="B309" s="73" t="s">
        <v>13695</v>
      </c>
      <c r="C309" s="74" t="s">
        <v>1624</v>
      </c>
      <c r="D309" s="93">
        <v>41.21</v>
      </c>
    </row>
    <row r="310" spans="1:4" x14ac:dyDescent="0.25">
      <c r="A310" s="72">
        <v>104627</v>
      </c>
      <c r="B310" s="73" t="s">
        <v>13691</v>
      </c>
      <c r="C310" s="74" t="s">
        <v>1624</v>
      </c>
      <c r="D310" s="93">
        <v>19.63</v>
      </c>
    </row>
    <row r="311" spans="1:4" x14ac:dyDescent="0.25">
      <c r="A311" s="72">
        <v>104630</v>
      </c>
      <c r="B311" s="73" t="s">
        <v>13694</v>
      </c>
      <c r="C311" s="74" t="s">
        <v>1624</v>
      </c>
      <c r="D311" s="93">
        <v>31.14</v>
      </c>
    </row>
    <row r="312" spans="1:4" x14ac:dyDescent="0.25">
      <c r="A312" s="72">
        <v>104629</v>
      </c>
      <c r="B312" s="73" t="s">
        <v>13693</v>
      </c>
      <c r="C312" s="74" t="s">
        <v>1624</v>
      </c>
      <c r="D312" s="93">
        <v>35.47</v>
      </c>
    </row>
    <row r="313" spans="1:4" x14ac:dyDescent="0.25">
      <c r="A313" s="72">
        <v>104632</v>
      </c>
      <c r="B313" s="73" t="s">
        <v>13696</v>
      </c>
      <c r="C313" s="74" t="s">
        <v>1624</v>
      </c>
      <c r="D313" s="93">
        <v>46.98</v>
      </c>
    </row>
    <row r="314" spans="1:4" x14ac:dyDescent="0.25">
      <c r="A314" s="75">
        <v>87412</v>
      </c>
      <c r="B314" s="76" t="s">
        <v>13678</v>
      </c>
      <c r="C314" s="77" t="s">
        <v>1624</v>
      </c>
      <c r="D314" s="91">
        <v>24.93</v>
      </c>
    </row>
    <row r="315" spans="1:4" x14ac:dyDescent="0.25">
      <c r="A315" s="75">
        <v>87415</v>
      </c>
      <c r="B315" s="76" t="s">
        <v>13681</v>
      </c>
      <c r="C315" s="77" t="s">
        <v>1624</v>
      </c>
      <c r="D315" s="91">
        <v>35.4</v>
      </c>
    </row>
    <row r="316" spans="1:4" x14ac:dyDescent="0.25">
      <c r="A316" s="75">
        <v>87411</v>
      </c>
      <c r="B316" s="76" t="s">
        <v>13677</v>
      </c>
      <c r="C316" s="77" t="s">
        <v>1624</v>
      </c>
      <c r="D316" s="91">
        <v>17.190000000000001</v>
      </c>
    </row>
    <row r="317" spans="1:4" x14ac:dyDescent="0.25">
      <c r="A317" s="75">
        <v>87414</v>
      </c>
      <c r="B317" s="76" t="s">
        <v>13680</v>
      </c>
      <c r="C317" s="77" t="s">
        <v>1624</v>
      </c>
      <c r="D317" s="91">
        <v>27.64</v>
      </c>
    </row>
    <row r="318" spans="1:4" x14ac:dyDescent="0.25">
      <c r="A318" s="75">
        <v>87413</v>
      </c>
      <c r="B318" s="76" t="s">
        <v>13679</v>
      </c>
      <c r="C318" s="77" t="s">
        <v>1624</v>
      </c>
      <c r="D318" s="91">
        <v>29.39</v>
      </c>
    </row>
    <row r="319" spans="1:4" x14ac:dyDescent="0.25">
      <c r="A319" s="72">
        <v>87416</v>
      </c>
      <c r="B319" s="73" t="s">
        <v>13682</v>
      </c>
      <c r="C319" s="74" t="s">
        <v>1624</v>
      </c>
      <c r="D319" s="93">
        <v>39.85</v>
      </c>
    </row>
    <row r="320" spans="1:4" x14ac:dyDescent="0.25">
      <c r="A320" s="72">
        <v>104635</v>
      </c>
      <c r="B320" s="73" t="s">
        <v>13699</v>
      </c>
      <c r="C320" s="74" t="s">
        <v>1624</v>
      </c>
      <c r="D320" s="93">
        <v>53.44</v>
      </c>
    </row>
    <row r="321" spans="1:4" x14ac:dyDescent="0.25">
      <c r="A321" s="72">
        <v>104636</v>
      </c>
      <c r="B321" s="73" t="s">
        <v>13700</v>
      </c>
      <c r="C321" s="74" t="s">
        <v>1624</v>
      </c>
      <c r="D321" s="93">
        <v>62.52</v>
      </c>
    </row>
    <row r="322" spans="1:4" x14ac:dyDescent="0.25">
      <c r="A322" s="72">
        <v>87424</v>
      </c>
      <c r="B322" s="73" t="s">
        <v>13685</v>
      </c>
      <c r="C322" s="74" t="s">
        <v>1624</v>
      </c>
      <c r="D322" s="93">
        <v>39.11</v>
      </c>
    </row>
    <row r="323" spans="1:4" x14ac:dyDescent="0.25">
      <c r="A323" s="72">
        <v>87427</v>
      </c>
      <c r="B323" s="73" t="s">
        <v>13686</v>
      </c>
      <c r="C323" s="74" t="s">
        <v>1624</v>
      </c>
      <c r="D323" s="93">
        <v>46.64</v>
      </c>
    </row>
    <row r="324" spans="1:4" x14ac:dyDescent="0.25">
      <c r="A324" s="75">
        <v>96131</v>
      </c>
      <c r="B324" s="76" t="s">
        <v>6359</v>
      </c>
      <c r="C324" s="77" t="s">
        <v>1624</v>
      </c>
      <c r="D324" s="91">
        <v>28.19</v>
      </c>
    </row>
    <row r="325" spans="1:4" x14ac:dyDescent="0.25">
      <c r="A325" s="75">
        <v>96126</v>
      </c>
      <c r="B325" s="76" t="s">
        <v>6354</v>
      </c>
      <c r="C325" s="77" t="s">
        <v>1624</v>
      </c>
      <c r="D325" s="91">
        <v>20.260000000000002</v>
      </c>
    </row>
    <row r="326" spans="1:4" x14ac:dyDescent="0.25">
      <c r="A326" s="75">
        <v>96132</v>
      </c>
      <c r="B326" s="76" t="s">
        <v>6360</v>
      </c>
      <c r="C326" s="77" t="s">
        <v>1624</v>
      </c>
      <c r="D326" s="91">
        <v>22.37</v>
      </c>
    </row>
    <row r="327" spans="1:4" x14ac:dyDescent="0.25">
      <c r="A327" s="75">
        <v>96127</v>
      </c>
      <c r="B327" s="76" t="s">
        <v>6355</v>
      </c>
      <c r="C327" s="77" t="s">
        <v>1624</v>
      </c>
      <c r="D327" s="91">
        <v>15.9</v>
      </c>
    </row>
    <row r="328" spans="1:4" x14ac:dyDescent="0.25">
      <c r="A328" s="75">
        <v>96135</v>
      </c>
      <c r="B328" s="76" t="s">
        <v>6363</v>
      </c>
      <c r="C328" s="77" t="s">
        <v>1624</v>
      </c>
      <c r="D328" s="91">
        <v>30.05</v>
      </c>
    </row>
    <row r="329" spans="1:4" x14ac:dyDescent="0.25">
      <c r="A329" s="75">
        <v>96130</v>
      </c>
      <c r="B329" s="76" t="s">
        <v>6358</v>
      </c>
      <c r="C329" s="77" t="s">
        <v>1624</v>
      </c>
      <c r="D329" s="91">
        <v>21.64</v>
      </c>
    </row>
    <row r="330" spans="1:4" x14ac:dyDescent="0.25">
      <c r="A330" s="75">
        <v>96133</v>
      </c>
      <c r="B330" s="76" t="s">
        <v>6361</v>
      </c>
      <c r="C330" s="77" t="s">
        <v>1624</v>
      </c>
      <c r="D330" s="91">
        <v>39.97</v>
      </c>
    </row>
    <row r="331" spans="1:4" x14ac:dyDescent="0.25">
      <c r="A331" s="75">
        <v>96128</v>
      </c>
      <c r="B331" s="76" t="s">
        <v>6356</v>
      </c>
      <c r="C331" s="77" t="s">
        <v>1624</v>
      </c>
      <c r="D331" s="91">
        <v>29.12</v>
      </c>
    </row>
    <row r="332" spans="1:4" x14ac:dyDescent="0.25">
      <c r="A332" s="75">
        <v>96134</v>
      </c>
      <c r="B332" s="76" t="s">
        <v>6362</v>
      </c>
      <c r="C332" s="77" t="s">
        <v>1624</v>
      </c>
      <c r="D332" s="91">
        <v>43.72</v>
      </c>
    </row>
    <row r="333" spans="1:4" x14ac:dyDescent="0.25">
      <c r="A333" s="75">
        <v>96129</v>
      </c>
      <c r="B333" s="76" t="s">
        <v>6357</v>
      </c>
      <c r="C333" s="77" t="s">
        <v>1624</v>
      </c>
      <c r="D333" s="91">
        <v>31.94</v>
      </c>
    </row>
    <row r="334" spans="1:4" x14ac:dyDescent="0.25">
      <c r="A334" s="75">
        <v>88432</v>
      </c>
      <c r="B334" s="76" t="s">
        <v>6348</v>
      </c>
      <c r="C334" s="77" t="s">
        <v>1624</v>
      </c>
      <c r="D334" s="91">
        <v>17.809999999999999</v>
      </c>
    </row>
    <row r="335" spans="1:4" x14ac:dyDescent="0.25">
      <c r="A335" s="75">
        <v>88426</v>
      </c>
      <c r="B335" s="76" t="s">
        <v>6344</v>
      </c>
      <c r="C335" s="77" t="s">
        <v>1624</v>
      </c>
      <c r="D335" s="91">
        <v>18.18</v>
      </c>
    </row>
    <row r="336" spans="1:4" x14ac:dyDescent="0.25">
      <c r="A336" s="75">
        <v>88417</v>
      </c>
      <c r="B336" s="76" t="s">
        <v>6339</v>
      </c>
      <c r="C336" s="77" t="s">
        <v>1624</v>
      </c>
      <c r="D336" s="91">
        <v>16.52</v>
      </c>
    </row>
    <row r="337" spans="1:4" x14ac:dyDescent="0.25">
      <c r="A337" s="75">
        <v>88424</v>
      </c>
      <c r="B337" s="76" t="s">
        <v>6343</v>
      </c>
      <c r="C337" s="77" t="s">
        <v>1624</v>
      </c>
      <c r="D337" s="91">
        <v>22.6</v>
      </c>
    </row>
    <row r="338" spans="1:4" x14ac:dyDescent="0.25">
      <c r="A338" s="75">
        <v>88416</v>
      </c>
      <c r="B338" s="76" t="s">
        <v>6338</v>
      </c>
      <c r="C338" s="77" t="s">
        <v>1624</v>
      </c>
      <c r="D338" s="91">
        <v>19.079999999999998</v>
      </c>
    </row>
    <row r="339" spans="1:4" x14ac:dyDescent="0.25">
      <c r="A339" s="75">
        <v>88431</v>
      </c>
      <c r="B339" s="76" t="s">
        <v>6347</v>
      </c>
      <c r="C339" s="77" t="s">
        <v>1624</v>
      </c>
      <c r="D339" s="91">
        <v>23.99</v>
      </c>
    </row>
    <row r="340" spans="1:4" x14ac:dyDescent="0.25">
      <c r="A340" s="75">
        <v>88423</v>
      </c>
      <c r="B340" s="76" t="s">
        <v>6342</v>
      </c>
      <c r="C340" s="77" t="s">
        <v>1624</v>
      </c>
      <c r="D340" s="91">
        <v>19.88</v>
      </c>
    </row>
    <row r="341" spans="1:4" x14ac:dyDescent="0.25">
      <c r="A341" s="75">
        <v>88428</v>
      </c>
      <c r="B341" s="76" t="s">
        <v>6345</v>
      </c>
      <c r="C341" s="77" t="s">
        <v>1624</v>
      </c>
      <c r="D341" s="91">
        <v>31.5</v>
      </c>
    </row>
    <row r="342" spans="1:4" x14ac:dyDescent="0.25">
      <c r="A342" s="75">
        <v>88420</v>
      </c>
      <c r="B342" s="76" t="s">
        <v>6340</v>
      </c>
      <c r="C342" s="77" t="s">
        <v>1624</v>
      </c>
      <c r="D342" s="91">
        <v>24.26</v>
      </c>
    </row>
    <row r="343" spans="1:4" x14ac:dyDescent="0.25">
      <c r="A343" s="75">
        <v>88429</v>
      </c>
      <c r="B343" s="76" t="s">
        <v>6346</v>
      </c>
      <c r="C343" s="77" t="s">
        <v>1624</v>
      </c>
      <c r="D343" s="91">
        <v>34.35</v>
      </c>
    </row>
    <row r="344" spans="1:4" x14ac:dyDescent="0.25">
      <c r="A344" s="75">
        <v>88421</v>
      </c>
      <c r="B344" s="76" t="s">
        <v>6341</v>
      </c>
      <c r="C344" s="77" t="s">
        <v>1624</v>
      </c>
      <c r="D344" s="91">
        <v>25.89</v>
      </c>
    </row>
    <row r="345" spans="1:4" x14ac:dyDescent="0.25">
      <c r="A345" s="75">
        <v>95622</v>
      </c>
      <c r="B345" s="76" t="s">
        <v>6349</v>
      </c>
      <c r="C345" s="77" t="s">
        <v>1624</v>
      </c>
      <c r="D345" s="91">
        <v>16.12</v>
      </c>
    </row>
    <row r="346" spans="1:4" x14ac:dyDescent="0.25">
      <c r="A346" s="75">
        <v>95623</v>
      </c>
      <c r="B346" s="76" t="s">
        <v>6350</v>
      </c>
      <c r="C346" s="77" t="s">
        <v>1624</v>
      </c>
      <c r="D346" s="91">
        <v>12.63</v>
      </c>
    </row>
    <row r="347" spans="1:4" x14ac:dyDescent="0.25">
      <c r="A347" s="75">
        <v>95626</v>
      </c>
      <c r="B347" s="76" t="s">
        <v>6353</v>
      </c>
      <c r="C347" s="77" t="s">
        <v>1624</v>
      </c>
      <c r="D347" s="91">
        <v>17.260000000000002</v>
      </c>
    </row>
    <row r="348" spans="1:4" x14ac:dyDescent="0.25">
      <c r="A348" s="75">
        <v>95624</v>
      </c>
      <c r="B348" s="76" t="s">
        <v>6351</v>
      </c>
      <c r="C348" s="77" t="s">
        <v>1624</v>
      </c>
      <c r="D348" s="91">
        <v>23.24</v>
      </c>
    </row>
    <row r="349" spans="1:4" x14ac:dyDescent="0.25">
      <c r="A349" s="75">
        <v>95625</v>
      </c>
      <c r="B349" s="76" t="s">
        <v>6352</v>
      </c>
      <c r="C349" s="77" t="s">
        <v>1624</v>
      </c>
      <c r="D349" s="91">
        <v>25.48</v>
      </c>
    </row>
    <row r="350" spans="1:4" x14ac:dyDescent="0.25">
      <c r="A350" s="75">
        <v>102201</v>
      </c>
      <c r="B350" s="76" t="s">
        <v>6368</v>
      </c>
      <c r="C350" s="77" t="s">
        <v>1624</v>
      </c>
      <c r="D350" s="91">
        <v>19.12</v>
      </c>
    </row>
    <row r="351" spans="1:4" x14ac:dyDescent="0.25">
      <c r="A351" s="75">
        <v>102200</v>
      </c>
      <c r="B351" s="76" t="s">
        <v>6367</v>
      </c>
      <c r="C351" s="77" t="s">
        <v>1624</v>
      </c>
      <c r="D351" s="91">
        <v>21.6</v>
      </c>
    </row>
    <row r="352" spans="1:4" x14ac:dyDescent="0.25">
      <c r="A352" s="75">
        <v>102202</v>
      </c>
      <c r="B352" s="76" t="s">
        <v>6369</v>
      </c>
      <c r="C352" s="77" t="s">
        <v>1624</v>
      </c>
      <c r="D352" s="91">
        <v>56.07</v>
      </c>
    </row>
    <row r="353" spans="1:4" x14ac:dyDescent="0.25">
      <c r="A353">
        <v>90767</v>
      </c>
      <c r="B353" t="s">
        <v>7362</v>
      </c>
      <c r="C353" t="s">
        <v>1900</v>
      </c>
      <c r="D353" s="94">
        <v>25.35</v>
      </c>
    </row>
    <row r="354" spans="1:4" x14ac:dyDescent="0.25">
      <c r="A354">
        <v>93564</v>
      </c>
      <c r="B354" t="s">
        <v>7362</v>
      </c>
      <c r="C354" t="s">
        <v>7379</v>
      </c>
      <c r="D354" s="94">
        <v>4460.07</v>
      </c>
    </row>
    <row r="355" spans="1:4" x14ac:dyDescent="0.25">
      <c r="A355" s="75">
        <v>103517</v>
      </c>
      <c r="B355" s="76" t="s">
        <v>5897</v>
      </c>
      <c r="C355" s="77" t="s">
        <v>1358</v>
      </c>
      <c r="D355" s="91">
        <v>6842.9</v>
      </c>
    </row>
    <row r="356" spans="1:4" x14ac:dyDescent="0.25">
      <c r="A356" s="75">
        <v>103247</v>
      </c>
      <c r="B356" s="76" t="s">
        <v>13269</v>
      </c>
      <c r="C356" s="77" t="s">
        <v>1358</v>
      </c>
      <c r="D356" s="91">
        <v>2486.89</v>
      </c>
    </row>
    <row r="357" spans="1:4" x14ac:dyDescent="0.25">
      <c r="A357" s="75">
        <v>103250</v>
      </c>
      <c r="B357" s="76" t="s">
        <v>13272</v>
      </c>
      <c r="C357" s="77" t="s">
        <v>1358</v>
      </c>
      <c r="D357" s="91">
        <v>3600.73</v>
      </c>
    </row>
    <row r="358" spans="1:4" x14ac:dyDescent="0.25">
      <c r="A358" s="75">
        <v>103253</v>
      </c>
      <c r="B358" s="76" t="s">
        <v>13275</v>
      </c>
      <c r="C358" s="77" t="s">
        <v>1358</v>
      </c>
      <c r="D358" s="91">
        <v>4899</v>
      </c>
    </row>
    <row r="359" spans="1:4" x14ac:dyDescent="0.25">
      <c r="A359" s="75">
        <v>103244</v>
      </c>
      <c r="B359" s="76" t="s">
        <v>13266</v>
      </c>
      <c r="C359" s="77" t="s">
        <v>1358</v>
      </c>
      <c r="D359" s="91">
        <v>2243.25</v>
      </c>
    </row>
    <row r="360" spans="1:4" x14ac:dyDescent="0.25">
      <c r="A360" s="75">
        <v>103256</v>
      </c>
      <c r="B360" s="76" t="s">
        <v>13278</v>
      </c>
      <c r="C360" s="77" t="s">
        <v>1358</v>
      </c>
      <c r="D360" s="91">
        <v>9076.84</v>
      </c>
    </row>
    <row r="361" spans="1:4" x14ac:dyDescent="0.25">
      <c r="A361" s="75">
        <v>103258</v>
      </c>
      <c r="B361" s="76" t="s">
        <v>13280</v>
      </c>
      <c r="C361" s="77" t="s">
        <v>1358</v>
      </c>
      <c r="D361" s="91">
        <v>10144.4</v>
      </c>
    </row>
    <row r="362" spans="1:4" x14ac:dyDescent="0.25">
      <c r="A362" s="75">
        <v>103260</v>
      </c>
      <c r="B362" s="76" t="s">
        <v>13282</v>
      </c>
      <c r="C362" s="77" t="s">
        <v>1358</v>
      </c>
      <c r="D362" s="91">
        <v>5628.29</v>
      </c>
    </row>
    <row r="363" spans="1:4" x14ac:dyDescent="0.25">
      <c r="A363" s="75">
        <v>103261</v>
      </c>
      <c r="B363" s="76" t="s">
        <v>13283</v>
      </c>
      <c r="C363" s="77" t="s">
        <v>1358</v>
      </c>
      <c r="D363" s="91">
        <v>11440.78</v>
      </c>
    </row>
    <row r="364" spans="1:4" x14ac:dyDescent="0.25">
      <c r="A364" s="75">
        <v>103263</v>
      </c>
      <c r="B364" s="76" t="s">
        <v>13285</v>
      </c>
      <c r="C364" s="77" t="s">
        <v>1358</v>
      </c>
      <c r="D364" s="91">
        <v>15846.69</v>
      </c>
    </row>
    <row r="365" spans="1:4" x14ac:dyDescent="0.25">
      <c r="A365" s="75">
        <v>103265</v>
      </c>
      <c r="B365" s="76" t="s">
        <v>13287</v>
      </c>
      <c r="C365" s="77" t="s">
        <v>1358</v>
      </c>
      <c r="D365" s="91">
        <v>19103.849999999999</v>
      </c>
    </row>
    <row r="366" spans="1:4" x14ac:dyDescent="0.25">
      <c r="A366" s="75">
        <v>103268</v>
      </c>
      <c r="B366" s="76" t="s">
        <v>13290</v>
      </c>
      <c r="C366" s="77" t="s">
        <v>1358</v>
      </c>
      <c r="D366" s="91">
        <v>6738.84</v>
      </c>
    </row>
    <row r="367" spans="1:4" x14ac:dyDescent="0.25">
      <c r="A367" s="75">
        <v>103270</v>
      </c>
      <c r="B367" s="76" t="s">
        <v>13292</v>
      </c>
      <c r="C367" s="77" t="s">
        <v>1358</v>
      </c>
      <c r="D367" s="91">
        <v>7240.96</v>
      </c>
    </row>
    <row r="368" spans="1:4" x14ac:dyDescent="0.25">
      <c r="A368" s="75">
        <v>103272</v>
      </c>
      <c r="B368" s="76" t="s">
        <v>13294</v>
      </c>
      <c r="C368" s="77" t="s">
        <v>1358</v>
      </c>
      <c r="D368" s="91">
        <v>10583.62</v>
      </c>
    </row>
    <row r="369" spans="1:4" x14ac:dyDescent="0.25">
      <c r="A369" s="75">
        <v>103274</v>
      </c>
      <c r="B369" s="76" t="s">
        <v>13296</v>
      </c>
      <c r="C369" s="77" t="s">
        <v>1358</v>
      </c>
      <c r="D369" s="91">
        <v>12437.62</v>
      </c>
    </row>
    <row r="370" spans="1:4" x14ac:dyDescent="0.25">
      <c r="A370" s="75">
        <v>103276</v>
      </c>
      <c r="B370" s="76" t="s">
        <v>13298</v>
      </c>
      <c r="C370" s="77" t="s">
        <v>1358</v>
      </c>
      <c r="D370" s="91">
        <v>12984.09</v>
      </c>
    </row>
    <row r="371" spans="1:4" x14ac:dyDescent="0.25">
      <c r="A371" s="75">
        <v>103267</v>
      </c>
      <c r="B371" s="76" t="s">
        <v>13289</v>
      </c>
      <c r="C371" s="77" t="s">
        <v>1358</v>
      </c>
      <c r="D371" s="91">
        <v>5681.58</v>
      </c>
    </row>
    <row r="372" spans="1:4" x14ac:dyDescent="0.25">
      <c r="A372" s="75">
        <v>103269</v>
      </c>
      <c r="B372" s="76" t="s">
        <v>13291</v>
      </c>
      <c r="C372" s="77" t="s">
        <v>1358</v>
      </c>
      <c r="D372" s="91">
        <v>6976.84</v>
      </c>
    </row>
    <row r="373" spans="1:4" x14ac:dyDescent="0.25">
      <c r="A373" s="75">
        <v>103271</v>
      </c>
      <c r="B373" s="76" t="s">
        <v>13293</v>
      </c>
      <c r="C373" s="77" t="s">
        <v>1358</v>
      </c>
      <c r="D373" s="91">
        <v>10247.74</v>
      </c>
    </row>
    <row r="374" spans="1:4" x14ac:dyDescent="0.25">
      <c r="A374" s="75">
        <v>103273</v>
      </c>
      <c r="B374" s="76" t="s">
        <v>13295</v>
      </c>
      <c r="C374" s="77" t="s">
        <v>1358</v>
      </c>
      <c r="D374" s="91">
        <v>10857.95</v>
      </c>
    </row>
    <row r="375" spans="1:4" x14ac:dyDescent="0.25">
      <c r="A375" s="75">
        <v>103275</v>
      </c>
      <c r="B375" s="76" t="s">
        <v>13297</v>
      </c>
      <c r="C375" s="77" t="s">
        <v>1358</v>
      </c>
      <c r="D375" s="91">
        <v>12373.13</v>
      </c>
    </row>
    <row r="376" spans="1:4" x14ac:dyDescent="0.25">
      <c r="A376" s="75">
        <v>103248</v>
      </c>
      <c r="B376" s="76" t="s">
        <v>13270</v>
      </c>
      <c r="C376" s="77" t="s">
        <v>1358</v>
      </c>
      <c r="D376" s="91">
        <v>2036.96</v>
      </c>
    </row>
    <row r="377" spans="1:4" x14ac:dyDescent="0.25">
      <c r="A377" s="75">
        <v>103249</v>
      </c>
      <c r="B377" s="76" t="s">
        <v>13271</v>
      </c>
      <c r="C377" s="77" t="s">
        <v>1358</v>
      </c>
      <c r="D377" s="91">
        <v>2186.46</v>
      </c>
    </row>
    <row r="378" spans="1:4" x14ac:dyDescent="0.25">
      <c r="A378" s="75">
        <v>103251</v>
      </c>
      <c r="B378" s="76" t="s">
        <v>13273</v>
      </c>
      <c r="C378" s="77" t="s">
        <v>1358</v>
      </c>
      <c r="D378" s="91">
        <v>2849.27</v>
      </c>
    </row>
    <row r="379" spans="1:4" x14ac:dyDescent="0.25">
      <c r="A379" s="75">
        <v>103252</v>
      </c>
      <c r="B379" s="76" t="s">
        <v>13274</v>
      </c>
      <c r="C379" s="77" t="s">
        <v>1358</v>
      </c>
      <c r="D379" s="91">
        <v>3152.32</v>
      </c>
    </row>
    <row r="380" spans="1:4" x14ac:dyDescent="0.25">
      <c r="A380" s="75">
        <v>103254</v>
      </c>
      <c r="B380" s="76" t="s">
        <v>13276</v>
      </c>
      <c r="C380" s="77" t="s">
        <v>1358</v>
      </c>
      <c r="D380" s="91">
        <v>3670.46</v>
      </c>
    </row>
    <row r="381" spans="1:4" x14ac:dyDescent="0.25">
      <c r="A381" s="75">
        <v>103255</v>
      </c>
      <c r="B381" s="76" t="s">
        <v>13277</v>
      </c>
      <c r="C381" s="77" t="s">
        <v>1358</v>
      </c>
      <c r="D381" s="91">
        <v>4103.92</v>
      </c>
    </row>
    <row r="382" spans="1:4" x14ac:dyDescent="0.25">
      <c r="A382" s="75">
        <v>103245</v>
      </c>
      <c r="B382" s="76" t="s">
        <v>13267</v>
      </c>
      <c r="C382" s="77" t="s">
        <v>1358</v>
      </c>
      <c r="D382" s="91">
        <v>1774.82</v>
      </c>
    </row>
    <row r="383" spans="1:4" x14ac:dyDescent="0.25">
      <c r="A383" s="75">
        <v>103246</v>
      </c>
      <c r="B383" s="76" t="s">
        <v>13268</v>
      </c>
      <c r="C383" s="77" t="s">
        <v>1358</v>
      </c>
      <c r="D383" s="91">
        <v>1933.23</v>
      </c>
    </row>
    <row r="384" spans="1:4" x14ac:dyDescent="0.25">
      <c r="A384" s="75">
        <v>103257</v>
      </c>
      <c r="B384" s="76" t="s">
        <v>13279</v>
      </c>
      <c r="C384" s="77" t="s">
        <v>1358</v>
      </c>
      <c r="D384" s="91">
        <v>5197.95</v>
      </c>
    </row>
    <row r="385" spans="1:4" x14ac:dyDescent="0.25">
      <c r="A385" s="75">
        <v>103259</v>
      </c>
      <c r="B385" s="76" t="s">
        <v>13281</v>
      </c>
      <c r="C385" s="77" t="s">
        <v>1358</v>
      </c>
      <c r="D385" s="91">
        <v>5479.85</v>
      </c>
    </row>
    <row r="386" spans="1:4" x14ac:dyDescent="0.25">
      <c r="A386" s="75">
        <v>103262</v>
      </c>
      <c r="B386" s="76" t="s">
        <v>13284</v>
      </c>
      <c r="C386" s="77" t="s">
        <v>1358</v>
      </c>
      <c r="D386" s="91">
        <v>7190.74</v>
      </c>
    </row>
    <row r="387" spans="1:4" x14ac:dyDescent="0.25">
      <c r="A387" s="75">
        <v>103264</v>
      </c>
      <c r="B387" s="76" t="s">
        <v>13286</v>
      </c>
      <c r="C387" s="77" t="s">
        <v>1358</v>
      </c>
      <c r="D387" s="91">
        <v>8888.15</v>
      </c>
    </row>
    <row r="388" spans="1:4" x14ac:dyDescent="0.25">
      <c r="A388" s="75">
        <v>103266</v>
      </c>
      <c r="B388" s="76" t="s">
        <v>13288</v>
      </c>
      <c r="C388" s="77" t="s">
        <v>1358</v>
      </c>
      <c r="D388" s="91">
        <v>9926.1200000000008</v>
      </c>
    </row>
    <row r="389" spans="1:4" x14ac:dyDescent="0.25">
      <c r="A389" s="75">
        <v>103277</v>
      </c>
      <c r="B389" s="76" t="s">
        <v>13299</v>
      </c>
      <c r="C389" s="77" t="s">
        <v>1358</v>
      </c>
      <c r="D389" s="91">
        <v>23959.56</v>
      </c>
    </row>
    <row r="390" spans="1:4" x14ac:dyDescent="0.25">
      <c r="A390" s="75">
        <v>103278</v>
      </c>
      <c r="B390" s="76" t="s">
        <v>13300</v>
      </c>
      <c r="C390" s="77" t="s">
        <v>1358</v>
      </c>
      <c r="D390" s="91">
        <v>30672.1</v>
      </c>
    </row>
    <row r="391" spans="1:4" x14ac:dyDescent="0.25">
      <c r="A391" s="72">
        <v>87410</v>
      </c>
      <c r="B391" s="73" t="s">
        <v>6838</v>
      </c>
      <c r="C391" s="74" t="s">
        <v>2594</v>
      </c>
      <c r="D391" s="93">
        <v>979.05</v>
      </c>
    </row>
    <row r="392" spans="1:4" x14ac:dyDescent="0.25">
      <c r="A392" s="72">
        <v>87382</v>
      </c>
      <c r="B392" s="73" t="s">
        <v>6815</v>
      </c>
      <c r="C392" s="74" t="s">
        <v>2594</v>
      </c>
      <c r="D392" s="93">
        <v>1556.74</v>
      </c>
    </row>
    <row r="393" spans="1:4" x14ac:dyDescent="0.25">
      <c r="A393" s="72">
        <v>87383</v>
      </c>
      <c r="B393" s="73" t="s">
        <v>6816</v>
      </c>
      <c r="C393" s="74" t="s">
        <v>2594</v>
      </c>
      <c r="D393" s="93">
        <v>1546.17</v>
      </c>
    </row>
    <row r="394" spans="1:4" x14ac:dyDescent="0.25">
      <c r="A394" s="72">
        <v>87384</v>
      </c>
      <c r="B394" s="73" t="s">
        <v>6817</v>
      </c>
      <c r="C394" s="74" t="s">
        <v>2594</v>
      </c>
      <c r="D394" s="93">
        <v>1530.92</v>
      </c>
    </row>
    <row r="395" spans="1:4" x14ac:dyDescent="0.25">
      <c r="A395" s="72">
        <v>87398</v>
      </c>
      <c r="B395" s="73" t="s">
        <v>6830</v>
      </c>
      <c r="C395" s="74" t="s">
        <v>2594</v>
      </c>
      <c r="D395" s="93">
        <v>1742.36</v>
      </c>
    </row>
    <row r="396" spans="1:4" x14ac:dyDescent="0.25">
      <c r="A396" s="72">
        <v>87395</v>
      </c>
      <c r="B396" s="73" t="s">
        <v>6827</v>
      </c>
      <c r="C396" s="74" t="s">
        <v>2594</v>
      </c>
      <c r="D396" s="93">
        <v>3032.79</v>
      </c>
    </row>
    <row r="397" spans="1:4" x14ac:dyDescent="0.25">
      <c r="A397" s="72">
        <v>87396</v>
      </c>
      <c r="B397" s="73" t="s">
        <v>6828</v>
      </c>
      <c r="C397" s="74" t="s">
        <v>2594</v>
      </c>
      <c r="D397" s="93">
        <v>3042.77</v>
      </c>
    </row>
    <row r="398" spans="1:4" x14ac:dyDescent="0.25">
      <c r="A398" s="72">
        <v>87397</v>
      </c>
      <c r="B398" s="73" t="s">
        <v>6829</v>
      </c>
      <c r="C398" s="74" t="s">
        <v>2594</v>
      </c>
      <c r="D398" s="93">
        <v>3051.76</v>
      </c>
    </row>
    <row r="399" spans="1:4" x14ac:dyDescent="0.25">
      <c r="A399" s="72">
        <v>87402</v>
      </c>
      <c r="B399" s="73" t="s">
        <v>6833</v>
      </c>
      <c r="C399" s="74" t="s">
        <v>2594</v>
      </c>
      <c r="D399" s="93">
        <v>3268.76</v>
      </c>
    </row>
    <row r="400" spans="1:4" x14ac:dyDescent="0.25">
      <c r="A400" s="72">
        <v>87391</v>
      </c>
      <c r="B400" s="73" t="s">
        <v>6824</v>
      </c>
      <c r="C400" s="74" t="s">
        <v>2594</v>
      </c>
      <c r="D400" s="93">
        <v>4772.71</v>
      </c>
    </row>
    <row r="401" spans="1:4" x14ac:dyDescent="0.25">
      <c r="A401" s="72">
        <v>87393</v>
      </c>
      <c r="B401" s="73" t="s">
        <v>6825</v>
      </c>
      <c r="C401" s="74" t="s">
        <v>2594</v>
      </c>
      <c r="D401" s="93">
        <v>4806.07</v>
      </c>
    </row>
    <row r="402" spans="1:4" x14ac:dyDescent="0.25">
      <c r="A402" s="72">
        <v>87394</v>
      </c>
      <c r="B402" s="73" t="s">
        <v>6826</v>
      </c>
      <c r="C402" s="74" t="s">
        <v>2594</v>
      </c>
      <c r="D402" s="93">
        <v>4837.38</v>
      </c>
    </row>
    <row r="403" spans="1:4" x14ac:dyDescent="0.25">
      <c r="A403" s="72">
        <v>87401</v>
      </c>
      <c r="B403" s="73" t="s">
        <v>6832</v>
      </c>
      <c r="C403" s="74" t="s">
        <v>2594</v>
      </c>
      <c r="D403" s="93">
        <v>5044.3100000000004</v>
      </c>
    </row>
    <row r="404" spans="1:4" x14ac:dyDescent="0.25">
      <c r="A404" s="72">
        <v>87407</v>
      </c>
      <c r="B404" s="73" t="s">
        <v>6836</v>
      </c>
      <c r="C404" s="74" t="s">
        <v>2594</v>
      </c>
      <c r="D404" s="93">
        <v>1586.86</v>
      </c>
    </row>
    <row r="405" spans="1:4" x14ac:dyDescent="0.25">
      <c r="A405" s="72">
        <v>87408</v>
      </c>
      <c r="B405" s="73" t="s">
        <v>6837</v>
      </c>
      <c r="C405" s="74" t="s">
        <v>2594</v>
      </c>
      <c r="D405" s="93">
        <v>1568.11</v>
      </c>
    </row>
    <row r="406" spans="1:4" x14ac:dyDescent="0.25">
      <c r="A406" s="72">
        <v>87404</v>
      </c>
      <c r="B406" s="73" t="s">
        <v>6834</v>
      </c>
      <c r="C406" s="74" t="s">
        <v>2594</v>
      </c>
      <c r="D406" s="93">
        <v>4474.54</v>
      </c>
    </row>
    <row r="407" spans="1:4" x14ac:dyDescent="0.25">
      <c r="A407" s="72">
        <v>87405</v>
      </c>
      <c r="B407" s="73" t="s">
        <v>6835</v>
      </c>
      <c r="C407" s="74" t="s">
        <v>2594</v>
      </c>
      <c r="D407" s="93">
        <v>4472.5600000000004</v>
      </c>
    </row>
    <row r="408" spans="1:4" x14ac:dyDescent="0.25">
      <c r="A408" s="72">
        <v>87388</v>
      </c>
      <c r="B408" s="73" t="s">
        <v>6821</v>
      </c>
      <c r="C408" s="74" t="s">
        <v>2594</v>
      </c>
      <c r="D408" s="93">
        <v>4292.5200000000004</v>
      </c>
    </row>
    <row r="409" spans="1:4" x14ac:dyDescent="0.25">
      <c r="A409" s="72">
        <v>87389</v>
      </c>
      <c r="B409" s="73" t="s">
        <v>6822</v>
      </c>
      <c r="C409" s="74" t="s">
        <v>2594</v>
      </c>
      <c r="D409" s="93">
        <v>4300.93</v>
      </c>
    </row>
    <row r="410" spans="1:4" x14ac:dyDescent="0.25">
      <c r="A410" s="72">
        <v>87390</v>
      </c>
      <c r="B410" s="73" t="s">
        <v>6823</v>
      </c>
      <c r="C410" s="74" t="s">
        <v>2594</v>
      </c>
      <c r="D410" s="93">
        <v>4314.16</v>
      </c>
    </row>
    <row r="411" spans="1:4" x14ac:dyDescent="0.25">
      <c r="A411" s="72">
        <v>87385</v>
      </c>
      <c r="B411" s="73" t="s">
        <v>6818</v>
      </c>
      <c r="C411" s="74" t="s">
        <v>2594</v>
      </c>
      <c r="D411" s="93">
        <v>1812.69</v>
      </c>
    </row>
    <row r="412" spans="1:4" x14ac:dyDescent="0.25">
      <c r="A412" s="72">
        <v>87386</v>
      </c>
      <c r="B412" s="73" t="s">
        <v>6819</v>
      </c>
      <c r="C412" s="74" t="s">
        <v>2594</v>
      </c>
      <c r="D412" s="93">
        <v>1795.28</v>
      </c>
    </row>
    <row r="413" spans="1:4" x14ac:dyDescent="0.25">
      <c r="A413" s="72">
        <v>87387</v>
      </c>
      <c r="B413" s="73" t="s">
        <v>6820</v>
      </c>
      <c r="C413" s="74" t="s">
        <v>2594</v>
      </c>
      <c r="D413" s="93">
        <v>1781</v>
      </c>
    </row>
    <row r="414" spans="1:4" x14ac:dyDescent="0.25">
      <c r="A414" s="72">
        <v>87399</v>
      </c>
      <c r="B414" s="73" t="s">
        <v>6831</v>
      </c>
      <c r="C414" s="74" t="s">
        <v>2594</v>
      </c>
      <c r="D414" s="93">
        <v>1997.58</v>
      </c>
    </row>
    <row r="415" spans="1:4" x14ac:dyDescent="0.25">
      <c r="A415" s="72">
        <v>100464</v>
      </c>
      <c r="B415" s="73" t="s">
        <v>6847</v>
      </c>
      <c r="C415" s="74" t="s">
        <v>2594</v>
      </c>
      <c r="D415" s="93">
        <v>563.41999999999996</v>
      </c>
    </row>
    <row r="416" spans="1:4" x14ac:dyDescent="0.25">
      <c r="A416" s="72">
        <v>100465</v>
      </c>
      <c r="B416" s="73" t="s">
        <v>6848</v>
      </c>
      <c r="C416" s="74" t="s">
        <v>2594</v>
      </c>
      <c r="D416" s="93">
        <v>518.19000000000005</v>
      </c>
    </row>
    <row r="417" spans="1:4" x14ac:dyDescent="0.25">
      <c r="A417" s="72">
        <v>100466</v>
      </c>
      <c r="B417" s="73" t="s">
        <v>6849</v>
      </c>
      <c r="C417" s="74" t="s">
        <v>2594</v>
      </c>
      <c r="D417" s="93">
        <v>493.4</v>
      </c>
    </row>
    <row r="418" spans="1:4" x14ac:dyDescent="0.25">
      <c r="A418" s="72">
        <v>88627</v>
      </c>
      <c r="B418" s="73" t="s">
        <v>6840</v>
      </c>
      <c r="C418" s="74" t="s">
        <v>2594</v>
      </c>
      <c r="D418" s="93">
        <v>616.26</v>
      </c>
    </row>
    <row r="419" spans="1:4" x14ac:dyDescent="0.25">
      <c r="A419" s="72">
        <v>88626</v>
      </c>
      <c r="B419" s="73" t="s">
        <v>6839</v>
      </c>
      <c r="C419" s="74" t="s">
        <v>2594</v>
      </c>
      <c r="D419" s="93">
        <v>532.36</v>
      </c>
    </row>
    <row r="420" spans="1:4" x14ac:dyDescent="0.25">
      <c r="A420" s="72">
        <v>100488</v>
      </c>
      <c r="B420" s="73" t="s">
        <v>6867</v>
      </c>
      <c r="C420" s="74" t="s">
        <v>2594</v>
      </c>
      <c r="D420" s="93">
        <v>517.4</v>
      </c>
    </row>
    <row r="421" spans="1:4" x14ac:dyDescent="0.25">
      <c r="A421" s="72">
        <v>87368</v>
      </c>
      <c r="B421" s="73" t="s">
        <v>6801</v>
      </c>
      <c r="C421" s="74" t="s">
        <v>2594</v>
      </c>
      <c r="D421" s="93">
        <v>615.4</v>
      </c>
    </row>
    <row r="422" spans="1:4" x14ac:dyDescent="0.25">
      <c r="A422" s="72">
        <v>87289</v>
      </c>
      <c r="B422" s="73" t="s">
        <v>6734</v>
      </c>
      <c r="C422" s="74" t="s">
        <v>2594</v>
      </c>
      <c r="D422" s="93">
        <v>510.2</v>
      </c>
    </row>
    <row r="423" spans="1:4" x14ac:dyDescent="0.25">
      <c r="A423" s="72">
        <v>87290</v>
      </c>
      <c r="B423" s="73" t="s">
        <v>6735</v>
      </c>
      <c r="C423" s="74" t="s">
        <v>2594</v>
      </c>
      <c r="D423" s="93">
        <v>493.92</v>
      </c>
    </row>
    <row r="424" spans="1:4" x14ac:dyDescent="0.25">
      <c r="A424" s="72">
        <v>87333</v>
      </c>
      <c r="B424" s="73" t="s">
        <v>6766</v>
      </c>
      <c r="C424" s="74" t="s">
        <v>2594</v>
      </c>
      <c r="D424" s="93">
        <v>517.41999999999996</v>
      </c>
    </row>
    <row r="425" spans="1:4" x14ac:dyDescent="0.25">
      <c r="A425" s="72">
        <v>87334</v>
      </c>
      <c r="B425" s="73" t="s">
        <v>6767</v>
      </c>
      <c r="C425" s="74" t="s">
        <v>2594</v>
      </c>
      <c r="D425" s="93">
        <v>471.11</v>
      </c>
    </row>
    <row r="426" spans="1:4" x14ac:dyDescent="0.25">
      <c r="A426" s="72">
        <v>95563</v>
      </c>
      <c r="B426" s="73" t="s">
        <v>6846</v>
      </c>
      <c r="C426" s="74" t="s">
        <v>2594</v>
      </c>
      <c r="D426" s="93">
        <v>844.58</v>
      </c>
    </row>
    <row r="427" spans="1:4" x14ac:dyDescent="0.25">
      <c r="A427" s="72">
        <v>87367</v>
      </c>
      <c r="B427" s="73" t="s">
        <v>6800</v>
      </c>
      <c r="C427" s="74" t="s">
        <v>2594</v>
      </c>
      <c r="D427" s="93">
        <v>639.85</v>
      </c>
    </row>
    <row r="428" spans="1:4" x14ac:dyDescent="0.25">
      <c r="A428" s="72">
        <v>87286</v>
      </c>
      <c r="B428" s="73" t="s">
        <v>6732</v>
      </c>
      <c r="C428" s="74" t="s">
        <v>2594</v>
      </c>
      <c r="D428" s="93">
        <v>540.78</v>
      </c>
    </row>
    <row r="429" spans="1:4" x14ac:dyDescent="0.25">
      <c r="A429" s="72">
        <v>87287</v>
      </c>
      <c r="B429" s="73" t="s">
        <v>6733</v>
      </c>
      <c r="C429" s="74" t="s">
        <v>2594</v>
      </c>
      <c r="D429" s="93">
        <v>513.28</v>
      </c>
    </row>
    <row r="430" spans="1:4" x14ac:dyDescent="0.25">
      <c r="A430" s="72">
        <v>87331</v>
      </c>
      <c r="B430" s="73" t="s">
        <v>6764</v>
      </c>
      <c r="C430" s="74" t="s">
        <v>2594</v>
      </c>
      <c r="D430" s="93">
        <v>566.61</v>
      </c>
    </row>
    <row r="431" spans="1:4" x14ac:dyDescent="0.25">
      <c r="A431" s="72">
        <v>87332</v>
      </c>
      <c r="B431" s="73" t="s">
        <v>6765</v>
      </c>
      <c r="C431" s="74" t="s">
        <v>2594</v>
      </c>
      <c r="D431" s="93">
        <v>492.29</v>
      </c>
    </row>
    <row r="432" spans="1:4" x14ac:dyDescent="0.25">
      <c r="A432" s="72">
        <v>87369</v>
      </c>
      <c r="B432" s="73" t="s">
        <v>6802</v>
      </c>
      <c r="C432" s="74" t="s">
        <v>2594</v>
      </c>
      <c r="D432" s="93">
        <v>622.39</v>
      </c>
    </row>
    <row r="433" spans="1:4" x14ac:dyDescent="0.25">
      <c r="A433" s="72">
        <v>87292</v>
      </c>
      <c r="B433" s="73" t="s">
        <v>6736</v>
      </c>
      <c r="C433" s="74" t="s">
        <v>2594</v>
      </c>
      <c r="D433" s="93">
        <v>512.29</v>
      </c>
    </row>
    <row r="434" spans="1:4" x14ac:dyDescent="0.25">
      <c r="A434" s="72">
        <v>87335</v>
      </c>
      <c r="B434" s="73" t="s">
        <v>6768</v>
      </c>
      <c r="C434" s="74" t="s">
        <v>2594</v>
      </c>
      <c r="D434" s="93">
        <v>508.36</v>
      </c>
    </row>
    <row r="435" spans="1:4" x14ac:dyDescent="0.25">
      <c r="A435" s="72">
        <v>87336</v>
      </c>
      <c r="B435" s="73" t="s">
        <v>6769</v>
      </c>
      <c r="C435" s="74" t="s">
        <v>2594</v>
      </c>
      <c r="D435" s="93">
        <v>478.91</v>
      </c>
    </row>
    <row r="436" spans="1:4" x14ac:dyDescent="0.25">
      <c r="A436" s="72">
        <v>87370</v>
      </c>
      <c r="B436" s="73" t="s">
        <v>6803</v>
      </c>
      <c r="C436" s="74" t="s">
        <v>2594</v>
      </c>
      <c r="D436" s="93">
        <v>599.97</v>
      </c>
    </row>
    <row r="437" spans="1:4" x14ac:dyDescent="0.25">
      <c r="A437" s="72">
        <v>88715</v>
      </c>
      <c r="B437" s="73" t="s">
        <v>6845</v>
      </c>
      <c r="C437" s="74" t="s">
        <v>2594</v>
      </c>
      <c r="D437" s="93">
        <v>482.21</v>
      </c>
    </row>
    <row r="438" spans="1:4" x14ac:dyDescent="0.25">
      <c r="A438" s="72">
        <v>87294</v>
      </c>
      <c r="B438" s="73" t="s">
        <v>6737</v>
      </c>
      <c r="C438" s="74" t="s">
        <v>2594</v>
      </c>
      <c r="D438" s="93">
        <v>484.94</v>
      </c>
    </row>
    <row r="439" spans="1:4" x14ac:dyDescent="0.25">
      <c r="A439" s="72">
        <v>87337</v>
      </c>
      <c r="B439" s="73" t="s">
        <v>6770</v>
      </c>
      <c r="C439" s="74" t="s">
        <v>2594</v>
      </c>
      <c r="D439" s="93">
        <v>493.66</v>
      </c>
    </row>
    <row r="440" spans="1:4" x14ac:dyDescent="0.25">
      <c r="A440" s="72">
        <v>100487</v>
      </c>
      <c r="B440" s="73" t="s">
        <v>6866</v>
      </c>
      <c r="C440" s="74" t="s">
        <v>2594</v>
      </c>
      <c r="D440" s="93">
        <v>452.05</v>
      </c>
    </row>
    <row r="441" spans="1:4" x14ac:dyDescent="0.25">
      <c r="A441" s="72">
        <v>87380</v>
      </c>
      <c r="B441" s="73" t="s">
        <v>6813</v>
      </c>
      <c r="C441" s="74" t="s">
        <v>2594</v>
      </c>
      <c r="D441" s="93">
        <v>4340.33</v>
      </c>
    </row>
    <row r="442" spans="1:4" x14ac:dyDescent="0.25">
      <c r="A442" s="72">
        <v>87322</v>
      </c>
      <c r="B442" s="73" t="s">
        <v>6756</v>
      </c>
      <c r="C442" s="74" t="s">
        <v>2594</v>
      </c>
      <c r="D442" s="93">
        <v>4272.8500000000004</v>
      </c>
    </row>
    <row r="443" spans="1:4" x14ac:dyDescent="0.25">
      <c r="A443" s="72">
        <v>87323</v>
      </c>
      <c r="B443" s="73" t="s">
        <v>6757</v>
      </c>
      <c r="C443" s="74" t="s">
        <v>2594</v>
      </c>
      <c r="D443" s="93">
        <v>4267.16</v>
      </c>
    </row>
    <row r="444" spans="1:4" x14ac:dyDescent="0.25">
      <c r="A444" s="72">
        <v>87360</v>
      </c>
      <c r="B444" s="73" t="s">
        <v>6793</v>
      </c>
      <c r="C444" s="74" t="s">
        <v>2594</v>
      </c>
      <c r="D444" s="93">
        <v>4220.8900000000003</v>
      </c>
    </row>
    <row r="445" spans="1:4" x14ac:dyDescent="0.25">
      <c r="A445" s="72">
        <v>87361</v>
      </c>
      <c r="B445" s="73" t="s">
        <v>6794</v>
      </c>
      <c r="C445" s="74" t="s">
        <v>2594</v>
      </c>
      <c r="D445" s="93">
        <v>4170.54</v>
      </c>
    </row>
    <row r="446" spans="1:4" x14ac:dyDescent="0.25">
      <c r="A446" s="72">
        <v>87362</v>
      </c>
      <c r="B446" s="73" t="s">
        <v>6795</v>
      </c>
      <c r="C446" s="74" t="s">
        <v>2594</v>
      </c>
      <c r="D446" s="93">
        <v>4168.29</v>
      </c>
    </row>
    <row r="447" spans="1:4" x14ac:dyDescent="0.25">
      <c r="A447" s="72">
        <v>87377</v>
      </c>
      <c r="B447" s="73" t="s">
        <v>6810</v>
      </c>
      <c r="C447" s="74" t="s">
        <v>2594</v>
      </c>
      <c r="D447" s="93">
        <v>657.44</v>
      </c>
    </row>
    <row r="448" spans="1:4" x14ac:dyDescent="0.25">
      <c r="A448" s="72">
        <v>87313</v>
      </c>
      <c r="B448" s="73" t="s">
        <v>6750</v>
      </c>
      <c r="C448" s="74" t="s">
        <v>2594</v>
      </c>
      <c r="D448" s="93">
        <v>541.52</v>
      </c>
    </row>
    <row r="449" spans="1:4" x14ac:dyDescent="0.25">
      <c r="A449" s="72">
        <v>87314</v>
      </c>
      <c r="B449" s="73" t="s">
        <v>6751</v>
      </c>
      <c r="C449" s="74" t="s">
        <v>2594</v>
      </c>
      <c r="D449" s="93">
        <v>527.36</v>
      </c>
    </row>
    <row r="450" spans="1:4" x14ac:dyDescent="0.25">
      <c r="A450" s="72">
        <v>87352</v>
      </c>
      <c r="B450" s="73" t="s">
        <v>6785</v>
      </c>
      <c r="C450" s="74" t="s">
        <v>2594</v>
      </c>
      <c r="D450" s="93">
        <v>635.96</v>
      </c>
    </row>
    <row r="451" spans="1:4" x14ac:dyDescent="0.25">
      <c r="A451" s="72">
        <v>87353</v>
      </c>
      <c r="B451" s="73" t="s">
        <v>6786</v>
      </c>
      <c r="C451" s="74" t="s">
        <v>2594</v>
      </c>
      <c r="D451" s="93">
        <v>546.91999999999996</v>
      </c>
    </row>
    <row r="452" spans="1:4" x14ac:dyDescent="0.25">
      <c r="A452" s="72">
        <v>87354</v>
      </c>
      <c r="B452" s="73" t="s">
        <v>6787</v>
      </c>
      <c r="C452" s="74" t="s">
        <v>2594</v>
      </c>
      <c r="D452" s="93">
        <v>504.41</v>
      </c>
    </row>
    <row r="453" spans="1:4" x14ac:dyDescent="0.25">
      <c r="A453" s="72">
        <v>100480</v>
      </c>
      <c r="B453" s="73" t="s">
        <v>6860</v>
      </c>
      <c r="C453" s="74" t="s">
        <v>2594</v>
      </c>
      <c r="D453" s="93">
        <v>818.62</v>
      </c>
    </row>
    <row r="454" spans="1:4" x14ac:dyDescent="0.25">
      <c r="A454" s="72">
        <v>100475</v>
      </c>
      <c r="B454" s="73" t="s">
        <v>6856</v>
      </c>
      <c r="C454" s="74" t="s">
        <v>2594</v>
      </c>
      <c r="D454" s="93">
        <v>730.18</v>
      </c>
    </row>
    <row r="455" spans="1:4" x14ac:dyDescent="0.25">
      <c r="A455" s="72">
        <v>100491</v>
      </c>
      <c r="B455" s="73" t="s">
        <v>6870</v>
      </c>
      <c r="C455" s="74" t="s">
        <v>2594</v>
      </c>
      <c r="D455" s="93">
        <v>724.53</v>
      </c>
    </row>
    <row r="456" spans="1:4" x14ac:dyDescent="0.25">
      <c r="A456" s="72">
        <v>100477</v>
      </c>
      <c r="B456" s="73" t="s">
        <v>6857</v>
      </c>
      <c r="C456" s="74" t="s">
        <v>2594</v>
      </c>
      <c r="D456" s="93">
        <v>803.7</v>
      </c>
    </row>
    <row r="457" spans="1:4" x14ac:dyDescent="0.25">
      <c r="A457" s="72">
        <v>100478</v>
      </c>
      <c r="B457" s="73" t="s">
        <v>6858</v>
      </c>
      <c r="C457" s="74" t="s">
        <v>2594</v>
      </c>
      <c r="D457" s="93">
        <v>715.29</v>
      </c>
    </row>
    <row r="458" spans="1:4" x14ac:dyDescent="0.25">
      <c r="A458" s="72">
        <v>100479</v>
      </c>
      <c r="B458" s="73" t="s">
        <v>6859</v>
      </c>
      <c r="C458" s="74" t="s">
        <v>2594</v>
      </c>
      <c r="D458" s="93">
        <v>694.03</v>
      </c>
    </row>
    <row r="459" spans="1:4" x14ac:dyDescent="0.25">
      <c r="A459" s="72">
        <v>87372</v>
      </c>
      <c r="B459" s="73" t="s">
        <v>6805</v>
      </c>
      <c r="C459" s="74" t="s">
        <v>2594</v>
      </c>
      <c r="D459" s="93">
        <v>810.28</v>
      </c>
    </row>
    <row r="460" spans="1:4" x14ac:dyDescent="0.25">
      <c r="A460" s="72">
        <v>87298</v>
      </c>
      <c r="B460" s="73" t="s">
        <v>6740</v>
      </c>
      <c r="C460" s="74" t="s">
        <v>2594</v>
      </c>
      <c r="D460" s="93">
        <v>689.44</v>
      </c>
    </row>
    <row r="461" spans="1:4" x14ac:dyDescent="0.25">
      <c r="A461" s="72">
        <v>87299</v>
      </c>
      <c r="B461" s="73" t="s">
        <v>6741</v>
      </c>
      <c r="C461" s="74" t="s">
        <v>2594</v>
      </c>
      <c r="D461" s="93">
        <v>435.35</v>
      </c>
    </row>
    <row r="462" spans="1:4" x14ac:dyDescent="0.25">
      <c r="A462" s="72">
        <v>87339</v>
      </c>
      <c r="B462" s="73" t="s">
        <v>6772</v>
      </c>
      <c r="C462" s="74" t="s">
        <v>2594</v>
      </c>
      <c r="D462" s="93">
        <v>832.25</v>
      </c>
    </row>
    <row r="463" spans="1:4" x14ac:dyDescent="0.25">
      <c r="A463" s="72">
        <v>87340</v>
      </c>
      <c r="B463" s="73" t="s">
        <v>6773</v>
      </c>
      <c r="C463" s="74" t="s">
        <v>2594</v>
      </c>
      <c r="D463" s="93">
        <v>687.74</v>
      </c>
    </row>
    <row r="464" spans="1:4" x14ac:dyDescent="0.25">
      <c r="A464" s="72">
        <v>87341</v>
      </c>
      <c r="B464" s="73" t="s">
        <v>6774</v>
      </c>
      <c r="C464" s="74" t="s">
        <v>2594</v>
      </c>
      <c r="D464" s="93">
        <v>649.25</v>
      </c>
    </row>
    <row r="465" spans="1:4" x14ac:dyDescent="0.25">
      <c r="A465" s="72">
        <v>88629</v>
      </c>
      <c r="B465" s="73" t="s">
        <v>6842</v>
      </c>
      <c r="C465" s="74" t="s">
        <v>2594</v>
      </c>
      <c r="D465" s="93">
        <v>664.16</v>
      </c>
    </row>
    <row r="466" spans="1:4" x14ac:dyDescent="0.25">
      <c r="A466" s="72">
        <v>88628</v>
      </c>
      <c r="B466" s="73" t="s">
        <v>6841</v>
      </c>
      <c r="C466" s="74" t="s">
        <v>2594</v>
      </c>
      <c r="D466" s="93">
        <v>573.13</v>
      </c>
    </row>
    <row r="467" spans="1:4" x14ac:dyDescent="0.25">
      <c r="A467" s="72">
        <v>100489</v>
      </c>
      <c r="B467" s="73" t="s">
        <v>6868</v>
      </c>
      <c r="C467" s="74" t="s">
        <v>2594</v>
      </c>
      <c r="D467" s="93">
        <v>566.77</v>
      </c>
    </row>
    <row r="468" spans="1:4" x14ac:dyDescent="0.25">
      <c r="A468" s="72">
        <v>100468</v>
      </c>
      <c r="B468" s="73" t="s">
        <v>6850</v>
      </c>
      <c r="C468" s="74" t="s">
        <v>2594</v>
      </c>
      <c r="D468" s="93">
        <v>692.02</v>
      </c>
    </row>
    <row r="469" spans="1:4" x14ac:dyDescent="0.25">
      <c r="A469" s="72">
        <v>100469</v>
      </c>
      <c r="B469" s="73" t="s">
        <v>6851</v>
      </c>
      <c r="C469" s="74" t="s">
        <v>2594</v>
      </c>
      <c r="D469" s="93">
        <v>562.04999999999995</v>
      </c>
    </row>
    <row r="470" spans="1:4" x14ac:dyDescent="0.25">
      <c r="A470" s="72">
        <v>100470</v>
      </c>
      <c r="B470" s="73" t="s">
        <v>6852</v>
      </c>
      <c r="C470" s="74" t="s">
        <v>2594</v>
      </c>
      <c r="D470" s="93">
        <v>502.5</v>
      </c>
    </row>
    <row r="471" spans="1:4" x14ac:dyDescent="0.25">
      <c r="A471" s="72">
        <v>87371</v>
      </c>
      <c r="B471" s="73" t="s">
        <v>6804</v>
      </c>
      <c r="C471" s="74" t="s">
        <v>2594</v>
      </c>
      <c r="D471" s="93">
        <v>578.69000000000005</v>
      </c>
    </row>
    <row r="472" spans="1:4" x14ac:dyDescent="0.25">
      <c r="A472" s="72">
        <v>87295</v>
      </c>
      <c r="B472" s="73" t="s">
        <v>6738</v>
      </c>
      <c r="C472" s="74" t="s">
        <v>2594</v>
      </c>
      <c r="D472" s="93">
        <v>497.24</v>
      </c>
    </row>
    <row r="473" spans="1:4" x14ac:dyDescent="0.25">
      <c r="A473" s="72">
        <v>87296</v>
      </c>
      <c r="B473" s="73" t="s">
        <v>6739</v>
      </c>
      <c r="C473" s="74" t="s">
        <v>2594</v>
      </c>
      <c r="D473" s="93">
        <v>458.4</v>
      </c>
    </row>
    <row r="474" spans="1:4" x14ac:dyDescent="0.25">
      <c r="A474" s="72">
        <v>87338</v>
      </c>
      <c r="B474" s="73" t="s">
        <v>6771</v>
      </c>
      <c r="C474" s="74" t="s">
        <v>2594</v>
      </c>
      <c r="D474" s="93">
        <v>460.58</v>
      </c>
    </row>
    <row r="475" spans="1:4" x14ac:dyDescent="0.25">
      <c r="A475" s="72">
        <v>88630</v>
      </c>
      <c r="B475" s="73" t="s">
        <v>6843</v>
      </c>
      <c r="C475" s="74" t="s">
        <v>2594</v>
      </c>
      <c r="D475" s="93">
        <v>478.82</v>
      </c>
    </row>
    <row r="476" spans="1:4" x14ac:dyDescent="0.25">
      <c r="A476" s="72">
        <v>87381</v>
      </c>
      <c r="B476" s="73" t="s">
        <v>6814</v>
      </c>
      <c r="C476" s="74" t="s">
        <v>2594</v>
      </c>
      <c r="D476" s="93">
        <v>4271.68</v>
      </c>
    </row>
    <row r="477" spans="1:4" x14ac:dyDescent="0.25">
      <c r="A477" s="72">
        <v>87325</v>
      </c>
      <c r="B477" s="73" t="s">
        <v>6758</v>
      </c>
      <c r="C477" s="74" t="s">
        <v>2594</v>
      </c>
      <c r="D477" s="93">
        <v>4179.42</v>
      </c>
    </row>
    <row r="478" spans="1:4" x14ac:dyDescent="0.25">
      <c r="A478" s="72">
        <v>87326</v>
      </c>
      <c r="B478" s="73" t="s">
        <v>6759</v>
      </c>
      <c r="C478" s="74" t="s">
        <v>2594</v>
      </c>
      <c r="D478" s="93">
        <v>4185.57</v>
      </c>
    </row>
    <row r="479" spans="1:4" x14ac:dyDescent="0.25">
      <c r="A479" s="72">
        <v>87363</v>
      </c>
      <c r="B479" s="73" t="s">
        <v>6796</v>
      </c>
      <c r="C479" s="74" t="s">
        <v>2594</v>
      </c>
      <c r="D479" s="93">
        <v>4142.08</v>
      </c>
    </row>
    <row r="480" spans="1:4" x14ac:dyDescent="0.25">
      <c r="A480" s="72">
        <v>87364</v>
      </c>
      <c r="B480" s="73" t="s">
        <v>6797</v>
      </c>
      <c r="C480" s="74" t="s">
        <v>2594</v>
      </c>
      <c r="D480" s="93">
        <v>4109.1000000000004</v>
      </c>
    </row>
    <row r="481" spans="1:4" x14ac:dyDescent="0.25">
      <c r="A481" s="72">
        <v>87378</v>
      </c>
      <c r="B481" s="73" t="s">
        <v>6811</v>
      </c>
      <c r="C481" s="74" t="s">
        <v>2594</v>
      </c>
      <c r="D481" s="93">
        <v>588.03</v>
      </c>
    </row>
    <row r="482" spans="1:4" x14ac:dyDescent="0.25">
      <c r="A482" s="72">
        <v>87316</v>
      </c>
      <c r="B482" s="73" t="s">
        <v>6752</v>
      </c>
      <c r="C482" s="74" t="s">
        <v>2594</v>
      </c>
      <c r="D482" s="93">
        <v>487.66</v>
      </c>
    </row>
    <row r="483" spans="1:4" x14ac:dyDescent="0.25">
      <c r="A483" s="72">
        <v>87317</v>
      </c>
      <c r="B483" s="73" t="s">
        <v>6753</v>
      </c>
      <c r="C483" s="74" t="s">
        <v>2594</v>
      </c>
      <c r="D483" s="93">
        <v>465.2</v>
      </c>
    </row>
    <row r="484" spans="1:4" x14ac:dyDescent="0.25">
      <c r="A484" s="72">
        <v>87355</v>
      </c>
      <c r="B484" s="73" t="s">
        <v>6788</v>
      </c>
      <c r="C484" s="74" t="s">
        <v>2594</v>
      </c>
      <c r="D484" s="93">
        <v>532.45000000000005</v>
      </c>
    </row>
    <row r="485" spans="1:4" x14ac:dyDescent="0.25">
      <c r="A485" s="72">
        <v>87356</v>
      </c>
      <c r="B485" s="73" t="s">
        <v>6789</v>
      </c>
      <c r="C485" s="74" t="s">
        <v>2594</v>
      </c>
      <c r="D485" s="93">
        <v>471.89</v>
      </c>
    </row>
    <row r="486" spans="1:4" x14ac:dyDescent="0.25">
      <c r="A486" s="72">
        <v>87357</v>
      </c>
      <c r="B486" s="73" t="s">
        <v>6790</v>
      </c>
      <c r="C486" s="74" t="s">
        <v>2594</v>
      </c>
      <c r="D486" s="93">
        <v>440.6</v>
      </c>
    </row>
    <row r="487" spans="1:4" x14ac:dyDescent="0.25">
      <c r="A487" s="72">
        <v>100486</v>
      </c>
      <c r="B487" s="73" t="s">
        <v>6865</v>
      </c>
      <c r="C487" s="74" t="s">
        <v>2594</v>
      </c>
      <c r="D487" s="93">
        <v>717.66</v>
      </c>
    </row>
    <row r="488" spans="1:4" x14ac:dyDescent="0.25">
      <c r="A488" s="72">
        <v>100481</v>
      </c>
      <c r="B488" s="73" t="s">
        <v>6861</v>
      </c>
      <c r="C488" s="74" t="s">
        <v>2594</v>
      </c>
      <c r="D488" s="93">
        <v>623.29</v>
      </c>
    </row>
    <row r="489" spans="1:4" x14ac:dyDescent="0.25">
      <c r="A489" s="72">
        <v>100492</v>
      </c>
      <c r="B489" s="73" t="s">
        <v>6871</v>
      </c>
      <c r="C489" s="74" t="s">
        <v>2594</v>
      </c>
      <c r="D489" s="93">
        <v>618.49</v>
      </c>
    </row>
    <row r="490" spans="1:4" x14ac:dyDescent="0.25">
      <c r="A490" s="72">
        <v>100483</v>
      </c>
      <c r="B490" s="73" t="s">
        <v>6862</v>
      </c>
      <c r="C490" s="74" t="s">
        <v>2594</v>
      </c>
      <c r="D490" s="93">
        <v>678.44</v>
      </c>
    </row>
    <row r="491" spans="1:4" x14ac:dyDescent="0.25">
      <c r="A491" s="72">
        <v>100484</v>
      </c>
      <c r="B491" s="73" t="s">
        <v>6863</v>
      </c>
      <c r="C491" s="74" t="s">
        <v>2594</v>
      </c>
      <c r="D491" s="93">
        <v>622.54</v>
      </c>
    </row>
    <row r="492" spans="1:4" x14ac:dyDescent="0.25">
      <c r="A492" s="72">
        <v>100485</v>
      </c>
      <c r="B492" s="73" t="s">
        <v>6864</v>
      </c>
      <c r="C492" s="74" t="s">
        <v>2594</v>
      </c>
      <c r="D492" s="93">
        <v>597.04999999999995</v>
      </c>
    </row>
    <row r="493" spans="1:4" x14ac:dyDescent="0.25">
      <c r="A493" s="72">
        <v>87373</v>
      </c>
      <c r="B493" s="73" t="s">
        <v>6806</v>
      </c>
      <c r="C493" s="74" t="s">
        <v>2594</v>
      </c>
      <c r="D493" s="93">
        <v>715.47</v>
      </c>
    </row>
    <row r="494" spans="1:4" x14ac:dyDescent="0.25">
      <c r="A494" s="72">
        <v>87301</v>
      </c>
      <c r="B494" s="73" t="s">
        <v>6742</v>
      </c>
      <c r="C494" s="74" t="s">
        <v>2594</v>
      </c>
      <c r="D494" s="93">
        <v>614.78</v>
      </c>
    </row>
    <row r="495" spans="1:4" x14ac:dyDescent="0.25">
      <c r="A495" s="72">
        <v>87302</v>
      </c>
      <c r="B495" s="73" t="s">
        <v>6743</v>
      </c>
      <c r="C495" s="74" t="s">
        <v>2594</v>
      </c>
      <c r="D495" s="93">
        <v>598.33000000000004</v>
      </c>
    </row>
    <row r="496" spans="1:4" x14ac:dyDescent="0.25">
      <c r="A496" s="72">
        <v>87342</v>
      </c>
      <c r="B496" s="73" t="s">
        <v>6775</v>
      </c>
      <c r="C496" s="74" t="s">
        <v>2594</v>
      </c>
      <c r="D496" s="93">
        <v>698.2</v>
      </c>
    </row>
    <row r="497" spans="1:4" x14ac:dyDescent="0.25">
      <c r="A497" s="72">
        <v>87343</v>
      </c>
      <c r="B497" s="73" t="s">
        <v>6776</v>
      </c>
      <c r="C497" s="74" t="s">
        <v>2594</v>
      </c>
      <c r="D497" s="93">
        <v>616.29999999999995</v>
      </c>
    </row>
    <row r="498" spans="1:4" x14ac:dyDescent="0.25">
      <c r="A498" s="72">
        <v>87344</v>
      </c>
      <c r="B498" s="73" t="s">
        <v>6777</v>
      </c>
      <c r="C498" s="74" t="s">
        <v>2594</v>
      </c>
      <c r="D498" s="93">
        <v>568.54</v>
      </c>
    </row>
    <row r="499" spans="1:4" x14ac:dyDescent="0.25">
      <c r="A499" s="72">
        <v>88631</v>
      </c>
      <c r="B499" s="73" t="s">
        <v>6844</v>
      </c>
      <c r="C499" s="74" t="s">
        <v>2594</v>
      </c>
      <c r="D499" s="93">
        <v>587.99</v>
      </c>
    </row>
    <row r="500" spans="1:4" x14ac:dyDescent="0.25">
      <c r="A500" s="72">
        <v>100490</v>
      </c>
      <c r="B500" s="73" t="s">
        <v>6869</v>
      </c>
      <c r="C500" s="74" t="s">
        <v>2594</v>
      </c>
      <c r="D500" s="93">
        <v>492.47</v>
      </c>
    </row>
    <row r="501" spans="1:4" x14ac:dyDescent="0.25">
      <c r="A501" s="72">
        <v>100472</v>
      </c>
      <c r="B501" s="73" t="s">
        <v>6853</v>
      </c>
      <c r="C501" s="74" t="s">
        <v>2594</v>
      </c>
      <c r="D501" s="93">
        <v>557.15</v>
      </c>
    </row>
    <row r="502" spans="1:4" x14ac:dyDescent="0.25">
      <c r="A502" s="72">
        <v>100473</v>
      </c>
      <c r="B502" s="73" t="s">
        <v>6854</v>
      </c>
      <c r="C502" s="74" t="s">
        <v>2594</v>
      </c>
      <c r="D502" s="93">
        <v>500.15</v>
      </c>
    </row>
    <row r="503" spans="1:4" x14ac:dyDescent="0.25">
      <c r="A503" s="72">
        <v>100474</v>
      </c>
      <c r="B503" s="73" t="s">
        <v>6855</v>
      </c>
      <c r="C503" s="74" t="s">
        <v>2594</v>
      </c>
      <c r="D503" s="93">
        <v>472.88</v>
      </c>
    </row>
    <row r="504" spans="1:4" x14ac:dyDescent="0.25">
      <c r="A504" s="72">
        <v>87379</v>
      </c>
      <c r="B504" s="73" t="s">
        <v>6812</v>
      </c>
      <c r="C504" s="74" t="s">
        <v>2594</v>
      </c>
      <c r="D504" s="93">
        <v>4234.08</v>
      </c>
    </row>
    <row r="505" spans="1:4" x14ac:dyDescent="0.25">
      <c r="A505" s="72">
        <v>87319</v>
      </c>
      <c r="B505" s="73" t="s">
        <v>6754</v>
      </c>
      <c r="C505" s="74" t="s">
        <v>2594</v>
      </c>
      <c r="D505" s="93">
        <v>4148.37</v>
      </c>
    </row>
    <row r="506" spans="1:4" x14ac:dyDescent="0.25">
      <c r="A506" s="72">
        <v>87320</v>
      </c>
      <c r="B506" s="73" t="s">
        <v>6755</v>
      </c>
      <c r="C506" s="74" t="s">
        <v>2594</v>
      </c>
      <c r="D506" s="93">
        <v>4150.0200000000004</v>
      </c>
    </row>
    <row r="507" spans="1:4" x14ac:dyDescent="0.25">
      <c r="A507" s="72">
        <v>87358</v>
      </c>
      <c r="B507" s="73" t="s">
        <v>6791</v>
      </c>
      <c r="C507" s="74" t="s">
        <v>2594</v>
      </c>
      <c r="D507" s="93">
        <v>4100.0200000000004</v>
      </c>
    </row>
    <row r="508" spans="1:4" x14ac:dyDescent="0.25">
      <c r="A508" s="72">
        <v>87359</v>
      </c>
      <c r="B508" s="73" t="s">
        <v>6792</v>
      </c>
      <c r="C508" s="74" t="s">
        <v>2594</v>
      </c>
      <c r="D508" s="93">
        <v>4065.73</v>
      </c>
    </row>
    <row r="509" spans="1:4" x14ac:dyDescent="0.25">
      <c r="A509" s="72">
        <v>87376</v>
      </c>
      <c r="B509" s="73" t="s">
        <v>6809</v>
      </c>
      <c r="C509" s="74" t="s">
        <v>2594</v>
      </c>
      <c r="D509" s="93">
        <v>549.61</v>
      </c>
    </row>
    <row r="510" spans="1:4" x14ac:dyDescent="0.25">
      <c r="A510" s="72">
        <v>87310</v>
      </c>
      <c r="B510" s="73" t="s">
        <v>6748</v>
      </c>
      <c r="C510" s="74" t="s">
        <v>2594</v>
      </c>
      <c r="D510" s="93">
        <v>438.25</v>
      </c>
    </row>
    <row r="511" spans="1:4" x14ac:dyDescent="0.25">
      <c r="A511" s="72">
        <v>87311</v>
      </c>
      <c r="B511" s="73" t="s">
        <v>6749</v>
      </c>
      <c r="C511" s="74" t="s">
        <v>2594</v>
      </c>
      <c r="D511" s="93">
        <v>422.14</v>
      </c>
    </row>
    <row r="512" spans="1:4" x14ac:dyDescent="0.25">
      <c r="A512" s="72">
        <v>87350</v>
      </c>
      <c r="B512" s="73" t="s">
        <v>6783</v>
      </c>
      <c r="C512" s="74" t="s">
        <v>2594</v>
      </c>
      <c r="D512" s="93">
        <v>491.22</v>
      </c>
    </row>
    <row r="513" spans="1:4" x14ac:dyDescent="0.25">
      <c r="A513" s="72">
        <v>87351</v>
      </c>
      <c r="B513" s="73" t="s">
        <v>6784</v>
      </c>
      <c r="C513" s="74" t="s">
        <v>2594</v>
      </c>
      <c r="D513" s="93">
        <v>405.64</v>
      </c>
    </row>
    <row r="514" spans="1:4" x14ac:dyDescent="0.25">
      <c r="A514" s="72">
        <v>87374</v>
      </c>
      <c r="B514" s="73" t="s">
        <v>6807</v>
      </c>
      <c r="C514" s="74" t="s">
        <v>2594</v>
      </c>
      <c r="D514" s="93">
        <v>661.56</v>
      </c>
    </row>
    <row r="515" spans="1:4" x14ac:dyDescent="0.25">
      <c r="A515" s="72">
        <v>87304</v>
      </c>
      <c r="B515" s="73" t="s">
        <v>6744</v>
      </c>
      <c r="C515" s="74" t="s">
        <v>2594</v>
      </c>
      <c r="D515" s="93">
        <v>548.85</v>
      </c>
    </row>
    <row r="516" spans="1:4" x14ac:dyDescent="0.25">
      <c r="A516" s="72">
        <v>87305</v>
      </c>
      <c r="B516" s="73" t="s">
        <v>6745</v>
      </c>
      <c r="C516" s="74" t="s">
        <v>2594</v>
      </c>
      <c r="D516" s="93">
        <v>546.38</v>
      </c>
    </row>
    <row r="517" spans="1:4" x14ac:dyDescent="0.25">
      <c r="A517" s="72">
        <v>87345</v>
      </c>
      <c r="B517" s="73" t="s">
        <v>6778</v>
      </c>
      <c r="C517" s="74" t="s">
        <v>2594</v>
      </c>
      <c r="D517" s="93">
        <v>619.6</v>
      </c>
    </row>
    <row r="518" spans="1:4" x14ac:dyDescent="0.25">
      <c r="A518" s="72">
        <v>87346</v>
      </c>
      <c r="B518" s="73" t="s">
        <v>6779</v>
      </c>
      <c r="C518" s="74" t="s">
        <v>2594</v>
      </c>
      <c r="D518" s="93">
        <v>551.91</v>
      </c>
    </row>
    <row r="519" spans="1:4" x14ac:dyDescent="0.25">
      <c r="A519" s="72">
        <v>87347</v>
      </c>
      <c r="B519" s="73" t="s">
        <v>6780</v>
      </c>
      <c r="C519" s="74" t="s">
        <v>2594</v>
      </c>
      <c r="D519" s="93">
        <v>513.38</v>
      </c>
    </row>
    <row r="520" spans="1:4" x14ac:dyDescent="0.25">
      <c r="A520" s="72">
        <v>87366</v>
      </c>
      <c r="B520" s="73" t="s">
        <v>6799</v>
      </c>
      <c r="C520" s="74" t="s">
        <v>2594</v>
      </c>
      <c r="D520" s="93">
        <v>568.11</v>
      </c>
    </row>
    <row r="521" spans="1:4" x14ac:dyDescent="0.25">
      <c r="A521" s="72">
        <v>87283</v>
      </c>
      <c r="B521" s="73" t="s">
        <v>6730</v>
      </c>
      <c r="C521" s="74" t="s">
        <v>2594</v>
      </c>
      <c r="D521" s="93">
        <v>451.27</v>
      </c>
    </row>
    <row r="522" spans="1:4" x14ac:dyDescent="0.25">
      <c r="A522" s="72">
        <v>87284</v>
      </c>
      <c r="B522" s="73" t="s">
        <v>6731</v>
      </c>
      <c r="C522" s="74" t="s">
        <v>2594</v>
      </c>
      <c r="D522" s="93">
        <v>438.16</v>
      </c>
    </row>
    <row r="523" spans="1:4" x14ac:dyDescent="0.25">
      <c r="A523" s="72">
        <v>87329</v>
      </c>
      <c r="B523" s="73" t="s">
        <v>6762</v>
      </c>
      <c r="C523" s="74" t="s">
        <v>2594</v>
      </c>
      <c r="D523" s="93">
        <v>500.02</v>
      </c>
    </row>
    <row r="524" spans="1:4" x14ac:dyDescent="0.25">
      <c r="A524" s="72">
        <v>87330</v>
      </c>
      <c r="B524" s="73" t="s">
        <v>6763</v>
      </c>
      <c r="C524" s="74" t="s">
        <v>2594</v>
      </c>
      <c r="D524" s="93">
        <v>419.98</v>
      </c>
    </row>
    <row r="525" spans="1:4" x14ac:dyDescent="0.25">
      <c r="A525" s="72">
        <v>87375</v>
      </c>
      <c r="B525" s="73" t="s">
        <v>6808</v>
      </c>
      <c r="C525" s="74" t="s">
        <v>2594</v>
      </c>
      <c r="D525" s="93">
        <v>626.47</v>
      </c>
    </row>
    <row r="526" spans="1:4" x14ac:dyDescent="0.25">
      <c r="A526" s="72">
        <v>87307</v>
      </c>
      <c r="B526" s="73" t="s">
        <v>6746</v>
      </c>
      <c r="C526" s="74" t="s">
        <v>2594</v>
      </c>
      <c r="D526" s="93">
        <v>519.86</v>
      </c>
    </row>
    <row r="527" spans="1:4" x14ac:dyDescent="0.25">
      <c r="A527" s="72">
        <v>87308</v>
      </c>
      <c r="B527" s="73" t="s">
        <v>6747</v>
      </c>
      <c r="C527" s="74" t="s">
        <v>2594</v>
      </c>
      <c r="D527" s="93">
        <v>503.58</v>
      </c>
    </row>
    <row r="528" spans="1:4" x14ac:dyDescent="0.25">
      <c r="A528" s="72">
        <v>87348</v>
      </c>
      <c r="B528" s="73" t="s">
        <v>6781</v>
      </c>
      <c r="C528" s="74" t="s">
        <v>2594</v>
      </c>
      <c r="D528" s="93">
        <v>560.69000000000005</v>
      </c>
    </row>
    <row r="529" spans="1:4" x14ac:dyDescent="0.25">
      <c r="A529" s="72">
        <v>87349</v>
      </c>
      <c r="B529" s="73" t="s">
        <v>6782</v>
      </c>
      <c r="C529" s="74" t="s">
        <v>2594</v>
      </c>
      <c r="D529" s="93">
        <v>469.38</v>
      </c>
    </row>
    <row r="530" spans="1:4" x14ac:dyDescent="0.25">
      <c r="A530" s="72">
        <v>87365</v>
      </c>
      <c r="B530" s="73" t="s">
        <v>6798</v>
      </c>
      <c r="C530" s="74" t="s">
        <v>2594</v>
      </c>
      <c r="D530" s="93">
        <v>535.02</v>
      </c>
    </row>
    <row r="531" spans="1:4" x14ac:dyDescent="0.25">
      <c r="A531" s="72">
        <v>87280</v>
      </c>
      <c r="B531" s="73" t="s">
        <v>6728</v>
      </c>
      <c r="C531" s="74" t="s">
        <v>2594</v>
      </c>
      <c r="D531" s="93">
        <v>435.24</v>
      </c>
    </row>
    <row r="532" spans="1:4" x14ac:dyDescent="0.25">
      <c r="A532" s="72">
        <v>87281</v>
      </c>
      <c r="B532" s="73" t="s">
        <v>6729</v>
      </c>
      <c r="C532" s="74" t="s">
        <v>2594</v>
      </c>
      <c r="D532" s="93">
        <v>422.49</v>
      </c>
    </row>
    <row r="533" spans="1:4" x14ac:dyDescent="0.25">
      <c r="A533" s="72">
        <v>87327</v>
      </c>
      <c r="B533" s="73" t="s">
        <v>6760</v>
      </c>
      <c r="C533" s="74" t="s">
        <v>2594</v>
      </c>
      <c r="D533" s="93">
        <v>461.71</v>
      </c>
    </row>
    <row r="534" spans="1:4" x14ac:dyDescent="0.25">
      <c r="A534" s="72">
        <v>87328</v>
      </c>
      <c r="B534" s="73" t="s">
        <v>6761</v>
      </c>
      <c r="C534" s="74" t="s">
        <v>2594</v>
      </c>
      <c r="D534" s="93">
        <v>390.76</v>
      </c>
    </row>
    <row r="535" spans="1:4" x14ac:dyDescent="0.25">
      <c r="A535" s="75">
        <v>96543</v>
      </c>
      <c r="B535" s="76" t="s">
        <v>3292</v>
      </c>
      <c r="C535" s="77" t="s">
        <v>2526</v>
      </c>
      <c r="D535" s="91">
        <v>17.829999999999998</v>
      </c>
    </row>
    <row r="536" spans="1:4" x14ac:dyDescent="0.25">
      <c r="A536" s="75">
        <v>96546</v>
      </c>
      <c r="B536" s="76" t="s">
        <v>3464</v>
      </c>
      <c r="C536" s="77" t="s">
        <v>2526</v>
      </c>
      <c r="D536" s="91">
        <v>13.59</v>
      </c>
    </row>
    <row r="537" spans="1:4" x14ac:dyDescent="0.25">
      <c r="A537" s="75">
        <v>96547</v>
      </c>
      <c r="B537" s="76" t="s">
        <v>3465</v>
      </c>
      <c r="C537" s="77" t="s">
        <v>2526</v>
      </c>
      <c r="D537" s="91">
        <v>11.47</v>
      </c>
    </row>
    <row r="538" spans="1:4" x14ac:dyDescent="0.25">
      <c r="A538" s="75">
        <v>96548</v>
      </c>
      <c r="B538" s="76" t="s">
        <v>3466</v>
      </c>
      <c r="C538" s="77" t="s">
        <v>2526</v>
      </c>
      <c r="D538" s="91">
        <v>10.78</v>
      </c>
    </row>
    <row r="539" spans="1:4" x14ac:dyDescent="0.25">
      <c r="A539" s="75">
        <v>96549</v>
      </c>
      <c r="B539" s="76" t="s">
        <v>3467</v>
      </c>
      <c r="C539" s="77" t="s">
        <v>2526</v>
      </c>
      <c r="D539" s="91">
        <v>11.88</v>
      </c>
    </row>
    <row r="540" spans="1:4" x14ac:dyDescent="0.25">
      <c r="A540" s="75">
        <v>96550</v>
      </c>
      <c r="B540" s="76" t="s">
        <v>3468</v>
      </c>
      <c r="C540" s="77" t="s">
        <v>2526</v>
      </c>
      <c r="D540" s="91">
        <v>11.53</v>
      </c>
    </row>
    <row r="541" spans="1:4" x14ac:dyDescent="0.25">
      <c r="A541" s="75">
        <v>96544</v>
      </c>
      <c r="B541" s="76" t="s">
        <v>3462</v>
      </c>
      <c r="C541" s="77" t="s">
        <v>2526</v>
      </c>
      <c r="D541" s="91">
        <v>16.53</v>
      </c>
    </row>
    <row r="542" spans="1:4" x14ac:dyDescent="0.25">
      <c r="A542" s="75">
        <v>96545</v>
      </c>
      <c r="B542" s="76" t="s">
        <v>3463</v>
      </c>
      <c r="C542" s="77" t="s">
        <v>2526</v>
      </c>
      <c r="D542" s="91">
        <v>15.31</v>
      </c>
    </row>
    <row r="543" spans="1:4" x14ac:dyDescent="0.25">
      <c r="A543" s="75">
        <v>89998</v>
      </c>
      <c r="B543" s="76" t="s">
        <v>3383</v>
      </c>
      <c r="C543" s="77" t="s">
        <v>2526</v>
      </c>
      <c r="D543" s="91">
        <v>10.78</v>
      </c>
    </row>
    <row r="544" spans="1:4" x14ac:dyDescent="0.25">
      <c r="A544" s="75">
        <v>102920</v>
      </c>
      <c r="B544" s="76" t="s">
        <v>3473</v>
      </c>
      <c r="C544" s="77" t="s">
        <v>2526</v>
      </c>
      <c r="D544" s="91">
        <v>8.91</v>
      </c>
    </row>
    <row r="545" spans="1:4" x14ac:dyDescent="0.25">
      <c r="A545" s="75">
        <v>102923</v>
      </c>
      <c r="B545" s="76" t="s">
        <v>3476</v>
      </c>
      <c r="C545" s="77" t="s">
        <v>2526</v>
      </c>
      <c r="D545" s="91">
        <v>8.42</v>
      </c>
    </row>
    <row r="546" spans="1:4" x14ac:dyDescent="0.25">
      <c r="A546" s="75">
        <v>100344</v>
      </c>
      <c r="B546" s="76" t="s">
        <v>2680</v>
      </c>
      <c r="C546" s="77" t="s">
        <v>2526</v>
      </c>
      <c r="D546" s="91">
        <v>12.45</v>
      </c>
    </row>
    <row r="547" spans="1:4" x14ac:dyDescent="0.25">
      <c r="A547" s="75">
        <v>100345</v>
      </c>
      <c r="B547" s="76" t="s">
        <v>2681</v>
      </c>
      <c r="C547" s="77" t="s">
        <v>2526</v>
      </c>
      <c r="D547" s="91">
        <v>10.56</v>
      </c>
    </row>
    <row r="548" spans="1:4" x14ac:dyDescent="0.25">
      <c r="A548" s="75">
        <v>100346</v>
      </c>
      <c r="B548" s="76" t="s">
        <v>2682</v>
      </c>
      <c r="C548" s="77" t="s">
        <v>2526</v>
      </c>
      <c r="D548" s="91">
        <v>10.029999999999999</v>
      </c>
    </row>
    <row r="549" spans="1:4" x14ac:dyDescent="0.25">
      <c r="A549" s="75">
        <v>100347</v>
      </c>
      <c r="B549" s="76" t="s">
        <v>2683</v>
      </c>
      <c r="C549" s="77" t="s">
        <v>2526</v>
      </c>
      <c r="D549" s="91">
        <v>11.26</v>
      </c>
    </row>
    <row r="550" spans="1:4" x14ac:dyDescent="0.25">
      <c r="A550" s="75">
        <v>100348</v>
      </c>
      <c r="B550" s="76" t="s">
        <v>2684</v>
      </c>
      <c r="C550" s="77" t="s">
        <v>2526</v>
      </c>
      <c r="D550" s="91">
        <v>11.01</v>
      </c>
    </row>
    <row r="551" spans="1:4" x14ac:dyDescent="0.25">
      <c r="A551" s="75">
        <v>100342</v>
      </c>
      <c r="B551" s="76" t="s">
        <v>2678</v>
      </c>
      <c r="C551" s="77" t="s">
        <v>2526</v>
      </c>
      <c r="D551" s="91">
        <v>14.7</v>
      </c>
    </row>
    <row r="552" spans="1:4" x14ac:dyDescent="0.25">
      <c r="A552" s="75">
        <v>100343</v>
      </c>
      <c r="B552" s="76" t="s">
        <v>2679</v>
      </c>
      <c r="C552" s="77" t="s">
        <v>2526</v>
      </c>
      <c r="D552" s="91">
        <v>13.89</v>
      </c>
    </row>
    <row r="553" spans="1:4" x14ac:dyDescent="0.25">
      <c r="A553" s="75">
        <v>103797</v>
      </c>
      <c r="B553" s="76" t="s">
        <v>3617</v>
      </c>
      <c r="C553" s="77" t="s">
        <v>2526</v>
      </c>
      <c r="D553" s="91">
        <v>16.52</v>
      </c>
    </row>
    <row r="554" spans="1:4" x14ac:dyDescent="0.25">
      <c r="A554" s="75">
        <v>95946</v>
      </c>
      <c r="B554" s="76" t="s">
        <v>3459</v>
      </c>
      <c r="C554" s="77" t="s">
        <v>2526</v>
      </c>
      <c r="D554" s="91">
        <v>13.42</v>
      </c>
    </row>
    <row r="555" spans="1:4" x14ac:dyDescent="0.25">
      <c r="A555" s="75">
        <v>95947</v>
      </c>
      <c r="B555" s="76" t="s">
        <v>3460</v>
      </c>
      <c r="C555" s="77" t="s">
        <v>2526</v>
      </c>
      <c r="D555" s="91">
        <v>10.47</v>
      </c>
    </row>
    <row r="556" spans="1:4" x14ac:dyDescent="0.25">
      <c r="A556" s="75">
        <v>95948</v>
      </c>
      <c r="B556" s="76" t="s">
        <v>3461</v>
      </c>
      <c r="C556" s="77" t="s">
        <v>2526</v>
      </c>
      <c r="D556" s="91">
        <v>9.3699999999999992</v>
      </c>
    </row>
    <row r="557" spans="1:4" x14ac:dyDescent="0.25">
      <c r="A557" s="75">
        <v>95944</v>
      </c>
      <c r="B557" s="76" t="s">
        <v>3457</v>
      </c>
      <c r="C557" s="77" t="s">
        <v>2526</v>
      </c>
      <c r="D557" s="91">
        <v>20.18</v>
      </c>
    </row>
    <row r="558" spans="1:4" x14ac:dyDescent="0.25">
      <c r="A558" s="75">
        <v>95945</v>
      </c>
      <c r="B558" s="76" t="s">
        <v>3458</v>
      </c>
      <c r="C558" s="77" t="s">
        <v>2526</v>
      </c>
      <c r="D558" s="91">
        <v>16.62</v>
      </c>
    </row>
    <row r="559" spans="1:4" x14ac:dyDescent="0.25">
      <c r="A559" s="75">
        <v>95943</v>
      </c>
      <c r="B559" s="76" t="s">
        <v>3456</v>
      </c>
      <c r="C559" s="77" t="s">
        <v>2526</v>
      </c>
      <c r="D559" s="91">
        <v>21.97</v>
      </c>
    </row>
    <row r="560" spans="1:4" x14ac:dyDescent="0.25">
      <c r="A560" s="75">
        <v>92919</v>
      </c>
      <c r="B560" s="76" t="s">
        <v>3439</v>
      </c>
      <c r="C560" s="77" t="s">
        <v>2526</v>
      </c>
      <c r="D560" s="91">
        <v>12.77</v>
      </c>
    </row>
    <row r="561" spans="1:4" x14ac:dyDescent="0.25">
      <c r="A561" s="75">
        <v>92921</v>
      </c>
      <c r="B561" s="76" t="s">
        <v>3440</v>
      </c>
      <c r="C561" s="77" t="s">
        <v>2526</v>
      </c>
      <c r="D561" s="91">
        <v>10.62</v>
      </c>
    </row>
    <row r="562" spans="1:4" x14ac:dyDescent="0.25">
      <c r="A562" s="75">
        <v>92922</v>
      </c>
      <c r="B562" s="76" t="s">
        <v>3441</v>
      </c>
      <c r="C562" s="77" t="s">
        <v>2526</v>
      </c>
      <c r="D562" s="91">
        <v>10.19</v>
      </c>
    </row>
    <row r="563" spans="1:4" x14ac:dyDescent="0.25">
      <c r="A563" s="75">
        <v>92923</v>
      </c>
      <c r="B563" s="76" t="s">
        <v>3442</v>
      </c>
      <c r="C563" s="77" t="s">
        <v>2526</v>
      </c>
      <c r="D563" s="91">
        <v>11.49</v>
      </c>
    </row>
    <row r="564" spans="1:4" x14ac:dyDescent="0.25">
      <c r="A564" s="75">
        <v>92924</v>
      </c>
      <c r="B564" s="76" t="s">
        <v>3443</v>
      </c>
      <c r="C564" s="77" t="s">
        <v>2526</v>
      </c>
      <c r="D564" s="91">
        <v>11.3</v>
      </c>
    </row>
    <row r="565" spans="1:4" x14ac:dyDescent="0.25">
      <c r="A565" s="75">
        <v>104104</v>
      </c>
      <c r="B565" s="76" t="s">
        <v>3478</v>
      </c>
      <c r="C565" s="77" t="s">
        <v>2526</v>
      </c>
      <c r="D565" s="91">
        <v>11.94</v>
      </c>
    </row>
    <row r="566" spans="1:4" x14ac:dyDescent="0.25">
      <c r="A566" s="75">
        <v>92916</v>
      </c>
      <c r="B566" s="76" t="s">
        <v>3437</v>
      </c>
      <c r="C566" s="77" t="s">
        <v>2526</v>
      </c>
      <c r="D566" s="91">
        <v>15.74</v>
      </c>
    </row>
    <row r="567" spans="1:4" x14ac:dyDescent="0.25">
      <c r="A567" s="75">
        <v>92917</v>
      </c>
      <c r="B567" s="76" t="s">
        <v>3438</v>
      </c>
      <c r="C567" s="77" t="s">
        <v>2526</v>
      </c>
      <c r="D567" s="91">
        <v>14.51</v>
      </c>
    </row>
    <row r="568" spans="1:4" x14ac:dyDescent="0.25">
      <c r="A568" s="75">
        <v>92915</v>
      </c>
      <c r="B568" s="76" t="s">
        <v>3436</v>
      </c>
      <c r="C568" s="77" t="s">
        <v>2526</v>
      </c>
      <c r="D568" s="91">
        <v>17.010000000000002</v>
      </c>
    </row>
    <row r="569" spans="1:4" x14ac:dyDescent="0.25">
      <c r="A569" s="75">
        <v>92771</v>
      </c>
      <c r="B569" s="76" t="s">
        <v>3409</v>
      </c>
      <c r="C569" s="77" t="s">
        <v>2526</v>
      </c>
      <c r="D569" s="91">
        <v>11.43</v>
      </c>
    </row>
    <row r="570" spans="1:4" x14ac:dyDescent="0.25">
      <c r="A570" s="75">
        <v>92772</v>
      </c>
      <c r="B570" s="76" t="s">
        <v>3410</v>
      </c>
      <c r="C570" s="77" t="s">
        <v>2526</v>
      </c>
      <c r="D570" s="91">
        <v>9.65</v>
      </c>
    </row>
    <row r="571" spans="1:4" x14ac:dyDescent="0.25">
      <c r="A571" s="75">
        <v>92773</v>
      </c>
      <c r="B571" s="76" t="s">
        <v>3411</v>
      </c>
      <c r="C571" s="77" t="s">
        <v>2526</v>
      </c>
      <c r="D571" s="91">
        <v>9.5</v>
      </c>
    </row>
    <row r="572" spans="1:4" x14ac:dyDescent="0.25">
      <c r="A572" s="75">
        <v>92774</v>
      </c>
      <c r="B572" s="76" t="s">
        <v>3412</v>
      </c>
      <c r="C572" s="77" t="s">
        <v>2526</v>
      </c>
      <c r="D572" s="91">
        <v>10.99</v>
      </c>
    </row>
    <row r="573" spans="1:4" x14ac:dyDescent="0.25">
      <c r="A573" s="75">
        <v>92769</v>
      </c>
      <c r="B573" s="76" t="s">
        <v>3407</v>
      </c>
      <c r="C573" s="77" t="s">
        <v>2526</v>
      </c>
      <c r="D573" s="91">
        <v>13.37</v>
      </c>
    </row>
    <row r="574" spans="1:4" x14ac:dyDescent="0.25">
      <c r="A574" s="75">
        <v>92770</v>
      </c>
      <c r="B574" s="76" t="s">
        <v>3408</v>
      </c>
      <c r="C574" s="77" t="s">
        <v>2526</v>
      </c>
      <c r="D574" s="91">
        <v>12.74</v>
      </c>
    </row>
    <row r="575" spans="1:4" x14ac:dyDescent="0.25">
      <c r="A575" s="75">
        <v>92767</v>
      </c>
      <c r="B575" s="76" t="s">
        <v>3405</v>
      </c>
      <c r="C575" s="77" t="s">
        <v>2526</v>
      </c>
      <c r="D575" s="91">
        <v>15.7</v>
      </c>
    </row>
    <row r="576" spans="1:4" x14ac:dyDescent="0.25">
      <c r="A576" s="75">
        <v>92768</v>
      </c>
      <c r="B576" s="76" t="s">
        <v>3406</v>
      </c>
      <c r="C576" s="77" t="s">
        <v>2526</v>
      </c>
      <c r="D576" s="91">
        <v>13.94</v>
      </c>
    </row>
    <row r="577" spans="1:4" x14ac:dyDescent="0.25">
      <c r="A577" s="75">
        <v>102730</v>
      </c>
      <c r="B577" s="76" t="s">
        <v>2835</v>
      </c>
      <c r="C577" s="77" t="s">
        <v>2526</v>
      </c>
      <c r="D577" s="91">
        <v>12.67</v>
      </c>
    </row>
    <row r="578" spans="1:4" x14ac:dyDescent="0.25">
      <c r="A578" s="75">
        <v>102731</v>
      </c>
      <c r="B578" s="76" t="s">
        <v>2836</v>
      </c>
      <c r="C578" s="77" t="s">
        <v>2526</v>
      </c>
      <c r="D578" s="91">
        <v>10.71</v>
      </c>
    </row>
    <row r="579" spans="1:4" x14ac:dyDescent="0.25">
      <c r="A579" s="75">
        <v>102732</v>
      </c>
      <c r="B579" s="76" t="s">
        <v>2837</v>
      </c>
      <c r="C579" s="77" t="s">
        <v>2526</v>
      </c>
      <c r="D579" s="91">
        <v>10.14</v>
      </c>
    </row>
    <row r="580" spans="1:4" x14ac:dyDescent="0.25">
      <c r="A580" s="75">
        <v>102733</v>
      </c>
      <c r="B580" s="76" t="s">
        <v>2838</v>
      </c>
      <c r="C580" s="77" t="s">
        <v>2526</v>
      </c>
      <c r="D580" s="91">
        <v>11.33</v>
      </c>
    </row>
    <row r="581" spans="1:4" x14ac:dyDescent="0.25">
      <c r="A581" s="75">
        <v>102728</v>
      </c>
      <c r="B581" s="76" t="s">
        <v>2833</v>
      </c>
      <c r="C581" s="77" t="s">
        <v>2526</v>
      </c>
      <c r="D581" s="91">
        <v>15.09</v>
      </c>
    </row>
    <row r="582" spans="1:4" x14ac:dyDescent="0.25">
      <c r="A582" s="75">
        <v>102729</v>
      </c>
      <c r="B582" s="76" t="s">
        <v>2834</v>
      </c>
      <c r="C582" s="77" t="s">
        <v>2526</v>
      </c>
      <c r="D582" s="91">
        <v>14.18</v>
      </c>
    </row>
    <row r="583" spans="1:4" x14ac:dyDescent="0.25">
      <c r="A583" s="75">
        <v>92762</v>
      </c>
      <c r="B583" s="76" t="s">
        <v>3400</v>
      </c>
      <c r="C583" s="77" t="s">
        <v>2526</v>
      </c>
      <c r="D583" s="91">
        <v>11.85</v>
      </c>
    </row>
    <row r="584" spans="1:4" x14ac:dyDescent="0.25">
      <c r="A584" s="75">
        <v>92763</v>
      </c>
      <c r="B584" s="76" t="s">
        <v>3401</v>
      </c>
      <c r="C584" s="77" t="s">
        <v>2526</v>
      </c>
      <c r="D584" s="91">
        <v>10.01</v>
      </c>
    </row>
    <row r="585" spans="1:4" x14ac:dyDescent="0.25">
      <c r="A585" s="75">
        <v>92764</v>
      </c>
      <c r="B585" s="76" t="s">
        <v>3402</v>
      </c>
      <c r="C585" s="77" t="s">
        <v>2526</v>
      </c>
      <c r="D585" s="91">
        <v>9.73</v>
      </c>
    </row>
    <row r="586" spans="1:4" x14ac:dyDescent="0.25">
      <c r="A586" s="75">
        <v>92765</v>
      </c>
      <c r="B586" s="76" t="s">
        <v>3403</v>
      </c>
      <c r="C586" s="77" t="s">
        <v>2526</v>
      </c>
      <c r="D586" s="91">
        <v>11.13</v>
      </c>
    </row>
    <row r="587" spans="1:4" x14ac:dyDescent="0.25">
      <c r="A587" s="75">
        <v>92766</v>
      </c>
      <c r="B587" s="76" t="s">
        <v>3404</v>
      </c>
      <c r="C587" s="77" t="s">
        <v>2526</v>
      </c>
      <c r="D587" s="91">
        <v>11.02</v>
      </c>
    </row>
    <row r="588" spans="1:4" x14ac:dyDescent="0.25">
      <c r="A588" s="75">
        <v>104105</v>
      </c>
      <c r="B588" s="76" t="s">
        <v>3479</v>
      </c>
      <c r="C588" s="77" t="s">
        <v>2526</v>
      </c>
      <c r="D588" s="91">
        <v>11.94</v>
      </c>
    </row>
    <row r="589" spans="1:4" x14ac:dyDescent="0.25">
      <c r="A589" s="75">
        <v>92760</v>
      </c>
      <c r="B589" s="76" t="s">
        <v>3398</v>
      </c>
      <c r="C589" s="77" t="s">
        <v>2526</v>
      </c>
      <c r="D589" s="91">
        <v>13.89</v>
      </c>
    </row>
    <row r="590" spans="1:4" x14ac:dyDescent="0.25">
      <c r="A590" s="75">
        <v>92761</v>
      </c>
      <c r="B590" s="76" t="s">
        <v>3399</v>
      </c>
      <c r="C590" s="77" t="s">
        <v>2526</v>
      </c>
      <c r="D590" s="91">
        <v>13.19</v>
      </c>
    </row>
    <row r="591" spans="1:4" x14ac:dyDescent="0.25">
      <c r="A591" s="75">
        <v>92759</v>
      </c>
      <c r="B591" s="76" t="s">
        <v>3397</v>
      </c>
      <c r="C591" s="77" t="s">
        <v>2526</v>
      </c>
      <c r="D591" s="91">
        <v>14.49</v>
      </c>
    </row>
    <row r="592" spans="1:4" x14ac:dyDescent="0.25">
      <c r="A592" s="75">
        <v>104108</v>
      </c>
      <c r="B592" s="76" t="s">
        <v>3482</v>
      </c>
      <c r="C592" s="77" t="s">
        <v>2526</v>
      </c>
      <c r="D592" s="91">
        <v>13.49</v>
      </c>
    </row>
    <row r="593" spans="1:4" x14ac:dyDescent="0.25">
      <c r="A593" s="75">
        <v>104107</v>
      </c>
      <c r="B593" s="76" t="s">
        <v>3481</v>
      </c>
      <c r="C593" s="77" t="s">
        <v>2526</v>
      </c>
      <c r="D593" s="91">
        <v>11.43</v>
      </c>
    </row>
    <row r="594" spans="1:4" x14ac:dyDescent="0.25">
      <c r="A594" s="75">
        <v>104106</v>
      </c>
      <c r="B594" s="76" t="s">
        <v>3480</v>
      </c>
      <c r="C594" s="77" t="s">
        <v>2526</v>
      </c>
      <c r="D594" s="91">
        <v>10.8</v>
      </c>
    </row>
    <row r="595" spans="1:4" x14ac:dyDescent="0.25">
      <c r="A595" s="75">
        <v>104110</v>
      </c>
      <c r="B595" s="76" t="s">
        <v>3484</v>
      </c>
      <c r="C595" s="77" t="s">
        <v>2526</v>
      </c>
      <c r="D595" s="91">
        <v>18.239999999999998</v>
      </c>
    </row>
    <row r="596" spans="1:4" x14ac:dyDescent="0.25">
      <c r="A596" s="75">
        <v>104109</v>
      </c>
      <c r="B596" s="76" t="s">
        <v>3483</v>
      </c>
      <c r="C596" s="77" t="s">
        <v>2526</v>
      </c>
      <c r="D596" s="91">
        <v>16.29</v>
      </c>
    </row>
    <row r="597" spans="1:4" x14ac:dyDescent="0.25">
      <c r="A597" s="75">
        <v>104111</v>
      </c>
      <c r="B597" s="76" t="s">
        <v>3485</v>
      </c>
      <c r="C597" s="77" t="s">
        <v>2526</v>
      </c>
      <c r="D597" s="91">
        <v>20.38</v>
      </c>
    </row>
    <row r="598" spans="1:4" x14ac:dyDescent="0.25">
      <c r="A598" s="75">
        <v>102734</v>
      </c>
      <c r="B598" s="76" t="s">
        <v>2839</v>
      </c>
      <c r="C598" s="77" t="s">
        <v>2526</v>
      </c>
      <c r="D598" s="91">
        <v>14.16</v>
      </c>
    </row>
    <row r="599" spans="1:4" x14ac:dyDescent="0.25">
      <c r="A599" s="75">
        <v>102735</v>
      </c>
      <c r="B599" s="76" t="s">
        <v>2840</v>
      </c>
      <c r="C599" s="77" t="s">
        <v>2526</v>
      </c>
      <c r="D599" s="91">
        <v>13.39</v>
      </c>
    </row>
    <row r="600" spans="1:4" x14ac:dyDescent="0.25">
      <c r="A600" s="75">
        <v>90000</v>
      </c>
      <c r="B600" s="76" t="s">
        <v>3385</v>
      </c>
      <c r="C600" s="77" t="s">
        <v>2526</v>
      </c>
      <c r="D600" s="91">
        <v>13.4</v>
      </c>
    </row>
    <row r="601" spans="1:4" x14ac:dyDescent="0.25">
      <c r="A601" s="75">
        <v>103088</v>
      </c>
      <c r="B601" s="76" t="s">
        <v>3477</v>
      </c>
      <c r="C601" s="77" t="s">
        <v>2526</v>
      </c>
      <c r="D601" s="91">
        <v>10.59</v>
      </c>
    </row>
    <row r="602" spans="1:4" x14ac:dyDescent="0.25">
      <c r="A602" s="75">
        <v>102922</v>
      </c>
      <c r="B602" s="76" t="s">
        <v>3475</v>
      </c>
      <c r="C602" s="77" t="s">
        <v>2526</v>
      </c>
      <c r="D602" s="91">
        <v>9.44</v>
      </c>
    </row>
    <row r="603" spans="1:4" x14ac:dyDescent="0.25">
      <c r="A603" s="75">
        <v>89999</v>
      </c>
      <c r="B603" s="76" t="s">
        <v>3384</v>
      </c>
      <c r="C603" s="77" t="s">
        <v>2526</v>
      </c>
      <c r="D603" s="91">
        <v>16.510000000000002</v>
      </c>
    </row>
    <row r="604" spans="1:4" x14ac:dyDescent="0.25">
      <c r="A604" s="75">
        <v>91599</v>
      </c>
      <c r="B604" s="76" t="s">
        <v>3392</v>
      </c>
      <c r="C604" s="77" t="s">
        <v>2526</v>
      </c>
      <c r="D604" s="91">
        <v>8.1</v>
      </c>
    </row>
    <row r="605" spans="1:4" x14ac:dyDescent="0.25">
      <c r="A605" s="75">
        <v>91597</v>
      </c>
      <c r="B605" s="76" t="s">
        <v>3390</v>
      </c>
      <c r="C605" s="77" t="s">
        <v>2526</v>
      </c>
      <c r="D605" s="91">
        <v>7.73</v>
      </c>
    </row>
    <row r="606" spans="1:4" x14ac:dyDescent="0.25">
      <c r="A606" s="75">
        <v>91598</v>
      </c>
      <c r="B606" s="76" t="s">
        <v>3391</v>
      </c>
      <c r="C606" s="77" t="s">
        <v>2526</v>
      </c>
      <c r="D606" s="91">
        <v>10.64</v>
      </c>
    </row>
    <row r="607" spans="1:4" x14ac:dyDescent="0.25">
      <c r="A607" s="75">
        <v>91596</v>
      </c>
      <c r="B607" s="76" t="s">
        <v>3389</v>
      </c>
      <c r="C607" s="77" t="s">
        <v>2526</v>
      </c>
      <c r="D607" s="91">
        <v>10.82</v>
      </c>
    </row>
    <row r="608" spans="1:4" x14ac:dyDescent="0.25">
      <c r="A608" s="75">
        <v>100064</v>
      </c>
      <c r="B608" s="76" t="s">
        <v>3469</v>
      </c>
      <c r="C608" s="77" t="s">
        <v>2526</v>
      </c>
      <c r="D608" s="91">
        <v>10.76</v>
      </c>
    </row>
    <row r="609" spans="1:4" x14ac:dyDescent="0.25">
      <c r="A609" s="75">
        <v>100066</v>
      </c>
      <c r="B609" s="76" t="s">
        <v>3470</v>
      </c>
      <c r="C609" s="77" t="s">
        <v>2526</v>
      </c>
      <c r="D609" s="91">
        <v>10.69</v>
      </c>
    </row>
    <row r="610" spans="1:4" x14ac:dyDescent="0.25">
      <c r="A610" s="75">
        <v>91603</v>
      </c>
      <c r="B610" s="76" t="s">
        <v>3396</v>
      </c>
      <c r="C610" s="77" t="s">
        <v>2526</v>
      </c>
      <c r="D610" s="91">
        <v>11.5</v>
      </c>
    </row>
    <row r="611" spans="1:4" x14ac:dyDescent="0.25">
      <c r="A611" s="75">
        <v>100068</v>
      </c>
      <c r="B611" s="76" t="s">
        <v>3472</v>
      </c>
      <c r="C611" s="77" t="s">
        <v>2526</v>
      </c>
      <c r="D611" s="91">
        <v>9.86</v>
      </c>
    </row>
    <row r="612" spans="1:4" x14ac:dyDescent="0.25">
      <c r="A612" s="75">
        <v>100067</v>
      </c>
      <c r="B612" s="76" t="s">
        <v>3471</v>
      </c>
      <c r="C612" s="77" t="s">
        <v>2526</v>
      </c>
      <c r="D612" s="91">
        <v>12.68</v>
      </c>
    </row>
    <row r="613" spans="1:4" x14ac:dyDescent="0.25">
      <c r="A613" s="75">
        <v>91601</v>
      </c>
      <c r="B613" s="76" t="s">
        <v>3394</v>
      </c>
      <c r="C613" s="77" t="s">
        <v>2526</v>
      </c>
      <c r="D613" s="91">
        <v>13.11</v>
      </c>
    </row>
    <row r="614" spans="1:4" x14ac:dyDescent="0.25">
      <c r="A614" s="75">
        <v>91602</v>
      </c>
      <c r="B614" s="76" t="s">
        <v>3395</v>
      </c>
      <c r="C614" s="77" t="s">
        <v>2526</v>
      </c>
      <c r="D614" s="91">
        <v>12.18</v>
      </c>
    </row>
    <row r="615" spans="1:4" x14ac:dyDescent="0.25">
      <c r="A615" s="75">
        <v>91593</v>
      </c>
      <c r="B615" s="76" t="s">
        <v>3386</v>
      </c>
      <c r="C615" s="77" t="s">
        <v>2526</v>
      </c>
      <c r="D615" s="91">
        <v>10.53</v>
      </c>
    </row>
    <row r="616" spans="1:4" x14ac:dyDescent="0.25">
      <c r="A616" s="75">
        <v>91594</v>
      </c>
      <c r="B616" s="76" t="s">
        <v>3387</v>
      </c>
      <c r="C616" s="77" t="s">
        <v>2526</v>
      </c>
      <c r="D616" s="91">
        <v>10.91</v>
      </c>
    </row>
    <row r="617" spans="1:4" x14ac:dyDescent="0.25">
      <c r="A617" s="75">
        <v>91595</v>
      </c>
      <c r="B617" s="76" t="s">
        <v>3388</v>
      </c>
      <c r="C617" s="77" t="s">
        <v>2526</v>
      </c>
      <c r="D617" s="91">
        <v>11.55</v>
      </c>
    </row>
    <row r="618" spans="1:4" x14ac:dyDescent="0.25">
      <c r="A618" s="75">
        <v>91600</v>
      </c>
      <c r="B618" s="76" t="s">
        <v>3393</v>
      </c>
      <c r="C618" s="77" t="s">
        <v>2526</v>
      </c>
      <c r="D618" s="91">
        <v>13.25</v>
      </c>
    </row>
    <row r="619" spans="1:4" x14ac:dyDescent="0.25">
      <c r="A619" s="75">
        <v>97089</v>
      </c>
      <c r="B619" s="76" t="s">
        <v>3158</v>
      </c>
      <c r="C619" s="77" t="s">
        <v>2526</v>
      </c>
      <c r="D619" s="91">
        <v>15.36</v>
      </c>
    </row>
    <row r="620" spans="1:4" x14ac:dyDescent="0.25">
      <c r="A620" s="75">
        <v>97090</v>
      </c>
      <c r="B620" s="76" t="s">
        <v>3159</v>
      </c>
      <c r="C620" s="77" t="s">
        <v>2526</v>
      </c>
      <c r="D620" s="91">
        <v>15.06</v>
      </c>
    </row>
    <row r="621" spans="1:4" x14ac:dyDescent="0.25">
      <c r="A621" s="75">
        <v>97091</v>
      </c>
      <c r="B621" s="76" t="s">
        <v>3160</v>
      </c>
      <c r="C621" s="77" t="s">
        <v>2526</v>
      </c>
      <c r="D621" s="91">
        <v>14.59</v>
      </c>
    </row>
    <row r="622" spans="1:4" x14ac:dyDescent="0.25">
      <c r="A622" s="75">
        <v>97092</v>
      </c>
      <c r="B622" s="76" t="s">
        <v>3161</v>
      </c>
      <c r="C622" s="77" t="s">
        <v>2526</v>
      </c>
      <c r="D622" s="91">
        <v>14.12</v>
      </c>
    </row>
    <row r="623" spans="1:4" x14ac:dyDescent="0.25">
      <c r="A623" s="75">
        <v>97093</v>
      </c>
      <c r="B623" s="76" t="s">
        <v>3162</v>
      </c>
      <c r="C623" s="77" t="s">
        <v>2526</v>
      </c>
      <c r="D623" s="91">
        <v>13.22</v>
      </c>
    </row>
    <row r="624" spans="1:4" x14ac:dyDescent="0.25">
      <c r="A624" s="75">
        <v>97088</v>
      </c>
      <c r="B624" s="76" t="s">
        <v>3157</v>
      </c>
      <c r="C624" s="77" t="s">
        <v>2526</v>
      </c>
      <c r="D624" s="91">
        <v>16.8</v>
      </c>
    </row>
    <row r="625" spans="1:4" x14ac:dyDescent="0.25">
      <c r="A625" s="75">
        <v>101538</v>
      </c>
      <c r="B625" s="76" t="s">
        <v>3834</v>
      </c>
      <c r="C625" s="77" t="s">
        <v>1358</v>
      </c>
      <c r="D625" s="91">
        <v>53.26</v>
      </c>
    </row>
    <row r="626" spans="1:4" x14ac:dyDescent="0.25">
      <c r="A626" s="75">
        <v>101542</v>
      </c>
      <c r="B626" s="76" t="s">
        <v>3838</v>
      </c>
      <c r="C626" s="77" t="s">
        <v>1358</v>
      </c>
      <c r="D626" s="91">
        <v>40.15</v>
      </c>
    </row>
    <row r="627" spans="1:4" x14ac:dyDescent="0.25">
      <c r="A627" s="75">
        <v>101539</v>
      </c>
      <c r="B627" s="76" t="s">
        <v>3835</v>
      </c>
      <c r="C627" s="77" t="s">
        <v>1358</v>
      </c>
      <c r="D627" s="91">
        <v>87.35</v>
      </c>
    </row>
    <row r="628" spans="1:4" x14ac:dyDescent="0.25">
      <c r="A628" s="75">
        <v>101543</v>
      </c>
      <c r="B628" s="76" t="s">
        <v>3839</v>
      </c>
      <c r="C628" s="77" t="s">
        <v>1358</v>
      </c>
      <c r="D628" s="91">
        <v>71.02</v>
      </c>
    </row>
    <row r="629" spans="1:4" x14ac:dyDescent="0.25">
      <c r="A629" s="75">
        <v>101540</v>
      </c>
      <c r="B629" s="76" t="s">
        <v>3836</v>
      </c>
      <c r="C629" s="77" t="s">
        <v>1358</v>
      </c>
      <c r="D629" s="91">
        <v>148.11000000000001</v>
      </c>
    </row>
    <row r="630" spans="1:4" x14ac:dyDescent="0.25">
      <c r="A630" s="75">
        <v>101544</v>
      </c>
      <c r="B630" s="76" t="s">
        <v>3840</v>
      </c>
      <c r="C630" s="77" t="s">
        <v>1358</v>
      </c>
      <c r="D630" s="91">
        <v>113.94</v>
      </c>
    </row>
    <row r="631" spans="1:4" x14ac:dyDescent="0.25">
      <c r="A631" s="75">
        <v>101541</v>
      </c>
      <c r="B631" s="76" t="s">
        <v>3837</v>
      </c>
      <c r="C631" s="77" t="s">
        <v>1358</v>
      </c>
      <c r="D631" s="91">
        <v>192.97</v>
      </c>
    </row>
    <row r="632" spans="1:4" x14ac:dyDescent="0.25">
      <c r="A632" s="75">
        <v>101545</v>
      </c>
      <c r="B632" s="76" t="s">
        <v>3841</v>
      </c>
      <c r="C632" s="77" t="s">
        <v>1358</v>
      </c>
      <c r="D632" s="91">
        <v>165.91</v>
      </c>
    </row>
    <row r="633" spans="1:4" x14ac:dyDescent="0.25">
      <c r="A633" s="75">
        <v>92884</v>
      </c>
      <c r="B633" s="76" t="s">
        <v>3431</v>
      </c>
      <c r="C633" s="77" t="s">
        <v>2526</v>
      </c>
      <c r="D633" s="91">
        <v>13.09</v>
      </c>
    </row>
    <row r="634" spans="1:4" x14ac:dyDescent="0.25">
      <c r="A634" s="75">
        <v>92885</v>
      </c>
      <c r="B634" s="76" t="s">
        <v>3432</v>
      </c>
      <c r="C634" s="77" t="s">
        <v>2526</v>
      </c>
      <c r="D634" s="91">
        <v>12.49</v>
      </c>
    </row>
    <row r="635" spans="1:4" x14ac:dyDescent="0.25">
      <c r="A635" s="75">
        <v>92886</v>
      </c>
      <c r="B635" s="76" t="s">
        <v>3433</v>
      </c>
      <c r="C635" s="77" t="s">
        <v>2526</v>
      </c>
      <c r="D635" s="91">
        <v>12</v>
      </c>
    </row>
    <row r="636" spans="1:4" x14ac:dyDescent="0.25">
      <c r="A636" s="75">
        <v>92887</v>
      </c>
      <c r="B636" s="76" t="s">
        <v>3434</v>
      </c>
      <c r="C636" s="77" t="s">
        <v>2526</v>
      </c>
      <c r="D636" s="91">
        <v>11.98</v>
      </c>
    </row>
    <row r="637" spans="1:4" x14ac:dyDescent="0.25">
      <c r="A637" s="75">
        <v>92888</v>
      </c>
      <c r="B637" s="76" t="s">
        <v>3435</v>
      </c>
      <c r="C637" s="77" t="s">
        <v>2526</v>
      </c>
      <c r="D637" s="91">
        <v>11.73</v>
      </c>
    </row>
    <row r="638" spans="1:4" x14ac:dyDescent="0.25">
      <c r="A638" s="75">
        <v>92882</v>
      </c>
      <c r="B638" s="76" t="s">
        <v>3429</v>
      </c>
      <c r="C638" s="77" t="s">
        <v>2526</v>
      </c>
      <c r="D638" s="91">
        <v>13.74</v>
      </c>
    </row>
    <row r="639" spans="1:4" x14ac:dyDescent="0.25">
      <c r="A639" s="75">
        <v>92883</v>
      </c>
      <c r="B639" s="76" t="s">
        <v>3430</v>
      </c>
      <c r="C639" s="77" t="s">
        <v>2526</v>
      </c>
      <c r="D639" s="91">
        <v>12.8</v>
      </c>
    </row>
    <row r="640" spans="1:4" x14ac:dyDescent="0.25">
      <c r="A640" s="75">
        <v>89996</v>
      </c>
      <c r="B640" s="76" t="s">
        <v>3381</v>
      </c>
      <c r="C640" s="77" t="s">
        <v>2526</v>
      </c>
      <c r="D640" s="91">
        <v>11.29</v>
      </c>
    </row>
    <row r="641" spans="1:4" x14ac:dyDescent="0.25">
      <c r="A641" s="75">
        <v>89997</v>
      </c>
      <c r="B641" s="76" t="s">
        <v>3382</v>
      </c>
      <c r="C641" s="77" t="s">
        <v>2526</v>
      </c>
      <c r="D641" s="91">
        <v>9.2200000000000006</v>
      </c>
    </row>
    <row r="642" spans="1:4" x14ac:dyDescent="0.25">
      <c r="A642" s="75">
        <v>102921</v>
      </c>
      <c r="B642" s="76" t="s">
        <v>3474</v>
      </c>
      <c r="C642" s="77" t="s">
        <v>2526</v>
      </c>
      <c r="D642" s="91">
        <v>8.6199999999999992</v>
      </c>
    </row>
    <row r="643" spans="1:4" x14ac:dyDescent="0.25">
      <c r="A643" s="72">
        <v>88245</v>
      </c>
      <c r="B643" s="73" t="s">
        <v>7287</v>
      </c>
      <c r="C643" s="74" t="s">
        <v>1900</v>
      </c>
      <c r="D643" s="93">
        <v>25.61</v>
      </c>
    </row>
    <row r="644" spans="1:4" x14ac:dyDescent="0.25">
      <c r="A644">
        <v>101381</v>
      </c>
      <c r="B644" t="s">
        <v>7287</v>
      </c>
      <c r="C644" t="s">
        <v>7379</v>
      </c>
      <c r="D644" s="94">
        <v>4560.71</v>
      </c>
    </row>
    <row r="645" spans="1:4" x14ac:dyDescent="0.25">
      <c r="A645">
        <v>90768</v>
      </c>
      <c r="B645" t="s">
        <v>7363</v>
      </c>
      <c r="C645" t="s">
        <v>1900</v>
      </c>
      <c r="D645" s="94">
        <v>82.6</v>
      </c>
    </row>
    <row r="646" spans="1:4" x14ac:dyDescent="0.25">
      <c r="A646">
        <v>90769</v>
      </c>
      <c r="B646" t="s">
        <v>7364</v>
      </c>
      <c r="C646" t="s">
        <v>1900</v>
      </c>
      <c r="D646" s="94">
        <v>116.51</v>
      </c>
    </row>
    <row r="647" spans="1:4" x14ac:dyDescent="0.25">
      <c r="A647">
        <v>90770</v>
      </c>
      <c r="B647" t="s">
        <v>7365</v>
      </c>
      <c r="C647" t="s">
        <v>1900</v>
      </c>
      <c r="D647" s="94">
        <v>153.41999999999999</v>
      </c>
    </row>
    <row r="648" spans="1:4" x14ac:dyDescent="0.25">
      <c r="A648">
        <v>93569</v>
      </c>
      <c r="B648" t="s">
        <v>7380</v>
      </c>
      <c r="C648" t="s">
        <v>7379</v>
      </c>
      <c r="D648" s="94">
        <v>14506.27</v>
      </c>
    </row>
    <row r="649" spans="1:4" x14ac:dyDescent="0.25">
      <c r="A649">
        <v>100304</v>
      </c>
      <c r="B649" t="s">
        <v>7513</v>
      </c>
      <c r="C649" t="s">
        <v>1900</v>
      </c>
      <c r="D649" s="94">
        <v>77.84</v>
      </c>
    </row>
    <row r="650" spans="1:4" x14ac:dyDescent="0.25">
      <c r="A650">
        <v>100318</v>
      </c>
      <c r="B650" t="s">
        <v>7513</v>
      </c>
      <c r="C650" t="s">
        <v>7379</v>
      </c>
      <c r="D650" s="94">
        <v>13768.3</v>
      </c>
    </row>
    <row r="651" spans="1:4" x14ac:dyDescent="0.25">
      <c r="A651">
        <v>93570</v>
      </c>
      <c r="B651" t="s">
        <v>7381</v>
      </c>
      <c r="C651" t="s">
        <v>7379</v>
      </c>
      <c r="D651" s="94">
        <v>20451.72</v>
      </c>
    </row>
    <row r="652" spans="1:4" x14ac:dyDescent="0.25">
      <c r="A652">
        <v>93571</v>
      </c>
      <c r="B652" t="s">
        <v>7382</v>
      </c>
      <c r="C652" t="s">
        <v>7379</v>
      </c>
      <c r="D652" s="94">
        <v>26921.62</v>
      </c>
    </row>
    <row r="653" spans="1:4" x14ac:dyDescent="0.25">
      <c r="A653" s="75">
        <v>95607</v>
      </c>
      <c r="B653" s="76" t="s">
        <v>3125</v>
      </c>
      <c r="C653" s="77" t="s">
        <v>1358</v>
      </c>
      <c r="D653" s="91">
        <v>22.33</v>
      </c>
    </row>
    <row r="654" spans="1:4" x14ac:dyDescent="0.25">
      <c r="A654" s="75">
        <v>102521</v>
      </c>
      <c r="B654" s="76" t="s">
        <v>3139</v>
      </c>
      <c r="C654" s="77" t="s">
        <v>1358</v>
      </c>
      <c r="D654" s="91">
        <v>120.37</v>
      </c>
    </row>
    <row r="655" spans="1:4" x14ac:dyDescent="0.25">
      <c r="A655" s="75">
        <v>102522</v>
      </c>
      <c r="B655" s="76" t="s">
        <v>3140</v>
      </c>
      <c r="C655" s="77" t="s">
        <v>1358</v>
      </c>
      <c r="D655" s="91">
        <v>176.59</v>
      </c>
    </row>
    <row r="656" spans="1:4" x14ac:dyDescent="0.25">
      <c r="A656" s="75">
        <v>102523</v>
      </c>
      <c r="B656" s="76" t="s">
        <v>3141</v>
      </c>
      <c r="C656" s="77" t="s">
        <v>1358</v>
      </c>
      <c r="D656" s="91">
        <v>232.81</v>
      </c>
    </row>
    <row r="657" spans="1:4" x14ac:dyDescent="0.25">
      <c r="A657" s="75">
        <v>95605</v>
      </c>
      <c r="B657" s="76" t="s">
        <v>3124</v>
      </c>
      <c r="C657" s="77" t="s">
        <v>1358</v>
      </c>
      <c r="D657" s="91">
        <v>145.91</v>
      </c>
    </row>
    <row r="658" spans="1:4" x14ac:dyDescent="0.25">
      <c r="A658" s="75">
        <v>95602</v>
      </c>
      <c r="B658" s="76" t="s">
        <v>3121</v>
      </c>
      <c r="C658" s="77" t="s">
        <v>1358</v>
      </c>
      <c r="D658" s="91">
        <v>30.01</v>
      </c>
    </row>
    <row r="659" spans="1:4" x14ac:dyDescent="0.25">
      <c r="A659" s="75">
        <v>95603</v>
      </c>
      <c r="B659" s="76" t="s">
        <v>3122</v>
      </c>
      <c r="C659" s="77" t="s">
        <v>1358</v>
      </c>
      <c r="D659" s="91">
        <v>51.21</v>
      </c>
    </row>
    <row r="660" spans="1:4" x14ac:dyDescent="0.25">
      <c r="A660" s="75">
        <v>95604</v>
      </c>
      <c r="B660" s="76" t="s">
        <v>3123</v>
      </c>
      <c r="C660" s="77" t="s">
        <v>1358</v>
      </c>
      <c r="D660" s="91">
        <v>79.459999999999994</v>
      </c>
    </row>
    <row r="661" spans="1:4" x14ac:dyDescent="0.25">
      <c r="A661" s="75">
        <v>95601</v>
      </c>
      <c r="B661" s="76" t="s">
        <v>3120</v>
      </c>
      <c r="C661" s="77" t="s">
        <v>1358</v>
      </c>
      <c r="D661" s="91">
        <v>18.75</v>
      </c>
    </row>
    <row r="662" spans="1:4" x14ac:dyDescent="0.25">
      <c r="A662" s="75">
        <v>95608</v>
      </c>
      <c r="B662" s="76" t="s">
        <v>3126</v>
      </c>
      <c r="C662" s="77" t="s">
        <v>1358</v>
      </c>
      <c r="D662" s="91">
        <v>32.380000000000003</v>
      </c>
    </row>
    <row r="663" spans="1:4" x14ac:dyDescent="0.25">
      <c r="A663" s="75">
        <v>95609</v>
      </c>
      <c r="B663" s="76" t="s">
        <v>3127</v>
      </c>
      <c r="C663" s="77" t="s">
        <v>1358</v>
      </c>
      <c r="D663" s="91">
        <v>41.07</v>
      </c>
    </row>
    <row r="664" spans="1:4" x14ac:dyDescent="0.25">
      <c r="A664">
        <v>101382</v>
      </c>
      <c r="B664" t="s">
        <v>7620</v>
      </c>
      <c r="C664" t="s">
        <v>7379</v>
      </c>
      <c r="D664" s="94">
        <v>5451.25</v>
      </c>
    </row>
    <row r="665" spans="1:4" x14ac:dyDescent="0.25">
      <c r="A665" s="72">
        <v>88246</v>
      </c>
      <c r="B665" s="73" t="s">
        <v>7288</v>
      </c>
      <c r="C665" s="74" t="s">
        <v>1900</v>
      </c>
      <c r="D665" s="93">
        <v>30.8</v>
      </c>
    </row>
    <row r="666" spans="1:4" x14ac:dyDescent="0.25">
      <c r="A666" s="75">
        <v>103138</v>
      </c>
      <c r="B666" s="76" t="s">
        <v>1547</v>
      </c>
      <c r="C666" s="77" t="s">
        <v>1358</v>
      </c>
      <c r="D666" s="91">
        <v>37.619999999999997</v>
      </c>
    </row>
    <row r="667" spans="1:4" x14ac:dyDescent="0.25">
      <c r="A667" s="75">
        <v>103151</v>
      </c>
      <c r="B667" s="76" t="s">
        <v>1560</v>
      </c>
      <c r="C667" s="77" t="s">
        <v>1358</v>
      </c>
      <c r="D667" s="91">
        <v>358.19</v>
      </c>
    </row>
    <row r="668" spans="1:4" x14ac:dyDescent="0.25">
      <c r="A668" s="75">
        <v>103152</v>
      </c>
      <c r="B668" s="76" t="s">
        <v>1561</v>
      </c>
      <c r="C668" s="77" t="s">
        <v>1358</v>
      </c>
      <c r="D668" s="91">
        <v>426.99</v>
      </c>
    </row>
    <row r="669" spans="1:4" x14ac:dyDescent="0.25">
      <c r="A669" s="75">
        <v>103139</v>
      </c>
      <c r="B669" s="76" t="s">
        <v>1548</v>
      </c>
      <c r="C669" s="77" t="s">
        <v>1358</v>
      </c>
      <c r="D669" s="91">
        <v>49.34</v>
      </c>
    </row>
    <row r="670" spans="1:4" x14ac:dyDescent="0.25">
      <c r="A670" s="75">
        <v>103140</v>
      </c>
      <c r="B670" s="76" t="s">
        <v>1549</v>
      </c>
      <c r="C670" s="77" t="s">
        <v>1358</v>
      </c>
      <c r="D670" s="91">
        <v>61.02</v>
      </c>
    </row>
    <row r="671" spans="1:4" x14ac:dyDescent="0.25">
      <c r="A671" s="75">
        <v>103141</v>
      </c>
      <c r="B671" s="76" t="s">
        <v>1550</v>
      </c>
      <c r="C671" s="77" t="s">
        <v>1358</v>
      </c>
      <c r="D671" s="91">
        <v>94.73</v>
      </c>
    </row>
    <row r="672" spans="1:4" x14ac:dyDescent="0.25">
      <c r="A672" s="75">
        <v>103142</v>
      </c>
      <c r="B672" s="76" t="s">
        <v>1551</v>
      </c>
      <c r="C672" s="77" t="s">
        <v>1358</v>
      </c>
      <c r="D672" s="91">
        <v>106.41</v>
      </c>
    </row>
    <row r="673" spans="1:4" x14ac:dyDescent="0.25">
      <c r="A673" s="75">
        <v>103143</v>
      </c>
      <c r="B673" s="76" t="s">
        <v>1552</v>
      </c>
      <c r="C673" s="77" t="s">
        <v>1358</v>
      </c>
      <c r="D673" s="91">
        <v>140.1</v>
      </c>
    </row>
    <row r="674" spans="1:4" x14ac:dyDescent="0.25">
      <c r="A674" s="75">
        <v>103144</v>
      </c>
      <c r="B674" s="76" t="s">
        <v>1553</v>
      </c>
      <c r="C674" s="77" t="s">
        <v>1358</v>
      </c>
      <c r="D674" s="91">
        <v>151.80000000000001</v>
      </c>
    </row>
    <row r="675" spans="1:4" x14ac:dyDescent="0.25">
      <c r="A675" s="75">
        <v>103145</v>
      </c>
      <c r="B675" s="76" t="s">
        <v>1554</v>
      </c>
      <c r="C675" s="77" t="s">
        <v>1358</v>
      </c>
      <c r="D675" s="91">
        <v>185.5</v>
      </c>
    </row>
    <row r="676" spans="1:4" x14ac:dyDescent="0.25">
      <c r="A676" s="75">
        <v>103146</v>
      </c>
      <c r="B676" s="76" t="s">
        <v>1555</v>
      </c>
      <c r="C676" s="77" t="s">
        <v>1358</v>
      </c>
      <c r="D676" s="91">
        <v>197.19</v>
      </c>
    </row>
    <row r="677" spans="1:4" x14ac:dyDescent="0.25">
      <c r="A677" s="75">
        <v>103147</v>
      </c>
      <c r="B677" s="76" t="s">
        <v>1556</v>
      </c>
      <c r="C677" s="77" t="s">
        <v>1358</v>
      </c>
      <c r="D677" s="91">
        <v>220.6</v>
      </c>
    </row>
    <row r="678" spans="1:4" x14ac:dyDescent="0.25">
      <c r="A678" s="75">
        <v>103148</v>
      </c>
      <c r="B678" s="76" t="s">
        <v>1557</v>
      </c>
      <c r="C678" s="77" t="s">
        <v>1358</v>
      </c>
      <c r="D678" s="91">
        <v>266</v>
      </c>
    </row>
    <row r="679" spans="1:4" x14ac:dyDescent="0.25">
      <c r="A679" s="75">
        <v>103137</v>
      </c>
      <c r="B679" s="76" t="s">
        <v>1546</v>
      </c>
      <c r="C679" s="77" t="s">
        <v>1358</v>
      </c>
      <c r="D679" s="91">
        <v>32.94</v>
      </c>
    </row>
    <row r="680" spans="1:4" x14ac:dyDescent="0.25">
      <c r="A680" s="75">
        <v>103149</v>
      </c>
      <c r="B680" s="76" t="s">
        <v>1558</v>
      </c>
      <c r="C680" s="77" t="s">
        <v>1358</v>
      </c>
      <c r="D680" s="91">
        <v>289.39999999999998</v>
      </c>
    </row>
    <row r="681" spans="1:4" x14ac:dyDescent="0.25">
      <c r="A681" s="75">
        <v>103150</v>
      </c>
      <c r="B681" s="76" t="s">
        <v>1559</v>
      </c>
      <c r="C681" s="77" t="s">
        <v>1358</v>
      </c>
      <c r="D681" s="91">
        <v>334.74</v>
      </c>
    </row>
    <row r="682" spans="1:4" x14ac:dyDescent="0.25">
      <c r="A682" s="75">
        <v>103401</v>
      </c>
      <c r="B682" s="76" t="s">
        <v>1581</v>
      </c>
      <c r="C682" s="77" t="s">
        <v>1358</v>
      </c>
      <c r="D682" s="91">
        <v>23.3</v>
      </c>
    </row>
    <row r="683" spans="1:4" x14ac:dyDescent="0.25">
      <c r="A683" s="75">
        <v>103402</v>
      </c>
      <c r="B683" s="76" t="s">
        <v>1582</v>
      </c>
      <c r="C683" s="77" t="s">
        <v>1358</v>
      </c>
      <c r="D683" s="91">
        <v>33.89</v>
      </c>
    </row>
    <row r="684" spans="1:4" x14ac:dyDescent="0.25">
      <c r="A684" s="75">
        <v>103403</v>
      </c>
      <c r="B684" s="76" t="s">
        <v>1583</v>
      </c>
      <c r="C684" s="77" t="s">
        <v>1358</v>
      </c>
      <c r="D684" s="91">
        <v>38.130000000000003</v>
      </c>
    </row>
    <row r="685" spans="1:4" x14ac:dyDescent="0.25">
      <c r="A685" s="75">
        <v>103397</v>
      </c>
      <c r="B685" s="76" t="s">
        <v>1577</v>
      </c>
      <c r="C685" s="77" t="s">
        <v>1358</v>
      </c>
      <c r="D685" s="91">
        <v>4.2300000000000004</v>
      </c>
    </row>
    <row r="686" spans="1:4" x14ac:dyDescent="0.25">
      <c r="A686" s="75">
        <v>103404</v>
      </c>
      <c r="B686" s="76" t="s">
        <v>1584</v>
      </c>
      <c r="C686" s="77" t="s">
        <v>1358</v>
      </c>
      <c r="D686" s="91">
        <v>42.37</v>
      </c>
    </row>
    <row r="687" spans="1:4" x14ac:dyDescent="0.25">
      <c r="A687" s="75">
        <v>103405</v>
      </c>
      <c r="B687" s="76" t="s">
        <v>1585</v>
      </c>
      <c r="C687" s="77" t="s">
        <v>1358</v>
      </c>
      <c r="D687" s="91">
        <v>47.67</v>
      </c>
    </row>
    <row r="688" spans="1:4" x14ac:dyDescent="0.25">
      <c r="A688" s="75">
        <v>103406</v>
      </c>
      <c r="B688" s="76" t="s">
        <v>1586</v>
      </c>
      <c r="C688" s="77" t="s">
        <v>1358</v>
      </c>
      <c r="D688" s="91">
        <v>52.96</v>
      </c>
    </row>
    <row r="689" spans="1:4" x14ac:dyDescent="0.25">
      <c r="A689" s="75">
        <v>103407</v>
      </c>
      <c r="B689" s="76" t="s">
        <v>1587</v>
      </c>
      <c r="C689" s="77" t="s">
        <v>1358</v>
      </c>
      <c r="D689" s="91">
        <v>59.32</v>
      </c>
    </row>
    <row r="690" spans="1:4" x14ac:dyDescent="0.25">
      <c r="A690" s="75">
        <v>103408</v>
      </c>
      <c r="B690" s="76" t="s">
        <v>1588</v>
      </c>
      <c r="C690" s="77" t="s">
        <v>1358</v>
      </c>
      <c r="D690" s="91">
        <v>66.73</v>
      </c>
    </row>
    <row r="691" spans="1:4" x14ac:dyDescent="0.25">
      <c r="A691" s="75">
        <v>103398</v>
      </c>
      <c r="B691" s="76" t="s">
        <v>1578</v>
      </c>
      <c r="C691" s="77" t="s">
        <v>1358</v>
      </c>
      <c r="D691" s="91">
        <v>6.77</v>
      </c>
    </row>
    <row r="692" spans="1:4" x14ac:dyDescent="0.25">
      <c r="A692" s="75">
        <v>103409</v>
      </c>
      <c r="B692" s="76" t="s">
        <v>1589</v>
      </c>
      <c r="C692" s="77" t="s">
        <v>1358</v>
      </c>
      <c r="D692" s="91">
        <v>75.209999999999994</v>
      </c>
    </row>
    <row r="693" spans="1:4" x14ac:dyDescent="0.25">
      <c r="A693" s="75">
        <v>103410</v>
      </c>
      <c r="B693" s="76" t="s">
        <v>1590</v>
      </c>
      <c r="C693" s="77" t="s">
        <v>1358</v>
      </c>
      <c r="D693" s="91">
        <v>84.75</v>
      </c>
    </row>
    <row r="694" spans="1:4" x14ac:dyDescent="0.25">
      <c r="A694" s="75">
        <v>103399</v>
      </c>
      <c r="B694" s="76" t="s">
        <v>1579</v>
      </c>
      <c r="C694" s="77" t="s">
        <v>1358</v>
      </c>
      <c r="D694" s="91">
        <v>13.34</v>
      </c>
    </row>
    <row r="695" spans="1:4" x14ac:dyDescent="0.25">
      <c r="A695" s="75">
        <v>103400</v>
      </c>
      <c r="B695" s="76" t="s">
        <v>1580</v>
      </c>
      <c r="C695" s="77" t="s">
        <v>1358</v>
      </c>
      <c r="D695" s="91">
        <v>19.059999999999999</v>
      </c>
    </row>
    <row r="696" spans="1:4" x14ac:dyDescent="0.25">
      <c r="A696" s="75">
        <v>103106</v>
      </c>
      <c r="B696" s="76" t="s">
        <v>1515</v>
      </c>
      <c r="C696" s="77" t="s">
        <v>1358</v>
      </c>
      <c r="D696" s="91">
        <v>57.44</v>
      </c>
    </row>
    <row r="697" spans="1:4" x14ac:dyDescent="0.25">
      <c r="A697" s="75">
        <v>103119</v>
      </c>
      <c r="B697" s="76" t="s">
        <v>1528</v>
      </c>
      <c r="C697" s="77" t="s">
        <v>1358</v>
      </c>
      <c r="D697" s="91">
        <v>698.59</v>
      </c>
    </row>
    <row r="698" spans="1:4" x14ac:dyDescent="0.25">
      <c r="A698" s="75">
        <v>103120</v>
      </c>
      <c r="B698" s="76" t="s">
        <v>1529</v>
      </c>
      <c r="C698" s="77" t="s">
        <v>1358</v>
      </c>
      <c r="D698" s="91">
        <v>836.17</v>
      </c>
    </row>
    <row r="699" spans="1:4" x14ac:dyDescent="0.25">
      <c r="A699" s="75">
        <v>103107</v>
      </c>
      <c r="B699" s="76" t="s">
        <v>1516</v>
      </c>
      <c r="C699" s="77" t="s">
        <v>1358</v>
      </c>
      <c r="D699" s="91">
        <v>80.849999999999994</v>
      </c>
    </row>
    <row r="700" spans="1:4" x14ac:dyDescent="0.25">
      <c r="A700" s="75">
        <v>103108</v>
      </c>
      <c r="B700" s="76" t="s">
        <v>1517</v>
      </c>
      <c r="C700" s="77" t="s">
        <v>1358</v>
      </c>
      <c r="D700" s="91">
        <v>104.26</v>
      </c>
    </row>
    <row r="701" spans="1:4" x14ac:dyDescent="0.25">
      <c r="A701" s="75">
        <v>103109</v>
      </c>
      <c r="B701" s="76" t="s">
        <v>1518</v>
      </c>
      <c r="C701" s="77" t="s">
        <v>1358</v>
      </c>
      <c r="D701" s="91">
        <v>171.63</v>
      </c>
    </row>
    <row r="702" spans="1:4" x14ac:dyDescent="0.25">
      <c r="A702" s="75">
        <v>103110</v>
      </c>
      <c r="B702" s="76" t="s">
        <v>1519</v>
      </c>
      <c r="C702" s="77" t="s">
        <v>1358</v>
      </c>
      <c r="D702" s="91">
        <v>195.03</v>
      </c>
    </row>
    <row r="703" spans="1:4" x14ac:dyDescent="0.25">
      <c r="A703" s="75">
        <v>103111</v>
      </c>
      <c r="B703" s="76" t="s">
        <v>1520</v>
      </c>
      <c r="C703" s="77" t="s">
        <v>1358</v>
      </c>
      <c r="D703" s="91">
        <v>262.41000000000003</v>
      </c>
    </row>
    <row r="704" spans="1:4" x14ac:dyDescent="0.25">
      <c r="A704" s="75">
        <v>103112</v>
      </c>
      <c r="B704" s="76" t="s">
        <v>1521</v>
      </c>
      <c r="C704" s="77" t="s">
        <v>1358</v>
      </c>
      <c r="D704" s="91">
        <v>285.82</v>
      </c>
    </row>
    <row r="705" spans="1:4" x14ac:dyDescent="0.25">
      <c r="A705" s="75">
        <v>103113</v>
      </c>
      <c r="B705" s="76" t="s">
        <v>1522</v>
      </c>
      <c r="C705" s="77" t="s">
        <v>1358</v>
      </c>
      <c r="D705" s="91">
        <v>353.19</v>
      </c>
    </row>
    <row r="706" spans="1:4" x14ac:dyDescent="0.25">
      <c r="A706" s="75">
        <v>103114</v>
      </c>
      <c r="B706" s="76" t="s">
        <v>1523</v>
      </c>
      <c r="C706" s="77" t="s">
        <v>1358</v>
      </c>
      <c r="D706" s="91">
        <v>376.59</v>
      </c>
    </row>
    <row r="707" spans="1:4" x14ac:dyDescent="0.25">
      <c r="A707" s="75">
        <v>103115</v>
      </c>
      <c r="B707" s="76" t="s">
        <v>1524</v>
      </c>
      <c r="C707" s="77" t="s">
        <v>1358</v>
      </c>
      <c r="D707" s="91">
        <v>423.4</v>
      </c>
    </row>
    <row r="708" spans="1:4" x14ac:dyDescent="0.25">
      <c r="A708" s="75">
        <v>103116</v>
      </c>
      <c r="B708" s="76" t="s">
        <v>1525</v>
      </c>
      <c r="C708" s="77" t="s">
        <v>1358</v>
      </c>
      <c r="D708" s="91">
        <v>514.20000000000005</v>
      </c>
    </row>
    <row r="709" spans="1:4" x14ac:dyDescent="0.25">
      <c r="A709" s="75">
        <v>103105</v>
      </c>
      <c r="B709" s="76" t="s">
        <v>1514</v>
      </c>
      <c r="C709" s="77" t="s">
        <v>1358</v>
      </c>
      <c r="D709" s="91">
        <v>48.07</v>
      </c>
    </row>
    <row r="710" spans="1:4" x14ac:dyDescent="0.25">
      <c r="A710" s="75">
        <v>103117</v>
      </c>
      <c r="B710" s="76" t="s">
        <v>1526</v>
      </c>
      <c r="C710" s="77" t="s">
        <v>1358</v>
      </c>
      <c r="D710" s="91">
        <v>561</v>
      </c>
    </row>
    <row r="711" spans="1:4" x14ac:dyDescent="0.25">
      <c r="A711" s="75">
        <v>103118</v>
      </c>
      <c r="B711" s="76" t="s">
        <v>1527</v>
      </c>
      <c r="C711" s="77" t="s">
        <v>1358</v>
      </c>
      <c r="D711" s="91">
        <v>651.77</v>
      </c>
    </row>
    <row r="712" spans="1:4" x14ac:dyDescent="0.25">
      <c r="A712" s="75">
        <v>103415</v>
      </c>
      <c r="B712" s="76" t="s">
        <v>1595</v>
      </c>
      <c r="C712" s="77" t="s">
        <v>1358</v>
      </c>
      <c r="D712" s="91">
        <v>46.61</v>
      </c>
    </row>
    <row r="713" spans="1:4" x14ac:dyDescent="0.25">
      <c r="A713" s="75">
        <v>103416</v>
      </c>
      <c r="B713" s="76" t="s">
        <v>1596</v>
      </c>
      <c r="C713" s="77" t="s">
        <v>1358</v>
      </c>
      <c r="D713" s="91">
        <v>67.8</v>
      </c>
    </row>
    <row r="714" spans="1:4" x14ac:dyDescent="0.25">
      <c r="A714" s="75">
        <v>103417</v>
      </c>
      <c r="B714" s="76" t="s">
        <v>1597</v>
      </c>
      <c r="C714" s="77" t="s">
        <v>1358</v>
      </c>
      <c r="D714" s="91">
        <v>76.28</v>
      </c>
    </row>
    <row r="715" spans="1:4" x14ac:dyDescent="0.25">
      <c r="A715" s="75">
        <v>103411</v>
      </c>
      <c r="B715" s="76" t="s">
        <v>1591</v>
      </c>
      <c r="C715" s="77" t="s">
        <v>1358</v>
      </c>
      <c r="D715" s="91">
        <v>8.4600000000000009</v>
      </c>
    </row>
    <row r="716" spans="1:4" x14ac:dyDescent="0.25">
      <c r="A716" s="75">
        <v>103418</v>
      </c>
      <c r="B716" s="76" t="s">
        <v>1598</v>
      </c>
      <c r="C716" s="77" t="s">
        <v>1358</v>
      </c>
      <c r="D716" s="91">
        <v>84.75</v>
      </c>
    </row>
    <row r="717" spans="1:4" x14ac:dyDescent="0.25">
      <c r="A717" s="75">
        <v>103419</v>
      </c>
      <c r="B717" s="76" t="s">
        <v>1599</v>
      </c>
      <c r="C717" s="77" t="s">
        <v>1358</v>
      </c>
      <c r="D717" s="91">
        <v>95.35</v>
      </c>
    </row>
    <row r="718" spans="1:4" x14ac:dyDescent="0.25">
      <c r="A718" s="75">
        <v>103420</v>
      </c>
      <c r="B718" s="76" t="s">
        <v>1600</v>
      </c>
      <c r="C718" s="77" t="s">
        <v>1358</v>
      </c>
      <c r="D718" s="91">
        <v>105.93</v>
      </c>
    </row>
    <row r="719" spans="1:4" x14ac:dyDescent="0.25">
      <c r="A719" s="75">
        <v>103421</v>
      </c>
      <c r="B719" s="76" t="s">
        <v>1601</v>
      </c>
      <c r="C719" s="77" t="s">
        <v>1358</v>
      </c>
      <c r="D719" s="91">
        <v>118.65</v>
      </c>
    </row>
    <row r="720" spans="1:4" x14ac:dyDescent="0.25">
      <c r="A720" s="75">
        <v>103422</v>
      </c>
      <c r="B720" s="76" t="s">
        <v>1602</v>
      </c>
      <c r="C720" s="77" t="s">
        <v>1358</v>
      </c>
      <c r="D720" s="91">
        <v>133.47999999999999</v>
      </c>
    </row>
    <row r="721" spans="1:4" x14ac:dyDescent="0.25">
      <c r="A721" s="75">
        <v>103412</v>
      </c>
      <c r="B721" s="76" t="s">
        <v>1592</v>
      </c>
      <c r="C721" s="77" t="s">
        <v>1358</v>
      </c>
      <c r="D721" s="91">
        <v>13.56</v>
      </c>
    </row>
    <row r="722" spans="1:4" x14ac:dyDescent="0.25">
      <c r="A722" s="75">
        <v>103423</v>
      </c>
      <c r="B722" s="76" t="s">
        <v>1603</v>
      </c>
      <c r="C722" s="77" t="s">
        <v>1358</v>
      </c>
      <c r="D722" s="91">
        <v>150.44</v>
      </c>
    </row>
    <row r="723" spans="1:4" x14ac:dyDescent="0.25">
      <c r="A723" s="75">
        <v>103424</v>
      </c>
      <c r="B723" s="76" t="s">
        <v>1604</v>
      </c>
      <c r="C723" s="77" t="s">
        <v>1358</v>
      </c>
      <c r="D723" s="91">
        <v>169.51</v>
      </c>
    </row>
    <row r="724" spans="1:4" x14ac:dyDescent="0.25">
      <c r="A724" s="75">
        <v>103413</v>
      </c>
      <c r="B724" s="76" t="s">
        <v>1593</v>
      </c>
      <c r="C724" s="77" t="s">
        <v>1358</v>
      </c>
      <c r="D724" s="91">
        <v>26.69</v>
      </c>
    </row>
    <row r="725" spans="1:4" x14ac:dyDescent="0.25">
      <c r="A725" s="75">
        <v>103414</v>
      </c>
      <c r="B725" s="76" t="s">
        <v>1594</v>
      </c>
      <c r="C725" s="77" t="s">
        <v>1358</v>
      </c>
      <c r="D725" s="91">
        <v>38.130000000000003</v>
      </c>
    </row>
    <row r="726" spans="1:4" x14ac:dyDescent="0.25">
      <c r="A726" s="75">
        <v>103122</v>
      </c>
      <c r="B726" s="76" t="s">
        <v>1531</v>
      </c>
      <c r="C726" s="77" t="s">
        <v>1358</v>
      </c>
      <c r="D726" s="91">
        <v>77.27</v>
      </c>
    </row>
    <row r="727" spans="1:4" x14ac:dyDescent="0.25">
      <c r="A727" s="75">
        <v>103135</v>
      </c>
      <c r="B727" s="76" t="s">
        <v>1544</v>
      </c>
      <c r="C727" s="77" t="s">
        <v>1358</v>
      </c>
      <c r="D727" s="91">
        <v>1039</v>
      </c>
    </row>
    <row r="728" spans="1:4" x14ac:dyDescent="0.25">
      <c r="A728" s="75">
        <v>103136</v>
      </c>
      <c r="B728" s="76" t="s">
        <v>1545</v>
      </c>
      <c r="C728" s="77" t="s">
        <v>1358</v>
      </c>
      <c r="D728" s="91">
        <v>1245.3699999999999</v>
      </c>
    </row>
    <row r="729" spans="1:4" x14ac:dyDescent="0.25">
      <c r="A729" s="75">
        <v>103123</v>
      </c>
      <c r="B729" s="76" t="s">
        <v>1532</v>
      </c>
      <c r="C729" s="77" t="s">
        <v>1358</v>
      </c>
      <c r="D729" s="91">
        <v>112.39</v>
      </c>
    </row>
    <row r="730" spans="1:4" x14ac:dyDescent="0.25">
      <c r="A730" s="75">
        <v>103124</v>
      </c>
      <c r="B730" s="76" t="s">
        <v>1533</v>
      </c>
      <c r="C730" s="77" t="s">
        <v>1358</v>
      </c>
      <c r="D730" s="91">
        <v>147.49</v>
      </c>
    </row>
    <row r="731" spans="1:4" x14ac:dyDescent="0.25">
      <c r="A731" s="75">
        <v>103125</v>
      </c>
      <c r="B731" s="76" t="s">
        <v>1534</v>
      </c>
      <c r="C731" s="77" t="s">
        <v>1358</v>
      </c>
      <c r="D731" s="91">
        <v>248.57</v>
      </c>
    </row>
    <row r="732" spans="1:4" x14ac:dyDescent="0.25">
      <c r="A732" s="75">
        <v>103126</v>
      </c>
      <c r="B732" s="76" t="s">
        <v>1535</v>
      </c>
      <c r="C732" s="77" t="s">
        <v>1358</v>
      </c>
      <c r="D732" s="91">
        <v>283.66000000000003</v>
      </c>
    </row>
    <row r="733" spans="1:4" x14ac:dyDescent="0.25">
      <c r="A733" s="75">
        <v>103127</v>
      </c>
      <c r="B733" s="76" t="s">
        <v>1536</v>
      </c>
      <c r="C733" s="77" t="s">
        <v>1358</v>
      </c>
      <c r="D733" s="91">
        <v>384.75</v>
      </c>
    </row>
    <row r="734" spans="1:4" x14ac:dyDescent="0.25">
      <c r="A734" s="75">
        <v>103128</v>
      </c>
      <c r="B734" s="76" t="s">
        <v>1537</v>
      </c>
      <c r="C734" s="77" t="s">
        <v>1358</v>
      </c>
      <c r="D734" s="91">
        <v>419.84</v>
      </c>
    </row>
    <row r="735" spans="1:4" x14ac:dyDescent="0.25">
      <c r="A735" s="75">
        <v>103129</v>
      </c>
      <c r="B735" s="76" t="s">
        <v>1538</v>
      </c>
      <c r="C735" s="77" t="s">
        <v>1358</v>
      </c>
      <c r="D735" s="91">
        <v>520.91999999999996</v>
      </c>
    </row>
    <row r="736" spans="1:4" x14ac:dyDescent="0.25">
      <c r="A736" s="75">
        <v>103130</v>
      </c>
      <c r="B736" s="76" t="s">
        <v>1539</v>
      </c>
      <c r="C736" s="77" t="s">
        <v>1358</v>
      </c>
      <c r="D736" s="91">
        <v>556.01</v>
      </c>
    </row>
    <row r="737" spans="1:4" x14ac:dyDescent="0.25">
      <c r="A737" s="75">
        <v>103131</v>
      </c>
      <c r="B737" s="76" t="s">
        <v>1540</v>
      </c>
      <c r="C737" s="77" t="s">
        <v>1358</v>
      </c>
      <c r="D737" s="91">
        <v>626.22</v>
      </c>
    </row>
    <row r="738" spans="1:4" x14ac:dyDescent="0.25">
      <c r="A738" s="75">
        <v>103132</v>
      </c>
      <c r="B738" s="76" t="s">
        <v>1541</v>
      </c>
      <c r="C738" s="77" t="s">
        <v>1358</v>
      </c>
      <c r="D738" s="91">
        <v>762.4</v>
      </c>
    </row>
    <row r="739" spans="1:4" x14ac:dyDescent="0.25">
      <c r="A739" s="75">
        <v>103121</v>
      </c>
      <c r="B739" s="76" t="s">
        <v>1530</v>
      </c>
      <c r="C739" s="77" t="s">
        <v>1358</v>
      </c>
      <c r="D739" s="91">
        <v>63.24</v>
      </c>
    </row>
    <row r="740" spans="1:4" x14ac:dyDescent="0.25">
      <c r="A740" s="75">
        <v>103133</v>
      </c>
      <c r="B740" s="76" t="s">
        <v>1542</v>
      </c>
      <c r="C740" s="77" t="s">
        <v>1358</v>
      </c>
      <c r="D740" s="91">
        <v>832.6</v>
      </c>
    </row>
    <row r="741" spans="1:4" x14ac:dyDescent="0.25">
      <c r="A741" s="75">
        <v>103134</v>
      </c>
      <c r="B741" s="76" t="s">
        <v>1543</v>
      </c>
      <c r="C741" s="77" t="s">
        <v>1358</v>
      </c>
      <c r="D741" s="91">
        <v>968.77</v>
      </c>
    </row>
    <row r="742" spans="1:4" x14ac:dyDescent="0.25">
      <c r="A742" s="75">
        <v>94276</v>
      </c>
      <c r="B742" s="76" t="s">
        <v>2813</v>
      </c>
      <c r="C742" s="77" t="s">
        <v>747</v>
      </c>
      <c r="D742" s="91">
        <v>53.35</v>
      </c>
    </row>
    <row r="743" spans="1:4" x14ac:dyDescent="0.25">
      <c r="A743" s="75">
        <v>94274</v>
      </c>
      <c r="B743" s="76" t="s">
        <v>2811</v>
      </c>
      <c r="C743" s="77" t="s">
        <v>747</v>
      </c>
      <c r="D743" s="91">
        <v>58.85</v>
      </c>
    </row>
    <row r="744" spans="1:4" x14ac:dyDescent="0.25">
      <c r="A744" s="75">
        <v>94280</v>
      </c>
      <c r="B744" s="76" t="s">
        <v>2817</v>
      </c>
      <c r="C744" s="77" t="s">
        <v>747</v>
      </c>
      <c r="D744" s="91">
        <v>54.53</v>
      </c>
    </row>
    <row r="745" spans="1:4" x14ac:dyDescent="0.25">
      <c r="A745" s="75">
        <v>94278</v>
      </c>
      <c r="B745" s="76" t="s">
        <v>2815</v>
      </c>
      <c r="C745" s="77" t="s">
        <v>747</v>
      </c>
      <c r="D745" s="91">
        <v>47.54</v>
      </c>
    </row>
    <row r="746" spans="1:4" x14ac:dyDescent="0.25">
      <c r="A746" s="75">
        <v>94275</v>
      </c>
      <c r="B746" s="76" t="s">
        <v>2812</v>
      </c>
      <c r="C746" s="77" t="s">
        <v>747</v>
      </c>
      <c r="D746" s="91">
        <v>49.16</v>
      </c>
    </row>
    <row r="747" spans="1:4" x14ac:dyDescent="0.25">
      <c r="A747" s="75">
        <v>94273</v>
      </c>
      <c r="B747" s="76" t="s">
        <v>2810</v>
      </c>
      <c r="C747" s="77" t="s">
        <v>747</v>
      </c>
      <c r="D747" s="91">
        <v>54.66</v>
      </c>
    </row>
    <row r="748" spans="1:4" x14ac:dyDescent="0.25">
      <c r="A748" s="75">
        <v>94279</v>
      </c>
      <c r="B748" s="76" t="s">
        <v>2816</v>
      </c>
      <c r="C748" s="77" t="s">
        <v>747</v>
      </c>
      <c r="D748" s="91">
        <v>50.34</v>
      </c>
    </row>
    <row r="749" spans="1:4" x14ac:dyDescent="0.25">
      <c r="A749" s="75">
        <v>94277</v>
      </c>
      <c r="B749" s="76" t="s">
        <v>2814</v>
      </c>
      <c r="C749" s="77" t="s">
        <v>747</v>
      </c>
      <c r="D749" s="91">
        <v>43.35</v>
      </c>
    </row>
    <row r="750" spans="1:4" x14ac:dyDescent="0.25">
      <c r="A750" s="75">
        <v>100606</v>
      </c>
      <c r="B750" s="76" t="s">
        <v>3924</v>
      </c>
      <c r="C750" s="77" t="s">
        <v>1358</v>
      </c>
      <c r="D750" s="91">
        <v>1470.06</v>
      </c>
    </row>
    <row r="751" spans="1:4" x14ac:dyDescent="0.25">
      <c r="A751" s="75">
        <v>100604</v>
      </c>
      <c r="B751" s="76" t="s">
        <v>3922</v>
      </c>
      <c r="C751" s="77" t="s">
        <v>1358</v>
      </c>
      <c r="D751" s="91">
        <v>600.79</v>
      </c>
    </row>
    <row r="752" spans="1:4" x14ac:dyDescent="0.25">
      <c r="A752" s="75">
        <v>100605</v>
      </c>
      <c r="B752" s="76" t="s">
        <v>3923</v>
      </c>
      <c r="C752" s="77" t="s">
        <v>1358</v>
      </c>
      <c r="D752" s="91">
        <v>959.4</v>
      </c>
    </row>
    <row r="753" spans="1:4" x14ac:dyDescent="0.25">
      <c r="A753" s="75">
        <v>100580</v>
      </c>
      <c r="B753" s="76" t="s">
        <v>3898</v>
      </c>
      <c r="C753" s="77" t="s">
        <v>1358</v>
      </c>
      <c r="D753" s="91">
        <v>549.4</v>
      </c>
    </row>
    <row r="754" spans="1:4" x14ac:dyDescent="0.25">
      <c r="A754" s="75">
        <v>100579</v>
      </c>
      <c r="B754" s="76" t="s">
        <v>3897</v>
      </c>
      <c r="C754" s="77" t="s">
        <v>1358</v>
      </c>
      <c r="D754" s="91">
        <v>500.41</v>
      </c>
    </row>
    <row r="755" spans="1:4" x14ac:dyDescent="0.25">
      <c r="A755" s="75">
        <v>100609</v>
      </c>
      <c r="B755" s="76" t="s">
        <v>3927</v>
      </c>
      <c r="C755" s="77" t="s">
        <v>1358</v>
      </c>
      <c r="D755" s="91">
        <v>1499.43</v>
      </c>
    </row>
    <row r="756" spans="1:4" x14ac:dyDescent="0.25">
      <c r="A756" s="75">
        <v>100607</v>
      </c>
      <c r="B756" s="76" t="s">
        <v>3925</v>
      </c>
      <c r="C756" s="77" t="s">
        <v>1358</v>
      </c>
      <c r="D756" s="91">
        <v>617.1</v>
      </c>
    </row>
    <row r="757" spans="1:4" x14ac:dyDescent="0.25">
      <c r="A757" s="75">
        <v>100608</v>
      </c>
      <c r="B757" s="76" t="s">
        <v>3926</v>
      </c>
      <c r="C757" s="77" t="s">
        <v>1358</v>
      </c>
      <c r="D757" s="91">
        <v>980.74</v>
      </c>
    </row>
    <row r="758" spans="1:4" x14ac:dyDescent="0.25">
      <c r="A758" s="75">
        <v>100582</v>
      </c>
      <c r="B758" s="76" t="s">
        <v>3900</v>
      </c>
      <c r="C758" s="77" t="s">
        <v>1358</v>
      </c>
      <c r="D758" s="91">
        <v>610.36</v>
      </c>
    </row>
    <row r="759" spans="1:4" x14ac:dyDescent="0.25">
      <c r="A759" s="75">
        <v>100581</v>
      </c>
      <c r="B759" s="76" t="s">
        <v>3899</v>
      </c>
      <c r="C759" s="77" t="s">
        <v>1358</v>
      </c>
      <c r="D759" s="91">
        <v>522.09</v>
      </c>
    </row>
    <row r="760" spans="1:4" x14ac:dyDescent="0.25">
      <c r="A760" s="75">
        <v>100613</v>
      </c>
      <c r="B760" s="76" t="s">
        <v>3931</v>
      </c>
      <c r="C760" s="77" t="s">
        <v>1358</v>
      </c>
      <c r="D760" s="91">
        <v>1528.07</v>
      </c>
    </row>
    <row r="761" spans="1:4" x14ac:dyDescent="0.25">
      <c r="A761" s="75">
        <v>100610</v>
      </c>
      <c r="B761" s="76" t="s">
        <v>3928</v>
      </c>
      <c r="C761" s="77" t="s">
        <v>1358</v>
      </c>
      <c r="D761" s="91">
        <v>633.37</v>
      </c>
    </row>
    <row r="762" spans="1:4" x14ac:dyDescent="0.25">
      <c r="A762" s="75">
        <v>100611</v>
      </c>
      <c r="B762" s="76" t="s">
        <v>3929</v>
      </c>
      <c r="C762" s="77" t="s">
        <v>1358</v>
      </c>
      <c r="D762" s="91">
        <v>796.85</v>
      </c>
    </row>
    <row r="763" spans="1:4" x14ac:dyDescent="0.25">
      <c r="A763" s="75">
        <v>100612</v>
      </c>
      <c r="B763" s="76" t="s">
        <v>3930</v>
      </c>
      <c r="C763" s="77" t="s">
        <v>1358</v>
      </c>
      <c r="D763" s="91">
        <v>1001.68</v>
      </c>
    </row>
    <row r="764" spans="1:4" x14ac:dyDescent="0.25">
      <c r="A764" s="75">
        <v>100584</v>
      </c>
      <c r="B764" s="76" t="s">
        <v>3902</v>
      </c>
      <c r="C764" s="77" t="s">
        <v>1358</v>
      </c>
      <c r="D764" s="91">
        <v>598.47</v>
      </c>
    </row>
    <row r="765" spans="1:4" x14ac:dyDescent="0.25">
      <c r="A765" s="75">
        <v>100583</v>
      </c>
      <c r="B765" s="76" t="s">
        <v>3901</v>
      </c>
      <c r="C765" s="77" t="s">
        <v>1358</v>
      </c>
      <c r="D765" s="91">
        <v>545.38</v>
      </c>
    </row>
    <row r="766" spans="1:4" x14ac:dyDescent="0.25">
      <c r="A766" s="75">
        <v>100616</v>
      </c>
      <c r="B766" s="76" t="s">
        <v>3934</v>
      </c>
      <c r="C766" s="77" t="s">
        <v>1358</v>
      </c>
      <c r="D766" s="91">
        <v>1588.4</v>
      </c>
    </row>
    <row r="767" spans="1:4" x14ac:dyDescent="0.25">
      <c r="A767" s="75">
        <v>100614</v>
      </c>
      <c r="B767" s="76" t="s">
        <v>3932</v>
      </c>
      <c r="C767" s="77" t="s">
        <v>1358</v>
      </c>
      <c r="D767" s="91">
        <v>833.59</v>
      </c>
    </row>
    <row r="768" spans="1:4" x14ac:dyDescent="0.25">
      <c r="A768" s="75">
        <v>100615</v>
      </c>
      <c r="B768" s="76" t="s">
        <v>3933</v>
      </c>
      <c r="C768" s="77" t="s">
        <v>1358</v>
      </c>
      <c r="D768" s="91">
        <v>1043.19</v>
      </c>
    </row>
    <row r="769" spans="1:4" x14ac:dyDescent="0.25">
      <c r="A769" s="75">
        <v>100586</v>
      </c>
      <c r="B769" s="76" t="s">
        <v>3904</v>
      </c>
      <c r="C769" s="77" t="s">
        <v>1358</v>
      </c>
      <c r="D769" s="91">
        <v>675.2</v>
      </c>
    </row>
    <row r="770" spans="1:4" x14ac:dyDescent="0.25">
      <c r="A770" s="75">
        <v>100585</v>
      </c>
      <c r="B770" s="76" t="s">
        <v>3903</v>
      </c>
      <c r="C770" s="77" t="s">
        <v>1358</v>
      </c>
      <c r="D770" s="91">
        <v>590.57000000000005</v>
      </c>
    </row>
    <row r="771" spans="1:4" x14ac:dyDescent="0.25">
      <c r="A771" s="75">
        <v>100618</v>
      </c>
      <c r="B771" s="76" t="s">
        <v>3936</v>
      </c>
      <c r="C771" s="77" t="s">
        <v>1358</v>
      </c>
      <c r="D771" s="91">
        <v>1653.73</v>
      </c>
    </row>
    <row r="772" spans="1:4" x14ac:dyDescent="0.25">
      <c r="A772" s="75">
        <v>100617</v>
      </c>
      <c r="B772" s="76" t="s">
        <v>3935</v>
      </c>
      <c r="C772" s="77" t="s">
        <v>1358</v>
      </c>
      <c r="D772" s="91">
        <v>1084.53</v>
      </c>
    </row>
    <row r="773" spans="1:4" x14ac:dyDescent="0.25">
      <c r="A773" s="75">
        <v>100588</v>
      </c>
      <c r="B773" s="76" t="s">
        <v>3906</v>
      </c>
      <c r="C773" s="77" t="s">
        <v>1358</v>
      </c>
      <c r="D773" s="91">
        <v>703.22</v>
      </c>
    </row>
    <row r="774" spans="1:4" x14ac:dyDescent="0.25">
      <c r="A774" s="75">
        <v>100587</v>
      </c>
      <c r="B774" s="76" t="s">
        <v>3905</v>
      </c>
      <c r="C774" s="77" t="s">
        <v>1358</v>
      </c>
      <c r="D774" s="91">
        <v>637.42999999999995</v>
      </c>
    </row>
    <row r="775" spans="1:4" x14ac:dyDescent="0.25">
      <c r="A775" s="75">
        <v>100590</v>
      </c>
      <c r="B775" s="76" t="s">
        <v>3908</v>
      </c>
      <c r="C775" s="77" t="s">
        <v>1358</v>
      </c>
      <c r="D775" s="91">
        <v>771.37</v>
      </c>
    </row>
    <row r="776" spans="1:4" x14ac:dyDescent="0.25">
      <c r="A776" s="75">
        <v>100589</v>
      </c>
      <c r="B776" s="76" t="s">
        <v>3907</v>
      </c>
      <c r="C776" s="77" t="s">
        <v>1358</v>
      </c>
      <c r="D776" s="91">
        <v>706.41</v>
      </c>
    </row>
    <row r="777" spans="1:4" x14ac:dyDescent="0.25">
      <c r="A777" s="75">
        <v>100592</v>
      </c>
      <c r="B777" s="76" t="s">
        <v>3910</v>
      </c>
      <c r="C777" s="77" t="s">
        <v>1358</v>
      </c>
      <c r="D777" s="91">
        <v>755.43</v>
      </c>
    </row>
    <row r="778" spans="1:4" x14ac:dyDescent="0.25">
      <c r="A778" s="75">
        <v>100591</v>
      </c>
      <c r="B778" s="76" t="s">
        <v>3909</v>
      </c>
      <c r="C778" s="77" t="s">
        <v>1358</v>
      </c>
      <c r="D778" s="91">
        <v>701.58</v>
      </c>
    </row>
    <row r="779" spans="1:4" x14ac:dyDescent="0.25">
      <c r="A779" s="75">
        <v>100594</v>
      </c>
      <c r="B779" s="76" t="s">
        <v>3912</v>
      </c>
      <c r="C779" s="77" t="s">
        <v>1358</v>
      </c>
      <c r="D779" s="91">
        <v>842.74</v>
      </c>
    </row>
    <row r="780" spans="1:4" x14ac:dyDescent="0.25">
      <c r="A780" s="75">
        <v>100593</v>
      </c>
      <c r="B780" s="76" t="s">
        <v>3911</v>
      </c>
      <c r="C780" s="77" t="s">
        <v>1358</v>
      </c>
      <c r="D780" s="91">
        <v>751.39</v>
      </c>
    </row>
    <row r="781" spans="1:4" x14ac:dyDescent="0.25">
      <c r="A781" s="75">
        <v>100596</v>
      </c>
      <c r="B781" s="76" t="s">
        <v>3914</v>
      </c>
      <c r="C781" s="77" t="s">
        <v>1358</v>
      </c>
      <c r="D781" s="91">
        <v>1024.0999999999999</v>
      </c>
    </row>
    <row r="782" spans="1:4" x14ac:dyDescent="0.25">
      <c r="A782" s="75">
        <v>100595</v>
      </c>
      <c r="B782" s="76" t="s">
        <v>3913</v>
      </c>
      <c r="C782" s="77" t="s">
        <v>1358</v>
      </c>
      <c r="D782" s="91">
        <v>900.82</v>
      </c>
    </row>
    <row r="783" spans="1:4" x14ac:dyDescent="0.25">
      <c r="A783" s="75">
        <v>100598</v>
      </c>
      <c r="B783" s="76" t="s">
        <v>3916</v>
      </c>
      <c r="C783" s="77" t="s">
        <v>1358</v>
      </c>
      <c r="D783" s="91">
        <v>1144</v>
      </c>
    </row>
    <row r="784" spans="1:4" x14ac:dyDescent="0.25">
      <c r="A784" s="75">
        <v>100597</v>
      </c>
      <c r="B784" s="76" t="s">
        <v>3915</v>
      </c>
      <c r="C784" s="77" t="s">
        <v>1358</v>
      </c>
      <c r="D784" s="91">
        <v>1042.3499999999999</v>
      </c>
    </row>
    <row r="785" spans="1:4" x14ac:dyDescent="0.25">
      <c r="A785" s="75">
        <v>100603</v>
      </c>
      <c r="B785" s="76" t="s">
        <v>3921</v>
      </c>
      <c r="C785" s="77" t="s">
        <v>1358</v>
      </c>
      <c r="D785" s="91">
        <v>1415.29</v>
      </c>
    </row>
    <row r="786" spans="1:4" x14ac:dyDescent="0.25">
      <c r="A786" s="75">
        <v>100599</v>
      </c>
      <c r="B786" s="76" t="s">
        <v>3917</v>
      </c>
      <c r="C786" s="77" t="s">
        <v>1358</v>
      </c>
      <c r="D786" s="91">
        <v>474.53</v>
      </c>
    </row>
    <row r="787" spans="1:4" x14ac:dyDescent="0.25">
      <c r="A787" s="75">
        <v>100600</v>
      </c>
      <c r="B787" s="76" t="s">
        <v>3918</v>
      </c>
      <c r="C787" s="77" t="s">
        <v>1358</v>
      </c>
      <c r="D787" s="91">
        <v>566.38</v>
      </c>
    </row>
    <row r="788" spans="1:4" x14ac:dyDescent="0.25">
      <c r="A788" s="75">
        <v>100601</v>
      </c>
      <c r="B788" s="76" t="s">
        <v>3919</v>
      </c>
      <c r="C788" s="77" t="s">
        <v>1358</v>
      </c>
      <c r="D788" s="91">
        <v>721.99</v>
      </c>
    </row>
    <row r="789" spans="1:4" x14ac:dyDescent="0.25">
      <c r="A789" s="75">
        <v>100602</v>
      </c>
      <c r="B789" s="76" t="s">
        <v>3920</v>
      </c>
      <c r="C789" s="77" t="s">
        <v>1358</v>
      </c>
      <c r="D789" s="91">
        <v>916.1</v>
      </c>
    </row>
    <row r="790" spans="1:4" x14ac:dyDescent="0.25">
      <c r="A790" s="75">
        <v>100578</v>
      </c>
      <c r="B790" s="76" t="s">
        <v>3896</v>
      </c>
      <c r="C790" s="77" t="s">
        <v>1358</v>
      </c>
      <c r="D790" s="91">
        <v>456.64</v>
      </c>
    </row>
    <row r="791" spans="1:4" x14ac:dyDescent="0.25">
      <c r="A791" s="75">
        <v>97187</v>
      </c>
      <c r="B791" s="76" t="s">
        <v>1337</v>
      </c>
      <c r="C791" s="77" t="s">
        <v>747</v>
      </c>
      <c r="D791" s="91">
        <v>69.17</v>
      </c>
    </row>
    <row r="792" spans="1:4" x14ac:dyDescent="0.25">
      <c r="A792" s="75">
        <v>97177</v>
      </c>
      <c r="B792" s="76" t="s">
        <v>1327</v>
      </c>
      <c r="C792" s="77" t="s">
        <v>747</v>
      </c>
      <c r="D792" s="91">
        <v>83.21</v>
      </c>
    </row>
    <row r="793" spans="1:4" x14ac:dyDescent="0.25">
      <c r="A793" s="75">
        <v>97178</v>
      </c>
      <c r="B793" s="76" t="s">
        <v>1328</v>
      </c>
      <c r="C793" s="77" t="s">
        <v>747</v>
      </c>
      <c r="D793" s="91">
        <v>97.91</v>
      </c>
    </row>
    <row r="794" spans="1:4" x14ac:dyDescent="0.25">
      <c r="A794" s="75">
        <v>97188</v>
      </c>
      <c r="B794" s="76" t="s">
        <v>1338</v>
      </c>
      <c r="C794" s="77" t="s">
        <v>747</v>
      </c>
      <c r="D794" s="91">
        <v>81.510000000000005</v>
      </c>
    </row>
    <row r="795" spans="1:4" x14ac:dyDescent="0.25">
      <c r="A795" s="75">
        <v>97179</v>
      </c>
      <c r="B795" s="76" t="s">
        <v>1329</v>
      </c>
      <c r="C795" s="77" t="s">
        <v>747</v>
      </c>
      <c r="D795" s="91">
        <v>112.63</v>
      </c>
    </row>
    <row r="796" spans="1:4" x14ac:dyDescent="0.25">
      <c r="A796" s="75">
        <v>97189</v>
      </c>
      <c r="B796" s="76" t="s">
        <v>1339</v>
      </c>
      <c r="C796" s="77" t="s">
        <v>747</v>
      </c>
      <c r="D796" s="91">
        <v>93.83</v>
      </c>
    </row>
    <row r="797" spans="1:4" x14ac:dyDescent="0.25">
      <c r="A797" s="75">
        <v>97180</v>
      </c>
      <c r="B797" s="76" t="s">
        <v>1330</v>
      </c>
      <c r="C797" s="77" t="s">
        <v>747</v>
      </c>
      <c r="D797" s="91">
        <v>127.32</v>
      </c>
    </row>
    <row r="798" spans="1:4" x14ac:dyDescent="0.25">
      <c r="A798" s="75">
        <v>97190</v>
      </c>
      <c r="B798" s="76" t="s">
        <v>1340</v>
      </c>
      <c r="C798" s="77" t="s">
        <v>747</v>
      </c>
      <c r="D798" s="91">
        <v>106.14</v>
      </c>
    </row>
    <row r="799" spans="1:4" x14ac:dyDescent="0.25">
      <c r="A799" s="75">
        <v>97181</v>
      </c>
      <c r="B799" s="76" t="s">
        <v>1331</v>
      </c>
      <c r="C799" s="77" t="s">
        <v>747</v>
      </c>
      <c r="D799" s="91">
        <v>146.76</v>
      </c>
    </row>
    <row r="800" spans="1:4" x14ac:dyDescent="0.25">
      <c r="A800" s="75">
        <v>97191</v>
      </c>
      <c r="B800" s="76" t="s">
        <v>1341</v>
      </c>
      <c r="C800" s="77" t="s">
        <v>747</v>
      </c>
      <c r="D800" s="91">
        <v>121.88</v>
      </c>
    </row>
    <row r="801" spans="1:4" x14ac:dyDescent="0.25">
      <c r="A801" s="75">
        <v>97182</v>
      </c>
      <c r="B801" s="76" t="s">
        <v>1332</v>
      </c>
      <c r="C801" s="77" t="s">
        <v>747</v>
      </c>
      <c r="D801" s="91">
        <v>161.97</v>
      </c>
    </row>
    <row r="802" spans="1:4" x14ac:dyDescent="0.25">
      <c r="A802" s="75">
        <v>97192</v>
      </c>
      <c r="B802" s="76" t="s">
        <v>1342</v>
      </c>
      <c r="C802" s="77" t="s">
        <v>747</v>
      </c>
      <c r="D802" s="91">
        <v>134.57</v>
      </c>
    </row>
    <row r="803" spans="1:4" x14ac:dyDescent="0.25">
      <c r="A803" s="75">
        <v>97173</v>
      </c>
      <c r="B803" s="76" t="s">
        <v>1323</v>
      </c>
      <c r="C803" s="77" t="s">
        <v>747</v>
      </c>
      <c r="D803" s="91">
        <v>46.46</v>
      </c>
    </row>
    <row r="804" spans="1:4" x14ac:dyDescent="0.25">
      <c r="A804" s="75">
        <v>97183</v>
      </c>
      <c r="B804" s="76" t="s">
        <v>1333</v>
      </c>
      <c r="C804" s="77" t="s">
        <v>747</v>
      </c>
      <c r="D804" s="91">
        <v>38.39</v>
      </c>
    </row>
    <row r="805" spans="1:4" x14ac:dyDescent="0.25">
      <c r="A805" s="75">
        <v>97174</v>
      </c>
      <c r="B805" s="76" t="s">
        <v>1324</v>
      </c>
      <c r="C805" s="77" t="s">
        <v>747</v>
      </c>
      <c r="D805" s="91">
        <v>53.82</v>
      </c>
    </row>
    <row r="806" spans="1:4" x14ac:dyDescent="0.25">
      <c r="A806" s="75">
        <v>97184</v>
      </c>
      <c r="B806" s="76" t="s">
        <v>1334</v>
      </c>
      <c r="C806" s="77" t="s">
        <v>747</v>
      </c>
      <c r="D806" s="91">
        <v>44.54</v>
      </c>
    </row>
    <row r="807" spans="1:4" x14ac:dyDescent="0.25">
      <c r="A807" s="75">
        <v>97175</v>
      </c>
      <c r="B807" s="76" t="s">
        <v>1325</v>
      </c>
      <c r="C807" s="77" t="s">
        <v>747</v>
      </c>
      <c r="D807" s="91">
        <v>61.15</v>
      </c>
    </row>
    <row r="808" spans="1:4" x14ac:dyDescent="0.25">
      <c r="A808" s="75">
        <v>97185</v>
      </c>
      <c r="B808" s="76" t="s">
        <v>1335</v>
      </c>
      <c r="C808" s="77" t="s">
        <v>747</v>
      </c>
      <c r="D808" s="91">
        <v>50.69</v>
      </c>
    </row>
    <row r="809" spans="1:4" x14ac:dyDescent="0.25">
      <c r="A809" s="75">
        <v>97176</v>
      </c>
      <c r="B809" s="76" t="s">
        <v>1326</v>
      </c>
      <c r="C809" s="77" t="s">
        <v>747</v>
      </c>
      <c r="D809" s="91">
        <v>68.510000000000005</v>
      </c>
    </row>
    <row r="810" spans="1:4" x14ac:dyDescent="0.25">
      <c r="A810" s="75">
        <v>97186</v>
      </c>
      <c r="B810" s="76" t="s">
        <v>1336</v>
      </c>
      <c r="C810" s="77" t="s">
        <v>747</v>
      </c>
      <c r="D810" s="91">
        <v>56.86</v>
      </c>
    </row>
    <row r="811" spans="1:4" x14ac:dyDescent="0.25">
      <c r="A811" s="75">
        <v>92828</v>
      </c>
      <c r="B811" s="76" t="s">
        <v>1471</v>
      </c>
      <c r="C811" s="77" t="s">
        <v>747</v>
      </c>
      <c r="D811" s="91">
        <v>173.89</v>
      </c>
    </row>
    <row r="812" spans="1:4" x14ac:dyDescent="0.25">
      <c r="A812" s="75">
        <v>92815</v>
      </c>
      <c r="B812" s="76" t="s">
        <v>1459</v>
      </c>
      <c r="C812" s="77" t="s">
        <v>747</v>
      </c>
      <c r="D812" s="91">
        <v>147.62</v>
      </c>
    </row>
    <row r="813" spans="1:4" x14ac:dyDescent="0.25">
      <c r="A813" s="75">
        <v>92830</v>
      </c>
      <c r="B813" s="76" t="s">
        <v>1473</v>
      </c>
      <c r="C813" s="77" t="s">
        <v>747</v>
      </c>
      <c r="D813" s="91">
        <v>215.72</v>
      </c>
    </row>
    <row r="814" spans="1:4" x14ac:dyDescent="0.25">
      <c r="A814" s="75">
        <v>92817</v>
      </c>
      <c r="B814" s="76" t="s">
        <v>1461</v>
      </c>
      <c r="C814" s="77" t="s">
        <v>747</v>
      </c>
      <c r="D814" s="91">
        <v>184.72</v>
      </c>
    </row>
    <row r="815" spans="1:4" x14ac:dyDescent="0.25">
      <c r="A815" s="75">
        <v>92832</v>
      </c>
      <c r="B815" s="76" t="s">
        <v>1475</v>
      </c>
      <c r="C815" s="77" t="s">
        <v>747</v>
      </c>
      <c r="D815" s="91">
        <v>286.76</v>
      </c>
    </row>
    <row r="816" spans="1:4" x14ac:dyDescent="0.25">
      <c r="A816" s="75">
        <v>92819</v>
      </c>
      <c r="B816" s="76" t="s">
        <v>1463</v>
      </c>
      <c r="C816" s="77" t="s">
        <v>747</v>
      </c>
      <c r="D816" s="91">
        <v>248.64</v>
      </c>
    </row>
    <row r="817" spans="1:4" x14ac:dyDescent="0.25">
      <c r="A817" s="75">
        <v>92820</v>
      </c>
      <c r="B817" s="76" t="s">
        <v>1464</v>
      </c>
      <c r="C817" s="77" t="s">
        <v>747</v>
      </c>
      <c r="D817" s="91">
        <v>54.16</v>
      </c>
    </row>
    <row r="818" spans="1:4" x14ac:dyDescent="0.25">
      <c r="A818" s="75">
        <v>92808</v>
      </c>
      <c r="B818" s="76" t="s">
        <v>1452</v>
      </c>
      <c r="C818" s="77" t="s">
        <v>747</v>
      </c>
      <c r="D818" s="91">
        <v>45.38</v>
      </c>
    </row>
    <row r="819" spans="1:4" x14ac:dyDescent="0.25">
      <c r="A819" s="75">
        <v>92821</v>
      </c>
      <c r="B819" s="76" t="s">
        <v>1465</v>
      </c>
      <c r="C819" s="77" t="s">
        <v>747</v>
      </c>
      <c r="D819" s="91">
        <v>69.400000000000006</v>
      </c>
    </row>
    <row r="820" spans="1:4" x14ac:dyDescent="0.25">
      <c r="A820" s="75">
        <v>92809</v>
      </c>
      <c r="B820" s="76" t="s">
        <v>1453</v>
      </c>
      <c r="C820" s="77" t="s">
        <v>747</v>
      </c>
      <c r="D820" s="91">
        <v>58.19</v>
      </c>
    </row>
    <row r="821" spans="1:4" x14ac:dyDescent="0.25">
      <c r="A821" s="75">
        <v>92822</v>
      </c>
      <c r="B821" s="76" t="s">
        <v>1466</v>
      </c>
      <c r="C821" s="77" t="s">
        <v>747</v>
      </c>
      <c r="D821" s="91">
        <v>84.69</v>
      </c>
    </row>
    <row r="822" spans="1:4" x14ac:dyDescent="0.25">
      <c r="A822" s="75">
        <v>92810</v>
      </c>
      <c r="B822" s="76" t="s">
        <v>1454</v>
      </c>
      <c r="C822" s="77" t="s">
        <v>747</v>
      </c>
      <c r="D822" s="91">
        <v>70.81</v>
      </c>
    </row>
    <row r="823" spans="1:4" x14ac:dyDescent="0.25">
      <c r="A823" s="75">
        <v>92824</v>
      </c>
      <c r="B823" s="76" t="s">
        <v>1467</v>
      </c>
      <c r="C823" s="77" t="s">
        <v>747</v>
      </c>
      <c r="D823" s="91">
        <v>100.54</v>
      </c>
    </row>
    <row r="824" spans="1:4" x14ac:dyDescent="0.25">
      <c r="A824" s="75">
        <v>92811</v>
      </c>
      <c r="B824" s="76" t="s">
        <v>1455</v>
      </c>
      <c r="C824" s="77" t="s">
        <v>747</v>
      </c>
      <c r="D824" s="91">
        <v>84.28</v>
      </c>
    </row>
    <row r="825" spans="1:4" x14ac:dyDescent="0.25">
      <c r="A825" s="75">
        <v>92825</v>
      </c>
      <c r="B825" s="76" t="s">
        <v>1468</v>
      </c>
      <c r="C825" s="77" t="s">
        <v>747</v>
      </c>
      <c r="D825" s="91">
        <v>116.44</v>
      </c>
    </row>
    <row r="826" spans="1:4" x14ac:dyDescent="0.25">
      <c r="A826" s="75">
        <v>92812</v>
      </c>
      <c r="B826" s="76" t="s">
        <v>1456</v>
      </c>
      <c r="C826" s="77" t="s">
        <v>747</v>
      </c>
      <c r="D826" s="91">
        <v>97.55</v>
      </c>
    </row>
    <row r="827" spans="1:4" x14ac:dyDescent="0.25">
      <c r="A827" s="75">
        <v>92826</v>
      </c>
      <c r="B827" s="76" t="s">
        <v>1469</v>
      </c>
      <c r="C827" s="77" t="s">
        <v>747</v>
      </c>
      <c r="D827" s="91">
        <v>134.15</v>
      </c>
    </row>
    <row r="828" spans="1:4" x14ac:dyDescent="0.25">
      <c r="A828" s="75">
        <v>92813</v>
      </c>
      <c r="B828" s="76" t="s">
        <v>1457</v>
      </c>
      <c r="C828" s="77" t="s">
        <v>747</v>
      </c>
      <c r="D828" s="91">
        <v>113</v>
      </c>
    </row>
    <row r="829" spans="1:4" x14ac:dyDescent="0.25">
      <c r="A829" s="75">
        <v>92827</v>
      </c>
      <c r="B829" s="76" t="s">
        <v>1470</v>
      </c>
      <c r="C829" s="77" t="s">
        <v>747</v>
      </c>
      <c r="D829" s="91">
        <v>152.63</v>
      </c>
    </row>
    <row r="830" spans="1:4" x14ac:dyDescent="0.25">
      <c r="A830" s="75">
        <v>92814</v>
      </c>
      <c r="B830" s="76" t="s">
        <v>1458</v>
      </c>
      <c r="C830" s="77" t="s">
        <v>747</v>
      </c>
      <c r="D830" s="91">
        <v>129.16</v>
      </c>
    </row>
    <row r="831" spans="1:4" x14ac:dyDescent="0.25">
      <c r="A831" s="75">
        <v>92864</v>
      </c>
      <c r="B831" s="76" t="s">
        <v>1437</v>
      </c>
      <c r="C831" s="77" t="s">
        <v>747</v>
      </c>
      <c r="D831" s="91">
        <v>55.37</v>
      </c>
    </row>
    <row r="832" spans="1:4" x14ac:dyDescent="0.25">
      <c r="A832" s="75">
        <v>92848</v>
      </c>
      <c r="B832" s="76" t="s">
        <v>1421</v>
      </c>
      <c r="C832" s="77" t="s">
        <v>747</v>
      </c>
      <c r="D832" s="91">
        <v>29.24</v>
      </c>
    </row>
    <row r="833" spans="1:4" x14ac:dyDescent="0.25">
      <c r="A833" s="75">
        <v>92850</v>
      </c>
      <c r="B833" s="76" t="s">
        <v>1423</v>
      </c>
      <c r="C833" s="77" t="s">
        <v>747</v>
      </c>
      <c r="D833" s="91">
        <v>19.079999999999998</v>
      </c>
    </row>
    <row r="834" spans="1:4" x14ac:dyDescent="0.25">
      <c r="A834" s="75">
        <v>92834</v>
      </c>
      <c r="B834" s="76" t="s">
        <v>1407</v>
      </c>
      <c r="C834" s="77" t="s">
        <v>747</v>
      </c>
      <c r="D834" s="91">
        <v>10.07</v>
      </c>
    </row>
    <row r="835" spans="1:4" x14ac:dyDescent="0.25">
      <c r="A835" s="75">
        <v>92852</v>
      </c>
      <c r="B835" s="76" t="s">
        <v>1425</v>
      </c>
      <c r="C835" s="77" t="s">
        <v>747</v>
      </c>
      <c r="D835" s="91">
        <v>24.08</v>
      </c>
    </row>
    <row r="836" spans="1:4" x14ac:dyDescent="0.25">
      <c r="A836" s="75">
        <v>92836</v>
      </c>
      <c r="B836" s="76" t="s">
        <v>1409</v>
      </c>
      <c r="C836" s="77" t="s">
        <v>747</v>
      </c>
      <c r="D836" s="91">
        <v>12.89</v>
      </c>
    </row>
    <row r="837" spans="1:4" x14ac:dyDescent="0.25">
      <c r="A837" s="75">
        <v>92854</v>
      </c>
      <c r="B837" s="76" t="s">
        <v>1427</v>
      </c>
      <c r="C837" s="77" t="s">
        <v>747</v>
      </c>
      <c r="D837" s="91">
        <v>29.33</v>
      </c>
    </row>
    <row r="838" spans="1:4" x14ac:dyDescent="0.25">
      <c r="A838" s="75">
        <v>92838</v>
      </c>
      <c r="B838" s="76" t="s">
        <v>1411</v>
      </c>
      <c r="C838" s="77" t="s">
        <v>747</v>
      </c>
      <c r="D838" s="91">
        <v>15.45</v>
      </c>
    </row>
    <row r="839" spans="1:4" x14ac:dyDescent="0.25">
      <c r="A839" s="75">
        <v>92856</v>
      </c>
      <c r="B839" s="76" t="s">
        <v>1429</v>
      </c>
      <c r="C839" s="77" t="s">
        <v>747</v>
      </c>
      <c r="D839" s="91">
        <v>34.57</v>
      </c>
    </row>
    <row r="840" spans="1:4" x14ac:dyDescent="0.25">
      <c r="A840" s="75">
        <v>92840</v>
      </c>
      <c r="B840" s="76" t="s">
        <v>1413</v>
      </c>
      <c r="C840" s="77" t="s">
        <v>747</v>
      </c>
      <c r="D840" s="91">
        <v>18.309999999999999</v>
      </c>
    </row>
    <row r="841" spans="1:4" x14ac:dyDescent="0.25">
      <c r="A841" s="75">
        <v>92858</v>
      </c>
      <c r="B841" s="76" t="s">
        <v>1431</v>
      </c>
      <c r="C841" s="77" t="s">
        <v>747</v>
      </c>
      <c r="D841" s="91">
        <v>39.56</v>
      </c>
    </row>
    <row r="842" spans="1:4" x14ac:dyDescent="0.25">
      <c r="A842" s="75">
        <v>92842</v>
      </c>
      <c r="B842" s="76" t="s">
        <v>1415</v>
      </c>
      <c r="C842" s="77" t="s">
        <v>747</v>
      </c>
      <c r="D842" s="91">
        <v>20.92</v>
      </c>
    </row>
    <row r="843" spans="1:4" x14ac:dyDescent="0.25">
      <c r="A843" s="75">
        <v>92860</v>
      </c>
      <c r="B843" s="76" t="s">
        <v>1433</v>
      </c>
      <c r="C843" s="77" t="s">
        <v>747</v>
      </c>
      <c r="D843" s="91">
        <v>44.91</v>
      </c>
    </row>
    <row r="844" spans="1:4" x14ac:dyDescent="0.25">
      <c r="A844" s="75">
        <v>92844</v>
      </c>
      <c r="B844" s="76" t="s">
        <v>1417</v>
      </c>
      <c r="C844" s="77" t="s">
        <v>747</v>
      </c>
      <c r="D844" s="91">
        <v>23.77</v>
      </c>
    </row>
    <row r="845" spans="1:4" x14ac:dyDescent="0.25">
      <c r="A845" s="75">
        <v>92862</v>
      </c>
      <c r="B845" s="76" t="s">
        <v>1435</v>
      </c>
      <c r="C845" s="77" t="s">
        <v>747</v>
      </c>
      <c r="D845" s="91">
        <v>50.13</v>
      </c>
    </row>
    <row r="846" spans="1:4" x14ac:dyDescent="0.25">
      <c r="A846" s="75">
        <v>92846</v>
      </c>
      <c r="B846" s="76" t="s">
        <v>1419</v>
      </c>
      <c r="C846" s="77" t="s">
        <v>747</v>
      </c>
      <c r="D846" s="91">
        <v>26.33</v>
      </c>
    </row>
    <row r="847" spans="1:4" x14ac:dyDescent="0.25">
      <c r="A847" s="75">
        <v>97142</v>
      </c>
      <c r="B847" s="76" t="s">
        <v>1292</v>
      </c>
      <c r="C847" s="77" t="s">
        <v>747</v>
      </c>
      <c r="D847" s="91">
        <v>10.54</v>
      </c>
    </row>
    <row r="848" spans="1:4" x14ac:dyDescent="0.25">
      <c r="A848" s="75">
        <v>97158</v>
      </c>
      <c r="B848" s="76" t="s">
        <v>1308</v>
      </c>
      <c r="C848" s="77" t="s">
        <v>747</v>
      </c>
      <c r="D848" s="91">
        <v>6.36</v>
      </c>
    </row>
    <row r="849" spans="1:4" x14ac:dyDescent="0.25">
      <c r="A849" s="75">
        <v>103090</v>
      </c>
      <c r="B849" s="76" t="s">
        <v>1499</v>
      </c>
      <c r="C849" s="77" t="s">
        <v>747</v>
      </c>
      <c r="D849" s="91">
        <v>13.73</v>
      </c>
    </row>
    <row r="850" spans="1:4" x14ac:dyDescent="0.25">
      <c r="A850" s="75">
        <v>97155</v>
      </c>
      <c r="B850" s="76" t="s">
        <v>1305</v>
      </c>
      <c r="C850" s="77" t="s">
        <v>747</v>
      </c>
      <c r="D850" s="91">
        <v>68.48</v>
      </c>
    </row>
    <row r="851" spans="1:4" x14ac:dyDescent="0.25">
      <c r="A851" s="75">
        <v>97171</v>
      </c>
      <c r="B851" s="76" t="s">
        <v>1321</v>
      </c>
      <c r="C851" s="77" t="s">
        <v>747</v>
      </c>
      <c r="D851" s="91">
        <v>41.64</v>
      </c>
    </row>
    <row r="852" spans="1:4" x14ac:dyDescent="0.25">
      <c r="A852" s="75">
        <v>103103</v>
      </c>
      <c r="B852" s="76" t="s">
        <v>1512</v>
      </c>
      <c r="C852" s="77" t="s">
        <v>747</v>
      </c>
      <c r="D852" s="91">
        <v>135.29</v>
      </c>
    </row>
    <row r="853" spans="1:4" x14ac:dyDescent="0.25">
      <c r="A853" s="75">
        <v>97156</v>
      </c>
      <c r="B853" s="76" t="s">
        <v>1306</v>
      </c>
      <c r="C853" s="77" t="s">
        <v>747</v>
      </c>
      <c r="D853" s="91">
        <v>81.349999999999994</v>
      </c>
    </row>
    <row r="854" spans="1:4" x14ac:dyDescent="0.25">
      <c r="A854" s="75">
        <v>97172</v>
      </c>
      <c r="B854" s="76" t="s">
        <v>1322</v>
      </c>
      <c r="C854" s="77" t="s">
        <v>747</v>
      </c>
      <c r="D854" s="91">
        <v>49.68</v>
      </c>
    </row>
    <row r="855" spans="1:4" x14ac:dyDescent="0.25">
      <c r="A855" s="75">
        <v>103104</v>
      </c>
      <c r="B855" s="76" t="s">
        <v>1513</v>
      </c>
      <c r="C855" s="77" t="s">
        <v>747</v>
      </c>
      <c r="D855" s="91">
        <v>161.80000000000001</v>
      </c>
    </row>
    <row r="856" spans="1:4" x14ac:dyDescent="0.25">
      <c r="A856" s="75">
        <v>97143</v>
      </c>
      <c r="B856" s="76" t="s">
        <v>1293</v>
      </c>
      <c r="C856" s="77" t="s">
        <v>747</v>
      </c>
      <c r="D856" s="91">
        <v>13.26</v>
      </c>
    </row>
    <row r="857" spans="1:4" x14ac:dyDescent="0.25">
      <c r="A857" s="75">
        <v>97159</v>
      </c>
      <c r="B857" s="76" t="s">
        <v>1309</v>
      </c>
      <c r="C857" s="77" t="s">
        <v>747</v>
      </c>
      <c r="D857" s="91">
        <v>8.02</v>
      </c>
    </row>
    <row r="858" spans="1:4" x14ac:dyDescent="0.25">
      <c r="A858" s="75">
        <v>103091</v>
      </c>
      <c r="B858" s="76" t="s">
        <v>1500</v>
      </c>
      <c r="C858" s="77" t="s">
        <v>747</v>
      </c>
      <c r="D858" s="91">
        <v>19.329999999999998</v>
      </c>
    </row>
    <row r="859" spans="1:4" x14ac:dyDescent="0.25">
      <c r="A859" s="75">
        <v>97144</v>
      </c>
      <c r="B859" s="76" t="s">
        <v>1294</v>
      </c>
      <c r="C859" s="77" t="s">
        <v>747</v>
      </c>
      <c r="D859" s="91">
        <v>15.96</v>
      </c>
    </row>
    <row r="860" spans="1:4" x14ac:dyDescent="0.25">
      <c r="A860" s="75">
        <v>97160</v>
      </c>
      <c r="B860" s="76" t="s">
        <v>1310</v>
      </c>
      <c r="C860" s="77" t="s">
        <v>747</v>
      </c>
      <c r="D860" s="91">
        <v>9.65</v>
      </c>
    </row>
    <row r="861" spans="1:4" x14ac:dyDescent="0.25">
      <c r="A861" s="75">
        <v>103092</v>
      </c>
      <c r="B861" s="76" t="s">
        <v>1501</v>
      </c>
      <c r="C861" s="77" t="s">
        <v>747</v>
      </c>
      <c r="D861" s="91">
        <v>24.94</v>
      </c>
    </row>
    <row r="862" spans="1:4" x14ac:dyDescent="0.25">
      <c r="A862" s="75">
        <v>97145</v>
      </c>
      <c r="B862" s="76" t="s">
        <v>1295</v>
      </c>
      <c r="C862" s="77" t="s">
        <v>747</v>
      </c>
      <c r="D862" s="91">
        <v>18.68</v>
      </c>
    </row>
    <row r="863" spans="1:4" x14ac:dyDescent="0.25">
      <c r="A863" s="75">
        <v>97161</v>
      </c>
      <c r="B863" s="76" t="s">
        <v>1311</v>
      </c>
      <c r="C863" s="77" t="s">
        <v>747</v>
      </c>
      <c r="D863" s="91">
        <v>11.33</v>
      </c>
    </row>
    <row r="864" spans="1:4" x14ac:dyDescent="0.25">
      <c r="A864" s="75">
        <v>103093</v>
      </c>
      <c r="B864" s="76" t="s">
        <v>1502</v>
      </c>
      <c r="C864" s="77" t="s">
        <v>747</v>
      </c>
      <c r="D864" s="91">
        <v>38.119999999999997</v>
      </c>
    </row>
    <row r="865" spans="1:4" x14ac:dyDescent="0.25">
      <c r="A865" s="75">
        <v>97146</v>
      </c>
      <c r="B865" s="76" t="s">
        <v>1296</v>
      </c>
      <c r="C865" s="77" t="s">
        <v>747</v>
      </c>
      <c r="D865" s="91">
        <v>21.39</v>
      </c>
    </row>
    <row r="866" spans="1:4" x14ac:dyDescent="0.25">
      <c r="A866" s="75">
        <v>97162</v>
      </c>
      <c r="B866" s="76" t="s">
        <v>1312</v>
      </c>
      <c r="C866" s="77" t="s">
        <v>747</v>
      </c>
      <c r="D866" s="91">
        <v>12.98</v>
      </c>
    </row>
    <row r="867" spans="1:4" x14ac:dyDescent="0.25">
      <c r="A867" s="75">
        <v>103094</v>
      </c>
      <c r="B867" s="76" t="s">
        <v>1503</v>
      </c>
      <c r="C867" s="77" t="s">
        <v>747</v>
      </c>
      <c r="D867" s="91">
        <v>43.74</v>
      </c>
    </row>
    <row r="868" spans="1:4" x14ac:dyDescent="0.25">
      <c r="A868" s="75">
        <v>97147</v>
      </c>
      <c r="B868" s="76" t="s">
        <v>1297</v>
      </c>
      <c r="C868" s="77" t="s">
        <v>747</v>
      </c>
      <c r="D868" s="91">
        <v>24.14</v>
      </c>
    </row>
    <row r="869" spans="1:4" x14ac:dyDescent="0.25">
      <c r="A869" s="75">
        <v>97163</v>
      </c>
      <c r="B869" s="76" t="s">
        <v>1313</v>
      </c>
      <c r="C869" s="77" t="s">
        <v>747</v>
      </c>
      <c r="D869" s="91">
        <v>14.66</v>
      </c>
    </row>
    <row r="870" spans="1:4" x14ac:dyDescent="0.25">
      <c r="A870" s="75">
        <v>103095</v>
      </c>
      <c r="B870" s="76" t="s">
        <v>1504</v>
      </c>
      <c r="C870" s="77" t="s">
        <v>747</v>
      </c>
      <c r="D870" s="91">
        <v>56.92</v>
      </c>
    </row>
    <row r="871" spans="1:4" x14ac:dyDescent="0.25">
      <c r="A871" s="75">
        <v>97148</v>
      </c>
      <c r="B871" s="76" t="s">
        <v>1298</v>
      </c>
      <c r="C871" s="77" t="s">
        <v>747</v>
      </c>
      <c r="D871" s="91">
        <v>26.85</v>
      </c>
    </row>
    <row r="872" spans="1:4" x14ac:dyDescent="0.25">
      <c r="A872" s="75">
        <v>97164</v>
      </c>
      <c r="B872" s="76" t="s">
        <v>1314</v>
      </c>
      <c r="C872" s="77" t="s">
        <v>747</v>
      </c>
      <c r="D872" s="91">
        <v>16.329999999999998</v>
      </c>
    </row>
    <row r="873" spans="1:4" x14ac:dyDescent="0.25">
      <c r="A873" s="75">
        <v>103096</v>
      </c>
      <c r="B873" s="76" t="s">
        <v>1505</v>
      </c>
      <c r="C873" s="77" t="s">
        <v>747</v>
      </c>
      <c r="D873" s="91">
        <v>62.53</v>
      </c>
    </row>
    <row r="874" spans="1:4" x14ac:dyDescent="0.25">
      <c r="A874" s="75">
        <v>97149</v>
      </c>
      <c r="B874" s="76" t="s">
        <v>1299</v>
      </c>
      <c r="C874" s="77" t="s">
        <v>747</v>
      </c>
      <c r="D874" s="91">
        <v>29.61</v>
      </c>
    </row>
    <row r="875" spans="1:4" x14ac:dyDescent="0.25">
      <c r="A875" s="75">
        <v>97165</v>
      </c>
      <c r="B875" s="76" t="s">
        <v>1315</v>
      </c>
      <c r="C875" s="77" t="s">
        <v>747</v>
      </c>
      <c r="D875" s="91">
        <v>18.02</v>
      </c>
    </row>
    <row r="876" spans="1:4" x14ac:dyDescent="0.25">
      <c r="A876" s="75">
        <v>103097</v>
      </c>
      <c r="B876" s="76" t="s">
        <v>1506</v>
      </c>
      <c r="C876" s="77" t="s">
        <v>747</v>
      </c>
      <c r="D876" s="91">
        <v>75.72</v>
      </c>
    </row>
    <row r="877" spans="1:4" x14ac:dyDescent="0.25">
      <c r="A877" s="75">
        <v>97150</v>
      </c>
      <c r="B877" s="76" t="s">
        <v>1300</v>
      </c>
      <c r="C877" s="77" t="s">
        <v>747</v>
      </c>
      <c r="D877" s="91">
        <v>37.71</v>
      </c>
    </row>
    <row r="878" spans="1:4" x14ac:dyDescent="0.25">
      <c r="A878" s="75">
        <v>97166</v>
      </c>
      <c r="B878" s="76" t="s">
        <v>1316</v>
      </c>
      <c r="C878" s="77" t="s">
        <v>747</v>
      </c>
      <c r="D878" s="91">
        <v>22.93</v>
      </c>
    </row>
    <row r="879" spans="1:4" x14ac:dyDescent="0.25">
      <c r="A879" s="75">
        <v>103098</v>
      </c>
      <c r="B879" s="76" t="s">
        <v>1507</v>
      </c>
      <c r="C879" s="77" t="s">
        <v>747</v>
      </c>
      <c r="D879" s="91">
        <v>81.33</v>
      </c>
    </row>
    <row r="880" spans="1:4" x14ac:dyDescent="0.25">
      <c r="A880" s="75">
        <v>97151</v>
      </c>
      <c r="B880" s="76" t="s">
        <v>1301</v>
      </c>
      <c r="C880" s="77" t="s">
        <v>747</v>
      </c>
      <c r="D880" s="91">
        <v>43.97</v>
      </c>
    </row>
    <row r="881" spans="1:4" x14ac:dyDescent="0.25">
      <c r="A881" s="75">
        <v>97167</v>
      </c>
      <c r="B881" s="76" t="s">
        <v>1317</v>
      </c>
      <c r="C881" s="77" t="s">
        <v>747</v>
      </c>
      <c r="D881" s="91">
        <v>26.79</v>
      </c>
    </row>
    <row r="882" spans="1:4" x14ac:dyDescent="0.25">
      <c r="A882" s="75">
        <v>103099</v>
      </c>
      <c r="B882" s="76" t="s">
        <v>1508</v>
      </c>
      <c r="C882" s="77" t="s">
        <v>747</v>
      </c>
      <c r="D882" s="91">
        <v>92.53</v>
      </c>
    </row>
    <row r="883" spans="1:4" x14ac:dyDescent="0.25">
      <c r="A883" s="75">
        <v>97152</v>
      </c>
      <c r="B883" s="76" t="s">
        <v>1302</v>
      </c>
      <c r="C883" s="77" t="s">
        <v>747</v>
      </c>
      <c r="D883" s="91">
        <v>49.95</v>
      </c>
    </row>
    <row r="884" spans="1:4" x14ac:dyDescent="0.25">
      <c r="A884" s="75">
        <v>97168</v>
      </c>
      <c r="B884" s="76" t="s">
        <v>1318</v>
      </c>
      <c r="C884" s="77" t="s">
        <v>747</v>
      </c>
      <c r="D884" s="91">
        <v>30.34</v>
      </c>
    </row>
    <row r="885" spans="1:4" x14ac:dyDescent="0.25">
      <c r="A885" s="75">
        <v>103100</v>
      </c>
      <c r="B885" s="76" t="s">
        <v>1509</v>
      </c>
      <c r="C885" s="77" t="s">
        <v>747</v>
      </c>
      <c r="D885" s="91">
        <v>98.75</v>
      </c>
    </row>
    <row r="886" spans="1:4" x14ac:dyDescent="0.25">
      <c r="A886" s="75">
        <v>97141</v>
      </c>
      <c r="B886" s="76" t="s">
        <v>1291</v>
      </c>
      <c r="C886" s="77" t="s">
        <v>747</v>
      </c>
      <c r="D886" s="91">
        <v>9.4700000000000006</v>
      </c>
    </row>
    <row r="887" spans="1:4" x14ac:dyDescent="0.25">
      <c r="A887" s="75">
        <v>97157</v>
      </c>
      <c r="B887" s="76" t="s">
        <v>1307</v>
      </c>
      <c r="C887" s="77" t="s">
        <v>747</v>
      </c>
      <c r="D887" s="91">
        <v>5.71</v>
      </c>
    </row>
    <row r="888" spans="1:4" x14ac:dyDescent="0.25">
      <c r="A888" s="75">
        <v>103089</v>
      </c>
      <c r="B888" s="76" t="s">
        <v>1498</v>
      </c>
      <c r="C888" s="77" t="s">
        <v>747</v>
      </c>
      <c r="D888" s="91">
        <v>11.48</v>
      </c>
    </row>
    <row r="889" spans="1:4" x14ac:dyDescent="0.25">
      <c r="A889" s="75">
        <v>97153</v>
      </c>
      <c r="B889" s="76" t="s">
        <v>1303</v>
      </c>
      <c r="C889" s="77" t="s">
        <v>747</v>
      </c>
      <c r="D889" s="91">
        <v>56.09</v>
      </c>
    </row>
    <row r="890" spans="1:4" x14ac:dyDescent="0.25">
      <c r="A890" s="75">
        <v>97169</v>
      </c>
      <c r="B890" s="76" t="s">
        <v>1319</v>
      </c>
      <c r="C890" s="77" t="s">
        <v>747</v>
      </c>
      <c r="D890" s="91">
        <v>34.07</v>
      </c>
    </row>
    <row r="891" spans="1:4" x14ac:dyDescent="0.25">
      <c r="A891" s="75">
        <v>103101</v>
      </c>
      <c r="B891" s="76" t="s">
        <v>1510</v>
      </c>
      <c r="C891" s="77" t="s">
        <v>747</v>
      </c>
      <c r="D891" s="91">
        <v>108.77</v>
      </c>
    </row>
    <row r="892" spans="1:4" x14ac:dyDescent="0.25">
      <c r="A892" s="75">
        <v>97154</v>
      </c>
      <c r="B892" s="76" t="s">
        <v>1304</v>
      </c>
      <c r="C892" s="77" t="s">
        <v>747</v>
      </c>
      <c r="D892" s="91">
        <v>62.28</v>
      </c>
    </row>
    <row r="893" spans="1:4" x14ac:dyDescent="0.25">
      <c r="A893" s="75">
        <v>97170</v>
      </c>
      <c r="B893" s="76" t="s">
        <v>1320</v>
      </c>
      <c r="C893" s="77" t="s">
        <v>747</v>
      </c>
      <c r="D893" s="91">
        <v>37.840000000000003</v>
      </c>
    </row>
    <row r="894" spans="1:4" x14ac:dyDescent="0.25">
      <c r="A894" s="75">
        <v>103102</v>
      </c>
      <c r="B894" s="76" t="s">
        <v>1511</v>
      </c>
      <c r="C894" s="77" t="s">
        <v>747</v>
      </c>
      <c r="D894" s="91">
        <v>125.28</v>
      </c>
    </row>
    <row r="895" spans="1:4" x14ac:dyDescent="0.25">
      <c r="A895" s="75">
        <v>94880</v>
      </c>
      <c r="B895" s="76" t="s">
        <v>1390</v>
      </c>
      <c r="C895" s="77" t="s">
        <v>747</v>
      </c>
      <c r="D895" s="91">
        <v>47.28</v>
      </c>
    </row>
    <row r="896" spans="1:4" x14ac:dyDescent="0.25">
      <c r="A896" s="75">
        <v>94882</v>
      </c>
      <c r="B896" s="76" t="s">
        <v>1392</v>
      </c>
      <c r="C896" s="77" t="s">
        <v>747</v>
      </c>
      <c r="D896" s="91">
        <v>54.86</v>
      </c>
    </row>
    <row r="897" spans="1:4" x14ac:dyDescent="0.25">
      <c r="A897" s="75">
        <v>94884</v>
      </c>
      <c r="B897" s="76" t="s">
        <v>1393</v>
      </c>
      <c r="C897" s="77" t="s">
        <v>747</v>
      </c>
      <c r="D897" s="91">
        <v>70.25</v>
      </c>
    </row>
    <row r="898" spans="1:4" x14ac:dyDescent="0.25">
      <c r="A898" s="75">
        <v>94870</v>
      </c>
      <c r="B898" s="76" t="s">
        <v>1383</v>
      </c>
      <c r="C898" s="77" t="s">
        <v>747</v>
      </c>
      <c r="D898" s="91">
        <v>2.2200000000000002</v>
      </c>
    </row>
    <row r="899" spans="1:4" x14ac:dyDescent="0.25">
      <c r="A899" s="75">
        <v>94872</v>
      </c>
      <c r="B899" s="76" t="s">
        <v>1385</v>
      </c>
      <c r="C899" s="77" t="s">
        <v>747</v>
      </c>
      <c r="D899" s="91">
        <v>3.12</v>
      </c>
    </row>
    <row r="900" spans="1:4" x14ac:dyDescent="0.25">
      <c r="A900" s="75">
        <v>90746</v>
      </c>
      <c r="B900" s="76" t="s">
        <v>1380</v>
      </c>
      <c r="C900" s="77" t="s">
        <v>747</v>
      </c>
      <c r="D900" s="91">
        <v>4.2300000000000004</v>
      </c>
    </row>
    <row r="901" spans="1:4" x14ac:dyDescent="0.25">
      <c r="A901" s="75">
        <v>90747</v>
      </c>
      <c r="B901" s="76" t="s">
        <v>1381</v>
      </c>
      <c r="C901" s="77" t="s">
        <v>747</v>
      </c>
      <c r="D901" s="91">
        <v>18.73</v>
      </c>
    </row>
    <row r="902" spans="1:4" x14ac:dyDescent="0.25">
      <c r="A902" s="75">
        <v>94876</v>
      </c>
      <c r="B902" s="76" t="s">
        <v>1387</v>
      </c>
      <c r="C902" s="77" t="s">
        <v>747</v>
      </c>
      <c r="D902" s="91">
        <v>31.61</v>
      </c>
    </row>
    <row r="903" spans="1:4" x14ac:dyDescent="0.25">
      <c r="A903" s="75">
        <v>94878</v>
      </c>
      <c r="B903" s="76" t="s">
        <v>1388</v>
      </c>
      <c r="C903" s="77" t="s">
        <v>747</v>
      </c>
      <c r="D903" s="91">
        <v>36.54</v>
      </c>
    </row>
    <row r="904" spans="1:4" x14ac:dyDescent="0.25">
      <c r="A904" s="75">
        <v>90740</v>
      </c>
      <c r="B904" s="76" t="s">
        <v>1374</v>
      </c>
      <c r="C904" s="77" t="s">
        <v>747</v>
      </c>
      <c r="D904" s="91">
        <v>5.16</v>
      </c>
    </row>
    <row r="905" spans="1:4" x14ac:dyDescent="0.25">
      <c r="A905" s="75">
        <v>90741</v>
      </c>
      <c r="B905" s="76" t="s">
        <v>1375</v>
      </c>
      <c r="C905" s="77" t="s">
        <v>747</v>
      </c>
      <c r="D905" s="91">
        <v>5.89</v>
      </c>
    </row>
    <row r="906" spans="1:4" x14ac:dyDescent="0.25">
      <c r="A906" s="75">
        <v>90742</v>
      </c>
      <c r="B906" s="76" t="s">
        <v>1376</v>
      </c>
      <c r="C906" s="77" t="s">
        <v>747</v>
      </c>
      <c r="D906" s="91">
        <v>6.61</v>
      </c>
    </row>
    <row r="907" spans="1:4" x14ac:dyDescent="0.25">
      <c r="A907" s="75">
        <v>90743</v>
      </c>
      <c r="B907" s="76" t="s">
        <v>1377</v>
      </c>
      <c r="C907" s="77" t="s">
        <v>747</v>
      </c>
      <c r="D907" s="91">
        <v>7.34</v>
      </c>
    </row>
    <row r="908" spans="1:4" x14ac:dyDescent="0.25">
      <c r="A908" s="75">
        <v>90744</v>
      </c>
      <c r="B908" s="76" t="s">
        <v>1378</v>
      </c>
      <c r="C908" s="77" t="s">
        <v>747</v>
      </c>
      <c r="D908" s="91">
        <v>8.06</v>
      </c>
    </row>
    <row r="909" spans="1:4" x14ac:dyDescent="0.25">
      <c r="A909" s="75">
        <v>90745</v>
      </c>
      <c r="B909" s="76" t="s">
        <v>1379</v>
      </c>
      <c r="C909" s="77" t="s">
        <v>747</v>
      </c>
      <c r="D909" s="91">
        <v>11.06</v>
      </c>
    </row>
    <row r="910" spans="1:4" x14ac:dyDescent="0.25">
      <c r="A910" s="75">
        <v>97127</v>
      </c>
      <c r="B910" s="76" t="s">
        <v>1484</v>
      </c>
      <c r="C910" s="77" t="s">
        <v>747</v>
      </c>
      <c r="D910" s="91">
        <v>5.92</v>
      </c>
    </row>
    <row r="911" spans="1:4" x14ac:dyDescent="0.25">
      <c r="A911" s="75">
        <v>97134</v>
      </c>
      <c r="B911" s="76" t="s">
        <v>1491</v>
      </c>
      <c r="C911" s="77" t="s">
        <v>747</v>
      </c>
      <c r="D911" s="91">
        <v>2.72</v>
      </c>
    </row>
    <row r="912" spans="1:4" x14ac:dyDescent="0.25">
      <c r="A912" s="75">
        <v>97128</v>
      </c>
      <c r="B912" s="76" t="s">
        <v>1485</v>
      </c>
      <c r="C912" s="77" t="s">
        <v>747</v>
      </c>
      <c r="D912" s="91">
        <v>11.69</v>
      </c>
    </row>
    <row r="913" spans="1:4" x14ac:dyDescent="0.25">
      <c r="A913" s="75">
        <v>97135</v>
      </c>
      <c r="B913" s="76" t="s">
        <v>1492</v>
      </c>
      <c r="C913" s="77" t="s">
        <v>747</v>
      </c>
      <c r="D913" s="91">
        <v>5.89</v>
      </c>
    </row>
    <row r="914" spans="1:4" x14ac:dyDescent="0.25">
      <c r="A914" s="75">
        <v>97129</v>
      </c>
      <c r="B914" s="76" t="s">
        <v>1486</v>
      </c>
      <c r="C914" s="77" t="s">
        <v>747</v>
      </c>
      <c r="D914" s="91">
        <v>14.39</v>
      </c>
    </row>
    <row r="915" spans="1:4" x14ac:dyDescent="0.25">
      <c r="A915" s="75">
        <v>97136</v>
      </c>
      <c r="B915" s="76" t="s">
        <v>1493</v>
      </c>
      <c r="C915" s="77" t="s">
        <v>747</v>
      </c>
      <c r="D915" s="91">
        <v>7.24</v>
      </c>
    </row>
    <row r="916" spans="1:4" x14ac:dyDescent="0.25">
      <c r="A916" s="75">
        <v>97130</v>
      </c>
      <c r="B916" s="76" t="s">
        <v>1487</v>
      </c>
      <c r="C916" s="77" t="s">
        <v>747</v>
      </c>
      <c r="D916" s="91">
        <v>17.079999999999998</v>
      </c>
    </row>
    <row r="917" spans="1:4" x14ac:dyDescent="0.25">
      <c r="A917" s="75">
        <v>97137</v>
      </c>
      <c r="B917" s="76" t="s">
        <v>1494</v>
      </c>
      <c r="C917" s="77" t="s">
        <v>747</v>
      </c>
      <c r="D917" s="91">
        <v>8.6199999999999992</v>
      </c>
    </row>
    <row r="918" spans="1:4" x14ac:dyDescent="0.25">
      <c r="A918" s="75">
        <v>97131</v>
      </c>
      <c r="B918" s="76" t="s">
        <v>1488</v>
      </c>
      <c r="C918" s="77" t="s">
        <v>747</v>
      </c>
      <c r="D918" s="91">
        <v>19.739999999999998</v>
      </c>
    </row>
    <row r="919" spans="1:4" x14ac:dyDescent="0.25">
      <c r="A919" s="75">
        <v>97138</v>
      </c>
      <c r="B919" s="76" t="s">
        <v>1495</v>
      </c>
      <c r="C919" s="77" t="s">
        <v>747</v>
      </c>
      <c r="D919" s="91">
        <v>9.9499999999999993</v>
      </c>
    </row>
    <row r="920" spans="1:4" x14ac:dyDescent="0.25">
      <c r="A920" s="75">
        <v>97132</v>
      </c>
      <c r="B920" s="76" t="s">
        <v>1489</v>
      </c>
      <c r="C920" s="77" t="s">
        <v>747</v>
      </c>
      <c r="D920" s="91">
        <v>22.43</v>
      </c>
    </row>
    <row r="921" spans="1:4" x14ac:dyDescent="0.25">
      <c r="A921" s="75">
        <v>97139</v>
      </c>
      <c r="B921" s="76" t="s">
        <v>1496</v>
      </c>
      <c r="C921" s="77" t="s">
        <v>747</v>
      </c>
      <c r="D921" s="91">
        <v>11.31</v>
      </c>
    </row>
    <row r="922" spans="1:4" x14ac:dyDescent="0.25">
      <c r="A922" s="75">
        <v>97133</v>
      </c>
      <c r="B922" s="76" t="s">
        <v>1490</v>
      </c>
      <c r="C922" s="77" t="s">
        <v>747</v>
      </c>
      <c r="D922" s="91">
        <v>27.79</v>
      </c>
    </row>
    <row r="923" spans="1:4" x14ac:dyDescent="0.25">
      <c r="A923" s="75">
        <v>97140</v>
      </c>
      <c r="B923" s="76" t="s">
        <v>1497</v>
      </c>
      <c r="C923" s="77" t="s">
        <v>747</v>
      </c>
      <c r="D923" s="91">
        <v>14.02</v>
      </c>
    </row>
    <row r="924" spans="1:4" x14ac:dyDescent="0.25">
      <c r="A924" s="75">
        <v>90733</v>
      </c>
      <c r="B924" s="76" t="s">
        <v>1367</v>
      </c>
      <c r="C924" s="77" t="s">
        <v>747</v>
      </c>
      <c r="D924" s="91">
        <v>3.91</v>
      </c>
    </row>
    <row r="925" spans="1:4" x14ac:dyDescent="0.25">
      <c r="A925" s="75">
        <v>90734</v>
      </c>
      <c r="B925" s="76" t="s">
        <v>1368</v>
      </c>
      <c r="C925" s="77" t="s">
        <v>747</v>
      </c>
      <c r="D925" s="91">
        <v>4.63</v>
      </c>
    </row>
    <row r="926" spans="1:4" x14ac:dyDescent="0.25">
      <c r="A926" s="75">
        <v>90735</v>
      </c>
      <c r="B926" s="76" t="s">
        <v>1369</v>
      </c>
      <c r="C926" s="77" t="s">
        <v>747</v>
      </c>
      <c r="D926" s="91">
        <v>5.36</v>
      </c>
    </row>
    <row r="927" spans="1:4" x14ac:dyDescent="0.25">
      <c r="A927" s="75">
        <v>90736</v>
      </c>
      <c r="B927" s="76" t="s">
        <v>1370</v>
      </c>
      <c r="C927" s="77" t="s">
        <v>747</v>
      </c>
      <c r="D927" s="91">
        <v>6.08</v>
      </c>
    </row>
    <row r="928" spans="1:4" x14ac:dyDescent="0.25">
      <c r="A928" s="75">
        <v>90737</v>
      </c>
      <c r="B928" s="76" t="s">
        <v>1371</v>
      </c>
      <c r="C928" s="77" t="s">
        <v>747</v>
      </c>
      <c r="D928" s="91">
        <v>6.8</v>
      </c>
    </row>
    <row r="929" spans="1:4" x14ac:dyDescent="0.25">
      <c r="A929" s="75">
        <v>90738</v>
      </c>
      <c r="B929" s="76" t="s">
        <v>1372</v>
      </c>
      <c r="C929" s="77" t="s">
        <v>747</v>
      </c>
      <c r="D929" s="91">
        <v>7.53</v>
      </c>
    </row>
    <row r="930" spans="1:4" x14ac:dyDescent="0.25">
      <c r="A930" s="75">
        <v>90739</v>
      </c>
      <c r="B930" s="76" t="s">
        <v>1373</v>
      </c>
      <c r="C930" s="77" t="s">
        <v>747</v>
      </c>
      <c r="D930" s="91">
        <v>9.89</v>
      </c>
    </row>
    <row r="931" spans="1:4" x14ac:dyDescent="0.25">
      <c r="A931" s="75">
        <v>97123</v>
      </c>
      <c r="B931" s="76" t="s">
        <v>1396</v>
      </c>
      <c r="C931" s="77" t="s">
        <v>747</v>
      </c>
      <c r="D931" s="91">
        <v>4.12</v>
      </c>
    </row>
    <row r="932" spans="1:4" x14ac:dyDescent="0.25">
      <c r="A932" s="75">
        <v>97126</v>
      </c>
      <c r="B932" s="76" t="s">
        <v>1399</v>
      </c>
      <c r="C932" s="77" t="s">
        <v>747</v>
      </c>
      <c r="D932" s="91">
        <v>1.87</v>
      </c>
    </row>
    <row r="933" spans="1:4" x14ac:dyDescent="0.25">
      <c r="A933" s="75">
        <v>97121</v>
      </c>
      <c r="B933" s="76" t="s">
        <v>1394</v>
      </c>
      <c r="C933" s="77" t="s">
        <v>747</v>
      </c>
      <c r="D933" s="91">
        <v>2.34</v>
      </c>
    </row>
    <row r="934" spans="1:4" x14ac:dyDescent="0.25">
      <c r="A934" s="75">
        <v>97124</v>
      </c>
      <c r="B934" s="76" t="s">
        <v>1397</v>
      </c>
      <c r="C934" s="77" t="s">
        <v>747</v>
      </c>
      <c r="D934" s="91">
        <v>1.04</v>
      </c>
    </row>
    <row r="935" spans="1:4" x14ac:dyDescent="0.25">
      <c r="A935" s="75">
        <v>97122</v>
      </c>
      <c r="B935" s="76" t="s">
        <v>1395</v>
      </c>
      <c r="C935" s="77" t="s">
        <v>747</v>
      </c>
      <c r="D935" s="91">
        <v>3.25</v>
      </c>
    </row>
    <row r="936" spans="1:4" x14ac:dyDescent="0.25">
      <c r="A936" s="75">
        <v>97125</v>
      </c>
      <c r="B936" s="76" t="s">
        <v>1398</v>
      </c>
      <c r="C936" s="77" t="s">
        <v>747</v>
      </c>
      <c r="D936" s="91">
        <v>1.48</v>
      </c>
    </row>
    <row r="937" spans="1:4" x14ac:dyDescent="0.25">
      <c r="A937" s="75">
        <v>100849</v>
      </c>
      <c r="B937" s="76" t="s">
        <v>5637</v>
      </c>
      <c r="C937" s="77" t="s">
        <v>1358</v>
      </c>
      <c r="D937" s="91">
        <v>41.93</v>
      </c>
    </row>
    <row r="938" spans="1:4" x14ac:dyDescent="0.25">
      <c r="A938" s="75">
        <v>100851</v>
      </c>
      <c r="B938" s="76" t="s">
        <v>5638</v>
      </c>
      <c r="C938" s="77" t="s">
        <v>1358</v>
      </c>
      <c r="D938" s="91">
        <v>83.33</v>
      </c>
    </row>
    <row r="939" spans="1:4" x14ac:dyDescent="0.25">
      <c r="A939" s="75">
        <v>101746</v>
      </c>
      <c r="B939" s="76" t="s">
        <v>6438</v>
      </c>
      <c r="C939" s="77" t="s">
        <v>1624</v>
      </c>
      <c r="D939" s="91">
        <v>327.45999999999998</v>
      </c>
    </row>
    <row r="940" spans="1:4" x14ac:dyDescent="0.25">
      <c r="A940" s="75">
        <v>94342</v>
      </c>
      <c r="B940" s="76" t="s">
        <v>6100</v>
      </c>
      <c r="C940" s="77" t="s">
        <v>2594</v>
      </c>
      <c r="D940" s="91">
        <v>84.22</v>
      </c>
    </row>
    <row r="941" spans="1:4" x14ac:dyDescent="0.25">
      <c r="A941" s="75">
        <v>94319</v>
      </c>
      <c r="B941" s="76" t="s">
        <v>6088</v>
      </c>
      <c r="C941" s="77" t="s">
        <v>2594</v>
      </c>
      <c r="D941" s="91">
        <v>79.849999999999994</v>
      </c>
    </row>
    <row r="942" spans="1:4" x14ac:dyDescent="0.25">
      <c r="A942" s="75">
        <v>94328</v>
      </c>
      <c r="B942" s="76" t="s">
        <v>6090</v>
      </c>
      <c r="C942" s="77" t="s">
        <v>2594</v>
      </c>
      <c r="D942" s="91">
        <v>68.58</v>
      </c>
    </row>
    <row r="943" spans="1:4" x14ac:dyDescent="0.25">
      <c r="A943" s="75">
        <v>94305</v>
      </c>
      <c r="B943" s="76" t="s">
        <v>6078</v>
      </c>
      <c r="C943" s="77" t="s">
        <v>2594</v>
      </c>
      <c r="D943" s="91">
        <v>64.209999999999994</v>
      </c>
    </row>
    <row r="944" spans="1:4" x14ac:dyDescent="0.25">
      <c r="A944" s="75">
        <v>94330</v>
      </c>
      <c r="B944" s="76" t="s">
        <v>6092</v>
      </c>
      <c r="C944" s="77" t="s">
        <v>2594</v>
      </c>
      <c r="D944" s="91">
        <v>64.34</v>
      </c>
    </row>
    <row r="945" spans="1:4" x14ac:dyDescent="0.25">
      <c r="A945" s="75">
        <v>94307</v>
      </c>
      <c r="B945" s="76" t="s">
        <v>6080</v>
      </c>
      <c r="C945" s="77" t="s">
        <v>2594</v>
      </c>
      <c r="D945" s="91">
        <v>59.97</v>
      </c>
    </row>
    <row r="946" spans="1:4" x14ac:dyDescent="0.25">
      <c r="A946" s="75">
        <v>94332</v>
      </c>
      <c r="B946" s="76" t="s">
        <v>6094</v>
      </c>
      <c r="C946" s="77" t="s">
        <v>2594</v>
      </c>
      <c r="D946" s="91">
        <v>62.51</v>
      </c>
    </row>
    <row r="947" spans="1:4" x14ac:dyDescent="0.25">
      <c r="A947" s="75">
        <v>94309</v>
      </c>
      <c r="B947" s="76" t="s">
        <v>6082</v>
      </c>
      <c r="C947" s="77" t="s">
        <v>2594</v>
      </c>
      <c r="D947" s="91">
        <v>58.14</v>
      </c>
    </row>
    <row r="948" spans="1:4" x14ac:dyDescent="0.25">
      <c r="A948" s="75">
        <v>94327</v>
      </c>
      <c r="B948" s="76" t="s">
        <v>6089</v>
      </c>
      <c r="C948" s="77" t="s">
        <v>2594</v>
      </c>
      <c r="D948" s="91">
        <v>72.92</v>
      </c>
    </row>
    <row r="949" spans="1:4" x14ac:dyDescent="0.25">
      <c r="A949" s="75">
        <v>94304</v>
      </c>
      <c r="B949" s="76" t="s">
        <v>6077</v>
      </c>
      <c r="C949" s="77" t="s">
        <v>2594</v>
      </c>
      <c r="D949" s="91">
        <v>68.55</v>
      </c>
    </row>
    <row r="950" spans="1:4" x14ac:dyDescent="0.25">
      <c r="A950" s="75">
        <v>94329</v>
      </c>
      <c r="B950" s="76" t="s">
        <v>6091</v>
      </c>
      <c r="C950" s="77" t="s">
        <v>2594</v>
      </c>
      <c r="D950" s="91">
        <v>63.09</v>
      </c>
    </row>
    <row r="951" spans="1:4" x14ac:dyDescent="0.25">
      <c r="A951" s="75">
        <v>94306</v>
      </c>
      <c r="B951" s="76" t="s">
        <v>6079</v>
      </c>
      <c r="C951" s="77" t="s">
        <v>2594</v>
      </c>
      <c r="D951" s="91">
        <v>58.72</v>
      </c>
    </row>
    <row r="952" spans="1:4" x14ac:dyDescent="0.25">
      <c r="A952" s="75">
        <v>94331</v>
      </c>
      <c r="B952" s="76" t="s">
        <v>6093</v>
      </c>
      <c r="C952" s="77" t="s">
        <v>2594</v>
      </c>
      <c r="D952" s="91">
        <v>60.97</v>
      </c>
    </row>
    <row r="953" spans="1:4" x14ac:dyDescent="0.25">
      <c r="A953" s="75">
        <v>94308</v>
      </c>
      <c r="B953" s="76" t="s">
        <v>6081</v>
      </c>
      <c r="C953" s="77" t="s">
        <v>2594</v>
      </c>
      <c r="D953" s="91">
        <v>56.6</v>
      </c>
    </row>
    <row r="954" spans="1:4" x14ac:dyDescent="0.25">
      <c r="A954" s="75">
        <v>94333</v>
      </c>
      <c r="B954" s="76" t="s">
        <v>6095</v>
      </c>
      <c r="C954" s="77" t="s">
        <v>2594</v>
      </c>
      <c r="D954" s="91">
        <v>59.91</v>
      </c>
    </row>
    <row r="955" spans="1:4" x14ac:dyDescent="0.25">
      <c r="A955" s="75">
        <v>94310</v>
      </c>
      <c r="B955" s="76" t="s">
        <v>6083</v>
      </c>
      <c r="C955" s="77" t="s">
        <v>2594</v>
      </c>
      <c r="D955" s="91">
        <v>55.54</v>
      </c>
    </row>
    <row r="956" spans="1:4" x14ac:dyDescent="0.25">
      <c r="A956" s="75">
        <v>94338</v>
      </c>
      <c r="B956" s="76" t="s">
        <v>6096</v>
      </c>
      <c r="C956" s="77" t="s">
        <v>2594</v>
      </c>
      <c r="D956" s="91">
        <v>80.959999999999994</v>
      </c>
    </row>
    <row r="957" spans="1:4" x14ac:dyDescent="0.25">
      <c r="A957" s="75">
        <v>94315</v>
      </c>
      <c r="B957" s="76" t="s">
        <v>6084</v>
      </c>
      <c r="C957" s="77" t="s">
        <v>2594</v>
      </c>
      <c r="D957" s="91">
        <v>76.59</v>
      </c>
    </row>
    <row r="958" spans="1:4" x14ac:dyDescent="0.25">
      <c r="A958" s="75">
        <v>94340</v>
      </c>
      <c r="B958" s="76" t="s">
        <v>6098</v>
      </c>
      <c r="C958" s="77" t="s">
        <v>2594</v>
      </c>
      <c r="D958" s="91">
        <v>66.680000000000007</v>
      </c>
    </row>
    <row r="959" spans="1:4" x14ac:dyDescent="0.25">
      <c r="A959" s="75">
        <v>94317</v>
      </c>
      <c r="B959" s="76" t="s">
        <v>6086</v>
      </c>
      <c r="C959" s="77" t="s">
        <v>2594</v>
      </c>
      <c r="D959" s="91">
        <v>62.31</v>
      </c>
    </row>
    <row r="960" spans="1:4" x14ac:dyDescent="0.25">
      <c r="A960" s="75">
        <v>94339</v>
      </c>
      <c r="B960" s="76" t="s">
        <v>6097</v>
      </c>
      <c r="C960" s="77" t="s">
        <v>2594</v>
      </c>
      <c r="D960" s="91">
        <v>71.05</v>
      </c>
    </row>
    <row r="961" spans="1:4" x14ac:dyDescent="0.25">
      <c r="A961" s="75">
        <v>94316</v>
      </c>
      <c r="B961" s="76" t="s">
        <v>6085</v>
      </c>
      <c r="C961" s="77" t="s">
        <v>2594</v>
      </c>
      <c r="D961" s="91">
        <v>66.680000000000007</v>
      </c>
    </row>
    <row r="962" spans="1:4" x14ac:dyDescent="0.25">
      <c r="A962" s="75">
        <v>94341</v>
      </c>
      <c r="B962" s="76" t="s">
        <v>6099</v>
      </c>
      <c r="C962" s="77" t="s">
        <v>2594</v>
      </c>
      <c r="D962" s="91">
        <v>61.04</v>
      </c>
    </row>
    <row r="963" spans="1:4" x14ac:dyDescent="0.25">
      <c r="A963" s="75">
        <v>94318</v>
      </c>
      <c r="B963" s="76" t="s">
        <v>6087</v>
      </c>
      <c r="C963" s="77" t="s">
        <v>2594</v>
      </c>
      <c r="D963" s="91">
        <v>56.67</v>
      </c>
    </row>
    <row r="964" spans="1:4" x14ac:dyDescent="0.25">
      <c r="A964">
        <v>100300</v>
      </c>
      <c r="B964" t="s">
        <v>7509</v>
      </c>
      <c r="C964" t="s">
        <v>1900</v>
      </c>
      <c r="D964" s="94">
        <v>21.73</v>
      </c>
    </row>
    <row r="965" spans="1:4" x14ac:dyDescent="0.25">
      <c r="A965">
        <v>100316</v>
      </c>
      <c r="B965" t="s">
        <v>7509</v>
      </c>
      <c r="C965" t="s">
        <v>7379</v>
      </c>
      <c r="D965" s="94">
        <v>3839.87</v>
      </c>
    </row>
    <row r="966" spans="1:4" x14ac:dyDescent="0.25">
      <c r="A966">
        <v>100303</v>
      </c>
      <c r="B966" t="s">
        <v>7512</v>
      </c>
      <c r="C966" t="s">
        <v>1900</v>
      </c>
      <c r="D966" s="94">
        <v>21.35</v>
      </c>
    </row>
    <row r="967" spans="1:4" x14ac:dyDescent="0.25">
      <c r="A967">
        <v>101383</v>
      </c>
      <c r="B967" t="s">
        <v>7512</v>
      </c>
      <c r="C967" t="s">
        <v>7379</v>
      </c>
      <c r="D967" s="94">
        <v>3817.04</v>
      </c>
    </row>
    <row r="968" spans="1:4" x14ac:dyDescent="0.25">
      <c r="A968">
        <v>90771</v>
      </c>
      <c r="B968" t="s">
        <v>7366</v>
      </c>
      <c r="C968" t="s">
        <v>1900</v>
      </c>
      <c r="D968" s="94">
        <v>34.700000000000003</v>
      </c>
    </row>
    <row r="969" spans="1:4" x14ac:dyDescent="0.25">
      <c r="A969">
        <v>93562</v>
      </c>
      <c r="B969" t="s">
        <v>7366</v>
      </c>
      <c r="C969" t="s">
        <v>7379</v>
      </c>
      <c r="D969" s="94">
        <v>6117.85</v>
      </c>
    </row>
    <row r="970" spans="1:4" x14ac:dyDescent="0.25">
      <c r="A970" s="72">
        <v>88247</v>
      </c>
      <c r="B970" s="73" t="s">
        <v>7289</v>
      </c>
      <c r="C970" s="74" t="s">
        <v>1900</v>
      </c>
      <c r="D970" s="93">
        <v>24.27</v>
      </c>
    </row>
    <row r="971" spans="1:4" x14ac:dyDescent="0.25">
      <c r="A971" s="72">
        <v>88248</v>
      </c>
      <c r="B971" s="73" t="s">
        <v>7290</v>
      </c>
      <c r="C971" s="74" t="s">
        <v>1900</v>
      </c>
      <c r="D971" s="93">
        <v>23.95</v>
      </c>
    </row>
    <row r="972" spans="1:4" x14ac:dyDescent="0.25">
      <c r="A972">
        <v>101384</v>
      </c>
      <c r="B972" t="s">
        <v>7290</v>
      </c>
      <c r="C972" t="s">
        <v>7379</v>
      </c>
      <c r="D972" s="94">
        <v>4256.8900000000003</v>
      </c>
    </row>
    <row r="973" spans="1:4" x14ac:dyDescent="0.25">
      <c r="A973">
        <v>90772</v>
      </c>
      <c r="B973" t="s">
        <v>7367</v>
      </c>
      <c r="C973" t="s">
        <v>1900</v>
      </c>
      <c r="D973" s="94">
        <v>21.75</v>
      </c>
    </row>
    <row r="974" spans="1:4" x14ac:dyDescent="0.25">
      <c r="A974">
        <v>93566</v>
      </c>
      <c r="B974" t="s">
        <v>7367</v>
      </c>
      <c r="C974" t="s">
        <v>7379</v>
      </c>
      <c r="D974" s="94">
        <v>3843.74</v>
      </c>
    </row>
    <row r="975" spans="1:4" x14ac:dyDescent="0.25">
      <c r="A975" s="72">
        <v>88249</v>
      </c>
      <c r="B975" s="73" t="s">
        <v>7291</v>
      </c>
      <c r="C975" s="74" t="s">
        <v>1900</v>
      </c>
      <c r="D975" s="93">
        <v>28.67</v>
      </c>
    </row>
    <row r="976" spans="1:4" x14ac:dyDescent="0.25">
      <c r="A976">
        <v>101385</v>
      </c>
      <c r="B976" t="s">
        <v>7621</v>
      </c>
      <c r="C976" t="s">
        <v>7379</v>
      </c>
      <c r="D976" s="94">
        <v>5054.46</v>
      </c>
    </row>
    <row r="977" spans="1:4" x14ac:dyDescent="0.25">
      <c r="A977" s="72">
        <v>88250</v>
      </c>
      <c r="B977" s="73" t="s">
        <v>7292</v>
      </c>
      <c r="C977" s="74" t="s">
        <v>1900</v>
      </c>
      <c r="D977" s="93">
        <v>23.97</v>
      </c>
    </row>
    <row r="978" spans="1:4" x14ac:dyDescent="0.25">
      <c r="A978">
        <v>101386</v>
      </c>
      <c r="B978" t="s">
        <v>7292</v>
      </c>
      <c r="C978" t="s">
        <v>7379</v>
      </c>
      <c r="D978" s="94">
        <v>4259.67</v>
      </c>
    </row>
    <row r="979" spans="1:4" x14ac:dyDescent="0.25">
      <c r="A979">
        <v>101387</v>
      </c>
      <c r="B979" t="s">
        <v>7622</v>
      </c>
      <c r="C979" t="s">
        <v>7379</v>
      </c>
      <c r="D979" s="94">
        <v>3817.04</v>
      </c>
    </row>
    <row r="980" spans="1:4" x14ac:dyDescent="0.25">
      <c r="A980" s="72">
        <v>88251</v>
      </c>
      <c r="B980" s="73" t="s">
        <v>7293</v>
      </c>
      <c r="C980" s="74" t="s">
        <v>1900</v>
      </c>
      <c r="D980" s="93">
        <v>22.52</v>
      </c>
    </row>
    <row r="981" spans="1:4" x14ac:dyDescent="0.25">
      <c r="A981" s="72">
        <v>88252</v>
      </c>
      <c r="B981" s="73" t="s">
        <v>7294</v>
      </c>
      <c r="C981" s="74" t="s">
        <v>1900</v>
      </c>
      <c r="D981" s="93">
        <v>21.14</v>
      </c>
    </row>
    <row r="982" spans="1:4" x14ac:dyDescent="0.25">
      <c r="A982">
        <v>101388</v>
      </c>
      <c r="B982" t="s">
        <v>7294</v>
      </c>
      <c r="C982" t="s">
        <v>7379</v>
      </c>
      <c r="D982" s="94">
        <v>3776.72</v>
      </c>
    </row>
    <row r="983" spans="1:4" x14ac:dyDescent="0.25">
      <c r="A983" s="72">
        <v>88253</v>
      </c>
      <c r="B983" s="73" t="s">
        <v>7295</v>
      </c>
      <c r="C983" s="74" t="s">
        <v>1900</v>
      </c>
      <c r="D983" s="93">
        <v>18.559999999999999</v>
      </c>
    </row>
    <row r="984" spans="1:4" x14ac:dyDescent="0.25">
      <c r="A984">
        <v>101389</v>
      </c>
      <c r="B984" t="s">
        <v>7295</v>
      </c>
      <c r="C984" t="s">
        <v>7379</v>
      </c>
      <c r="D984" s="94">
        <v>3285.61</v>
      </c>
    </row>
    <row r="985" spans="1:4" x14ac:dyDescent="0.25">
      <c r="A985">
        <v>101390</v>
      </c>
      <c r="B985" t="s">
        <v>7623</v>
      </c>
      <c r="C985" t="s">
        <v>7379</v>
      </c>
      <c r="D985" s="94">
        <v>5704.45</v>
      </c>
    </row>
    <row r="986" spans="1:4" x14ac:dyDescent="0.25">
      <c r="A986" s="72">
        <v>88255</v>
      </c>
      <c r="B986" s="73" t="s">
        <v>7296</v>
      </c>
      <c r="C986" s="74" t="s">
        <v>1900</v>
      </c>
      <c r="D986" s="93">
        <v>32.380000000000003</v>
      </c>
    </row>
    <row r="987" spans="1:4" x14ac:dyDescent="0.25">
      <c r="A987">
        <v>101391</v>
      </c>
      <c r="B987" t="s">
        <v>7624</v>
      </c>
      <c r="C987" t="s">
        <v>7379</v>
      </c>
      <c r="D987" s="94">
        <v>4569.6000000000004</v>
      </c>
    </row>
    <row r="988" spans="1:4" x14ac:dyDescent="0.25">
      <c r="A988" s="72">
        <v>88256</v>
      </c>
      <c r="B988" s="73" t="s">
        <v>7297</v>
      </c>
      <c r="C988" s="74" t="s">
        <v>1900</v>
      </c>
      <c r="D988" s="93">
        <v>25.67</v>
      </c>
    </row>
    <row r="989" spans="1:4" x14ac:dyDescent="0.25">
      <c r="A989" s="75">
        <v>103930</v>
      </c>
      <c r="B989" s="76" t="s">
        <v>3626</v>
      </c>
      <c r="C989" s="77" t="s">
        <v>2594</v>
      </c>
      <c r="D989" s="91">
        <v>695.09</v>
      </c>
    </row>
    <row r="990" spans="1:4" x14ac:dyDescent="0.25">
      <c r="A990" s="75">
        <v>103931</v>
      </c>
      <c r="B990" s="76" t="s">
        <v>3627</v>
      </c>
      <c r="C990" s="77" t="s">
        <v>2594</v>
      </c>
      <c r="D990" s="91">
        <v>522.41</v>
      </c>
    </row>
    <row r="991" spans="1:4" x14ac:dyDescent="0.25">
      <c r="A991" s="75">
        <v>103932</v>
      </c>
      <c r="B991" s="76" t="s">
        <v>3628</v>
      </c>
      <c r="C991" s="77" t="s">
        <v>2594</v>
      </c>
      <c r="D991" s="91">
        <v>497.1</v>
      </c>
    </row>
    <row r="992" spans="1:4" x14ac:dyDescent="0.25">
      <c r="A992" s="75">
        <v>103929</v>
      </c>
      <c r="B992" s="76" t="s">
        <v>3625</v>
      </c>
      <c r="C992" s="77" t="s">
        <v>2594</v>
      </c>
      <c r="D992" s="91">
        <v>1110.6099999999999</v>
      </c>
    </row>
    <row r="993" spans="1:4" x14ac:dyDescent="0.25">
      <c r="A993" s="75">
        <v>103928</v>
      </c>
      <c r="B993" s="76" t="s">
        <v>3624</v>
      </c>
      <c r="C993" s="77" t="s">
        <v>2594</v>
      </c>
      <c r="D993" s="91">
        <v>477.86</v>
      </c>
    </row>
    <row r="994" spans="1:4" x14ac:dyDescent="0.25">
      <c r="A994" s="75">
        <v>86895</v>
      </c>
      <c r="B994" s="76" t="s">
        <v>5580</v>
      </c>
      <c r="C994" s="77" t="s">
        <v>1358</v>
      </c>
      <c r="D994" s="91">
        <v>347.85</v>
      </c>
    </row>
    <row r="995" spans="1:4" x14ac:dyDescent="0.25">
      <c r="A995" s="75">
        <v>86889</v>
      </c>
      <c r="B995" s="76" t="s">
        <v>5577</v>
      </c>
      <c r="C995" s="77" t="s">
        <v>1358</v>
      </c>
      <c r="D995" s="91">
        <v>694.59</v>
      </c>
    </row>
    <row r="996" spans="1:4" x14ac:dyDescent="0.25">
      <c r="A996" s="75">
        <v>86899</v>
      </c>
      <c r="B996" s="76" t="s">
        <v>5581</v>
      </c>
      <c r="C996" s="77" t="s">
        <v>1358</v>
      </c>
      <c r="D996" s="91">
        <v>277.67</v>
      </c>
    </row>
    <row r="997" spans="1:4" x14ac:dyDescent="0.25">
      <c r="A997" s="75">
        <v>86893</v>
      </c>
      <c r="B997" s="76" t="s">
        <v>5578</v>
      </c>
      <c r="C997" s="77" t="s">
        <v>1358</v>
      </c>
      <c r="D997" s="91">
        <v>507.51</v>
      </c>
    </row>
    <row r="998" spans="1:4" x14ac:dyDescent="0.25">
      <c r="A998" s="75">
        <v>86934</v>
      </c>
      <c r="B998" s="76" t="s">
        <v>5612</v>
      </c>
      <c r="C998" s="77" t="s">
        <v>1358</v>
      </c>
      <c r="D998" s="91">
        <v>529.29999999999995</v>
      </c>
    </row>
    <row r="999" spans="1:4" x14ac:dyDescent="0.25">
      <c r="A999" s="75">
        <v>86933</v>
      </c>
      <c r="B999" s="76" t="s">
        <v>5611</v>
      </c>
      <c r="C999" s="77" t="s">
        <v>1358</v>
      </c>
      <c r="D999" s="91">
        <v>543.02</v>
      </c>
    </row>
    <row r="1000" spans="1:4" x14ac:dyDescent="0.25">
      <c r="A1000" s="75">
        <v>86894</v>
      </c>
      <c r="B1000" s="76" t="s">
        <v>5579</v>
      </c>
      <c r="C1000" s="77" t="s">
        <v>1358</v>
      </c>
      <c r="D1000" s="91">
        <v>347.22</v>
      </c>
    </row>
    <row r="1001" spans="1:4" x14ac:dyDescent="0.25">
      <c r="A1001" s="75">
        <v>93441</v>
      </c>
      <c r="B1001" s="76" t="s">
        <v>5624</v>
      </c>
      <c r="C1001" s="77" t="s">
        <v>1358</v>
      </c>
      <c r="D1001" s="91">
        <v>1232.75</v>
      </c>
    </row>
    <row r="1002" spans="1:4" x14ac:dyDescent="0.25">
      <c r="A1002" s="75">
        <v>93396</v>
      </c>
      <c r="B1002" s="76" t="s">
        <v>5623</v>
      </c>
      <c r="C1002" s="77" t="s">
        <v>1358</v>
      </c>
      <c r="D1002" s="91">
        <v>746.71</v>
      </c>
    </row>
    <row r="1003" spans="1:4" x14ac:dyDescent="0.25">
      <c r="A1003" s="75">
        <v>93442</v>
      </c>
      <c r="B1003" s="76" t="s">
        <v>5625</v>
      </c>
      <c r="C1003" s="77" t="s">
        <v>1358</v>
      </c>
      <c r="D1003" s="91">
        <v>1436.78</v>
      </c>
    </row>
    <row r="1004" spans="1:4" x14ac:dyDescent="0.25">
      <c r="A1004" s="75">
        <v>86947</v>
      </c>
      <c r="B1004" s="76" t="s">
        <v>5622</v>
      </c>
      <c r="C1004" s="77" t="s">
        <v>1358</v>
      </c>
      <c r="D1004" s="91">
        <v>1662.25</v>
      </c>
    </row>
    <row r="1005" spans="1:4" x14ac:dyDescent="0.25">
      <c r="A1005" s="75">
        <v>100875</v>
      </c>
      <c r="B1005" s="76" t="s">
        <v>5661</v>
      </c>
      <c r="C1005" s="77" t="s">
        <v>1358</v>
      </c>
      <c r="D1005" s="91">
        <v>1533.46</v>
      </c>
    </row>
    <row r="1006" spans="1:4" x14ac:dyDescent="0.25">
      <c r="A1006" s="75">
        <v>100863</v>
      </c>
      <c r="B1006" s="76" t="s">
        <v>5649</v>
      </c>
      <c r="C1006" s="77" t="s">
        <v>1358</v>
      </c>
      <c r="D1006" s="91">
        <v>805.7</v>
      </c>
    </row>
    <row r="1007" spans="1:4" x14ac:dyDescent="0.25">
      <c r="A1007" s="75">
        <v>100864</v>
      </c>
      <c r="B1007" s="76" t="s">
        <v>5650</v>
      </c>
      <c r="C1007" s="77" t="s">
        <v>1358</v>
      </c>
      <c r="D1007" s="91">
        <v>893.86</v>
      </c>
    </row>
    <row r="1008" spans="1:4" x14ac:dyDescent="0.25">
      <c r="A1008" s="75">
        <v>100865</v>
      </c>
      <c r="B1008" s="76" t="s">
        <v>5651</v>
      </c>
      <c r="C1008" s="77" t="s">
        <v>1358</v>
      </c>
      <c r="D1008" s="91">
        <v>834.12</v>
      </c>
    </row>
    <row r="1009" spans="1:4" x14ac:dyDescent="0.25">
      <c r="A1009" s="75">
        <v>100866</v>
      </c>
      <c r="B1009" s="76" t="s">
        <v>5652</v>
      </c>
      <c r="C1009" s="77" t="s">
        <v>1358</v>
      </c>
      <c r="D1009" s="91">
        <v>401.95</v>
      </c>
    </row>
    <row r="1010" spans="1:4" x14ac:dyDescent="0.25">
      <c r="A1010" s="75">
        <v>100867</v>
      </c>
      <c r="B1010" s="76" t="s">
        <v>5653</v>
      </c>
      <c r="C1010" s="77" t="s">
        <v>1358</v>
      </c>
      <c r="D1010" s="91">
        <v>431.02</v>
      </c>
    </row>
    <row r="1011" spans="1:4" x14ac:dyDescent="0.25">
      <c r="A1011" s="75">
        <v>100868</v>
      </c>
      <c r="B1011" s="76" t="s">
        <v>5654</v>
      </c>
      <c r="C1011" s="77" t="s">
        <v>1358</v>
      </c>
      <c r="D1011" s="91">
        <v>450.36</v>
      </c>
    </row>
    <row r="1012" spans="1:4" x14ac:dyDescent="0.25">
      <c r="A1012" s="75">
        <v>100869</v>
      </c>
      <c r="B1012" s="76" t="s">
        <v>5655</v>
      </c>
      <c r="C1012" s="77" t="s">
        <v>1358</v>
      </c>
      <c r="D1012" s="91">
        <v>465.2</v>
      </c>
    </row>
    <row r="1013" spans="1:4" x14ac:dyDescent="0.25">
      <c r="A1013" s="75">
        <v>100870</v>
      </c>
      <c r="B1013" s="76" t="s">
        <v>5656</v>
      </c>
      <c r="C1013" s="77" t="s">
        <v>1358</v>
      </c>
      <c r="D1013" s="91">
        <v>308.3</v>
      </c>
    </row>
    <row r="1014" spans="1:4" x14ac:dyDescent="0.25">
      <c r="A1014" s="75">
        <v>100871</v>
      </c>
      <c r="B1014" s="76" t="s">
        <v>5657</v>
      </c>
      <c r="C1014" s="77" t="s">
        <v>1358</v>
      </c>
      <c r="D1014" s="91">
        <v>333.12</v>
      </c>
    </row>
    <row r="1015" spans="1:4" x14ac:dyDescent="0.25">
      <c r="A1015" s="75">
        <v>100872</v>
      </c>
      <c r="B1015" s="76" t="s">
        <v>5658</v>
      </c>
      <c r="C1015" s="77" t="s">
        <v>1358</v>
      </c>
      <c r="D1015" s="91">
        <v>348.97</v>
      </c>
    </row>
    <row r="1016" spans="1:4" x14ac:dyDescent="0.25">
      <c r="A1016" s="75">
        <v>100873</v>
      </c>
      <c r="B1016" s="76" t="s">
        <v>5659</v>
      </c>
      <c r="C1016" s="77" t="s">
        <v>1358</v>
      </c>
      <c r="D1016" s="91">
        <v>358.87</v>
      </c>
    </row>
    <row r="1017" spans="1:4" x14ac:dyDescent="0.25">
      <c r="A1017" s="75">
        <v>97120</v>
      </c>
      <c r="B1017" s="76" t="s">
        <v>6304</v>
      </c>
      <c r="C1017" s="77" t="s">
        <v>2526</v>
      </c>
      <c r="D1017" s="91">
        <v>10.34</v>
      </c>
    </row>
    <row r="1018" spans="1:4" x14ac:dyDescent="0.25">
      <c r="A1018" s="75">
        <v>97116</v>
      </c>
      <c r="B1018" s="76" t="s">
        <v>6300</v>
      </c>
      <c r="C1018" s="77" t="s">
        <v>2526</v>
      </c>
      <c r="D1018" s="91">
        <v>22.95</v>
      </c>
    </row>
    <row r="1019" spans="1:4" x14ac:dyDescent="0.25">
      <c r="A1019" s="75">
        <v>97117</v>
      </c>
      <c r="B1019" s="76" t="s">
        <v>6301</v>
      </c>
      <c r="C1019" s="77" t="s">
        <v>2526</v>
      </c>
      <c r="D1019" s="91">
        <v>20.51</v>
      </c>
    </row>
    <row r="1020" spans="1:4" x14ac:dyDescent="0.25">
      <c r="A1020" s="75">
        <v>97118</v>
      </c>
      <c r="B1020" s="76" t="s">
        <v>6302</v>
      </c>
      <c r="C1020" s="77" t="s">
        <v>2526</v>
      </c>
      <c r="D1020" s="91">
        <v>17.27</v>
      </c>
    </row>
    <row r="1021" spans="1:4" x14ac:dyDescent="0.25">
      <c r="A1021" s="75">
        <v>97119</v>
      </c>
      <c r="B1021" s="76" t="s">
        <v>6303</v>
      </c>
      <c r="C1021" s="77" t="s">
        <v>2526</v>
      </c>
      <c r="D1021" s="91">
        <v>15.8</v>
      </c>
    </row>
    <row r="1022" spans="1:4" x14ac:dyDescent="0.25">
      <c r="A1022" s="75">
        <v>96987</v>
      </c>
      <c r="B1022" s="76" t="s">
        <v>3972</v>
      </c>
      <c r="C1022" s="77" t="s">
        <v>1358</v>
      </c>
      <c r="D1022" s="91">
        <v>115.43</v>
      </c>
    </row>
    <row r="1023" spans="1:4" x14ac:dyDescent="0.25">
      <c r="A1023" s="75">
        <v>97980</v>
      </c>
      <c r="B1023" s="76" t="s">
        <v>12838</v>
      </c>
      <c r="C1023" s="77" t="s">
        <v>1358</v>
      </c>
      <c r="D1023" s="91">
        <v>2109.81</v>
      </c>
    </row>
    <row r="1024" spans="1:4" x14ac:dyDescent="0.25">
      <c r="A1024" s="75">
        <v>98405</v>
      </c>
      <c r="B1024" s="76" t="s">
        <v>12866</v>
      </c>
      <c r="C1024" s="77" t="s">
        <v>1358</v>
      </c>
      <c r="D1024" s="91">
        <v>2601.52</v>
      </c>
    </row>
    <row r="1025" spans="1:4" x14ac:dyDescent="0.25">
      <c r="A1025" s="75">
        <v>97988</v>
      </c>
      <c r="B1025" s="76" t="s">
        <v>12839</v>
      </c>
      <c r="C1025" s="77" t="s">
        <v>1358</v>
      </c>
      <c r="D1025" s="91">
        <v>3096.01</v>
      </c>
    </row>
    <row r="1026" spans="1:4" x14ac:dyDescent="0.25">
      <c r="A1026" s="75">
        <v>102139</v>
      </c>
      <c r="B1026" s="76" t="s">
        <v>12910</v>
      </c>
      <c r="C1026" s="77" t="s">
        <v>1358</v>
      </c>
      <c r="D1026" s="91">
        <v>1771.83</v>
      </c>
    </row>
    <row r="1027" spans="1:4" x14ac:dyDescent="0.25">
      <c r="A1027" s="75">
        <v>102141</v>
      </c>
      <c r="B1027" s="76" t="s">
        <v>12911</v>
      </c>
      <c r="C1027" s="77" t="s">
        <v>1358</v>
      </c>
      <c r="D1027" s="91">
        <v>2726.68</v>
      </c>
    </row>
    <row r="1028" spans="1:4" x14ac:dyDescent="0.25">
      <c r="A1028" s="75">
        <v>99280</v>
      </c>
      <c r="B1028" s="76" t="s">
        <v>12887</v>
      </c>
      <c r="C1028" s="77" t="s">
        <v>1358</v>
      </c>
      <c r="D1028" s="91">
        <v>2029.58</v>
      </c>
    </row>
    <row r="1029" spans="1:4" x14ac:dyDescent="0.25">
      <c r="A1029" s="75">
        <v>99292</v>
      </c>
      <c r="B1029" s="76" t="s">
        <v>12893</v>
      </c>
      <c r="C1029" s="77" t="s">
        <v>1358</v>
      </c>
      <c r="D1029" s="91">
        <v>2510.04</v>
      </c>
    </row>
    <row r="1030" spans="1:4" x14ac:dyDescent="0.25">
      <c r="A1030" s="75">
        <v>99242</v>
      </c>
      <c r="B1030" s="76" t="s">
        <v>12871</v>
      </c>
      <c r="C1030" s="77" t="s">
        <v>1358</v>
      </c>
      <c r="D1030" s="91">
        <v>2994.27</v>
      </c>
    </row>
    <row r="1031" spans="1:4" x14ac:dyDescent="0.25">
      <c r="A1031" s="75">
        <v>99248</v>
      </c>
      <c r="B1031" s="76" t="s">
        <v>12873</v>
      </c>
      <c r="C1031" s="77" t="s">
        <v>1358</v>
      </c>
      <c r="D1031" s="91">
        <v>3851.31</v>
      </c>
    </row>
    <row r="1032" spans="1:4" x14ac:dyDescent="0.25">
      <c r="A1032" s="75">
        <v>99275</v>
      </c>
      <c r="B1032" s="76" t="s">
        <v>12885</v>
      </c>
      <c r="C1032" s="77" t="s">
        <v>1358</v>
      </c>
      <c r="D1032" s="91">
        <v>988.26</v>
      </c>
    </row>
    <row r="1033" spans="1:4" x14ac:dyDescent="0.25">
      <c r="A1033" s="75">
        <v>99285</v>
      </c>
      <c r="B1033" s="76" t="s">
        <v>12889</v>
      </c>
      <c r="C1033" s="77" t="s">
        <v>1358</v>
      </c>
      <c r="D1033" s="91">
        <v>1358.51</v>
      </c>
    </row>
    <row r="1034" spans="1:4" x14ac:dyDescent="0.25">
      <c r="A1034" s="75">
        <v>102457</v>
      </c>
      <c r="B1034" s="76" t="s">
        <v>12913</v>
      </c>
      <c r="C1034" s="77" t="s">
        <v>1358</v>
      </c>
      <c r="D1034" s="91">
        <v>1715.18</v>
      </c>
    </row>
    <row r="1035" spans="1:4" x14ac:dyDescent="0.25">
      <c r="A1035" s="75">
        <v>102142</v>
      </c>
      <c r="B1035" s="76" t="s">
        <v>12912</v>
      </c>
      <c r="C1035" s="77" t="s">
        <v>1358</v>
      </c>
      <c r="D1035" s="91">
        <v>2686.32</v>
      </c>
    </row>
    <row r="1036" spans="1:4" x14ac:dyDescent="0.25">
      <c r="A1036" s="75">
        <v>97992</v>
      </c>
      <c r="B1036" s="76" t="s">
        <v>12840</v>
      </c>
      <c r="C1036" s="77" t="s">
        <v>1358</v>
      </c>
      <c r="D1036" s="91">
        <v>3974.09</v>
      </c>
    </row>
    <row r="1037" spans="1:4" x14ac:dyDescent="0.25">
      <c r="A1037" s="75">
        <v>97978</v>
      </c>
      <c r="B1037" s="76" t="s">
        <v>12837</v>
      </c>
      <c r="C1037" s="77" t="s">
        <v>1358</v>
      </c>
      <c r="D1037" s="91">
        <v>997.19</v>
      </c>
    </row>
    <row r="1038" spans="1:4" x14ac:dyDescent="0.25">
      <c r="A1038" s="75">
        <v>98410</v>
      </c>
      <c r="B1038" s="76" t="s">
        <v>12870</v>
      </c>
      <c r="C1038" s="77" t="s">
        <v>1358</v>
      </c>
      <c r="D1038" s="91">
        <v>1292.3399999999999</v>
      </c>
    </row>
    <row r="1039" spans="1:4" x14ac:dyDescent="0.25">
      <c r="A1039" s="75">
        <v>97994</v>
      </c>
      <c r="B1039" s="76" t="s">
        <v>12841</v>
      </c>
      <c r="C1039" s="77" t="s">
        <v>1358</v>
      </c>
      <c r="D1039" s="91">
        <v>2660.34</v>
      </c>
    </row>
    <row r="1040" spans="1:4" x14ac:dyDescent="0.25">
      <c r="A1040" s="75">
        <v>99290</v>
      </c>
      <c r="B1040" s="76" t="s">
        <v>12892</v>
      </c>
      <c r="C1040" s="77" t="s">
        <v>1358</v>
      </c>
      <c r="D1040" s="91">
        <v>4065.76</v>
      </c>
    </row>
    <row r="1041" spans="1:4" x14ac:dyDescent="0.25">
      <c r="A1041" s="75">
        <v>99244</v>
      </c>
      <c r="B1041" s="76" t="s">
        <v>12872</v>
      </c>
      <c r="C1041" s="77" t="s">
        <v>1358</v>
      </c>
      <c r="D1041" s="91">
        <v>4966.0200000000004</v>
      </c>
    </row>
    <row r="1042" spans="1:4" x14ac:dyDescent="0.25">
      <c r="A1042" s="75">
        <v>99256</v>
      </c>
      <c r="B1042" s="76" t="s">
        <v>12875</v>
      </c>
      <c r="C1042" s="77" t="s">
        <v>1358</v>
      </c>
      <c r="D1042" s="91">
        <v>5836.08</v>
      </c>
    </row>
    <row r="1043" spans="1:4" x14ac:dyDescent="0.25">
      <c r="A1043" s="75">
        <v>99271</v>
      </c>
      <c r="B1043" s="76" t="s">
        <v>12881</v>
      </c>
      <c r="C1043" s="77" t="s">
        <v>1358</v>
      </c>
      <c r="D1043" s="91">
        <v>6706.07</v>
      </c>
    </row>
    <row r="1044" spans="1:4" x14ac:dyDescent="0.25">
      <c r="A1044" s="75">
        <v>99284</v>
      </c>
      <c r="B1044" s="76" t="s">
        <v>12888</v>
      </c>
      <c r="C1044" s="77" t="s">
        <v>1358</v>
      </c>
      <c r="D1044" s="91">
        <v>7576.16</v>
      </c>
    </row>
    <row r="1045" spans="1:4" x14ac:dyDescent="0.25">
      <c r="A1045" s="75">
        <v>99294</v>
      </c>
      <c r="B1045" s="76" t="s">
        <v>12894</v>
      </c>
      <c r="C1045" s="77" t="s">
        <v>1358</v>
      </c>
      <c r="D1045" s="91">
        <v>8446.2000000000007</v>
      </c>
    </row>
    <row r="1046" spans="1:4" x14ac:dyDescent="0.25">
      <c r="A1046" s="75">
        <v>99252</v>
      </c>
      <c r="B1046" s="76" t="s">
        <v>12874</v>
      </c>
      <c r="C1046" s="77" t="s">
        <v>1358</v>
      </c>
      <c r="D1046" s="91">
        <v>2596.62</v>
      </c>
    </row>
    <row r="1047" spans="1:4" x14ac:dyDescent="0.25">
      <c r="A1047" s="75">
        <v>99259</v>
      </c>
      <c r="B1047" s="76" t="s">
        <v>12876</v>
      </c>
      <c r="C1047" s="77" t="s">
        <v>1358</v>
      </c>
      <c r="D1047" s="91">
        <v>3280.25</v>
      </c>
    </row>
    <row r="1048" spans="1:4" x14ac:dyDescent="0.25">
      <c r="A1048" s="75">
        <v>99265</v>
      </c>
      <c r="B1048" s="76" t="s">
        <v>12877</v>
      </c>
      <c r="C1048" s="77" t="s">
        <v>1358</v>
      </c>
      <c r="D1048" s="91">
        <v>3963.8</v>
      </c>
    </row>
    <row r="1049" spans="1:4" x14ac:dyDescent="0.25">
      <c r="A1049" s="75">
        <v>99267</v>
      </c>
      <c r="B1049" s="76" t="s">
        <v>12878</v>
      </c>
      <c r="C1049" s="77" t="s">
        <v>1358</v>
      </c>
      <c r="D1049" s="91">
        <v>4647.41</v>
      </c>
    </row>
    <row r="1050" spans="1:4" x14ac:dyDescent="0.25">
      <c r="A1050" s="75">
        <v>99274</v>
      </c>
      <c r="B1050" s="76" t="s">
        <v>12884</v>
      </c>
      <c r="C1050" s="77" t="s">
        <v>1358</v>
      </c>
      <c r="D1050" s="91">
        <v>5369.13</v>
      </c>
    </row>
    <row r="1051" spans="1:4" x14ac:dyDescent="0.25">
      <c r="A1051" s="75">
        <v>99279</v>
      </c>
      <c r="B1051" s="76" t="s">
        <v>12886</v>
      </c>
      <c r="C1051" s="77" t="s">
        <v>1358</v>
      </c>
      <c r="D1051" s="91">
        <v>6057.53</v>
      </c>
    </row>
    <row r="1052" spans="1:4" x14ac:dyDescent="0.25">
      <c r="A1052" s="75">
        <v>99286</v>
      </c>
      <c r="B1052" s="76" t="s">
        <v>12890</v>
      </c>
      <c r="C1052" s="77" t="s">
        <v>1358</v>
      </c>
      <c r="D1052" s="91">
        <v>6745.99</v>
      </c>
    </row>
    <row r="1053" spans="1:4" x14ac:dyDescent="0.25">
      <c r="A1053" s="75">
        <v>99326</v>
      </c>
      <c r="B1053" s="76" t="s">
        <v>12908</v>
      </c>
      <c r="C1053" s="77" t="s">
        <v>1358</v>
      </c>
      <c r="D1053" s="91">
        <v>8365.2199999999993</v>
      </c>
    </row>
    <row r="1054" spans="1:4" x14ac:dyDescent="0.25">
      <c r="A1054" s="75">
        <v>99287</v>
      </c>
      <c r="B1054" s="76" t="s">
        <v>12891</v>
      </c>
      <c r="C1054" s="77" t="s">
        <v>1358</v>
      </c>
      <c r="D1054" s="91">
        <v>9635.16</v>
      </c>
    </row>
    <row r="1055" spans="1:4" x14ac:dyDescent="0.25">
      <c r="A1055" s="75">
        <v>99298</v>
      </c>
      <c r="B1055" s="76" t="s">
        <v>12895</v>
      </c>
      <c r="C1055" s="77" t="s">
        <v>1358</v>
      </c>
      <c r="D1055" s="91">
        <v>10905.05</v>
      </c>
    </row>
    <row r="1056" spans="1:4" x14ac:dyDescent="0.25">
      <c r="A1056" s="75">
        <v>99300</v>
      </c>
      <c r="B1056" s="76" t="s">
        <v>12896</v>
      </c>
      <c r="C1056" s="77" t="s">
        <v>1358</v>
      </c>
      <c r="D1056" s="91">
        <v>12174.99</v>
      </c>
    </row>
    <row r="1057" spans="1:4" x14ac:dyDescent="0.25">
      <c r="A1057" s="75">
        <v>99301</v>
      </c>
      <c r="B1057" s="76" t="s">
        <v>12897</v>
      </c>
      <c r="C1057" s="77" t="s">
        <v>1358</v>
      </c>
      <c r="D1057" s="91">
        <v>6004.21</v>
      </c>
    </row>
    <row r="1058" spans="1:4" x14ac:dyDescent="0.25">
      <c r="A1058" s="75">
        <v>99312</v>
      </c>
      <c r="B1058" s="76" t="s">
        <v>12902</v>
      </c>
      <c r="C1058" s="77" t="s">
        <v>1358</v>
      </c>
      <c r="D1058" s="91">
        <v>7041.94</v>
      </c>
    </row>
    <row r="1059" spans="1:4" x14ac:dyDescent="0.25">
      <c r="A1059" s="75">
        <v>99320</v>
      </c>
      <c r="B1059" s="76" t="s">
        <v>12905</v>
      </c>
      <c r="C1059" s="77" t="s">
        <v>1358</v>
      </c>
      <c r="D1059" s="91">
        <v>8146.48</v>
      </c>
    </row>
    <row r="1060" spans="1:4" x14ac:dyDescent="0.25">
      <c r="A1060" s="75">
        <v>99322</v>
      </c>
      <c r="B1060" s="76" t="s">
        <v>12906</v>
      </c>
      <c r="C1060" s="77" t="s">
        <v>1358</v>
      </c>
      <c r="D1060" s="91">
        <v>9192.67</v>
      </c>
    </row>
    <row r="1061" spans="1:4" x14ac:dyDescent="0.25">
      <c r="A1061" s="75">
        <v>99324</v>
      </c>
      <c r="B1061" s="76" t="s">
        <v>12907</v>
      </c>
      <c r="C1061" s="77" t="s">
        <v>1358</v>
      </c>
      <c r="D1061" s="91">
        <v>10238.86</v>
      </c>
    </row>
    <row r="1062" spans="1:4" x14ac:dyDescent="0.25">
      <c r="A1062" s="75">
        <v>99310</v>
      </c>
      <c r="B1062" s="76" t="s">
        <v>12901</v>
      </c>
      <c r="C1062" s="77" t="s">
        <v>1358</v>
      </c>
      <c r="D1062" s="91">
        <v>14320.83</v>
      </c>
    </row>
    <row r="1063" spans="1:4" x14ac:dyDescent="0.25">
      <c r="A1063" s="75">
        <v>99313</v>
      </c>
      <c r="B1063" s="76" t="s">
        <v>12903</v>
      </c>
      <c r="C1063" s="77" t="s">
        <v>1358</v>
      </c>
      <c r="D1063" s="91">
        <v>15979.25</v>
      </c>
    </row>
    <row r="1064" spans="1:4" x14ac:dyDescent="0.25">
      <c r="A1064" s="75">
        <v>99303</v>
      </c>
      <c r="B1064" s="76" t="s">
        <v>12898</v>
      </c>
      <c r="C1064" s="77" t="s">
        <v>1358</v>
      </c>
      <c r="D1064" s="91">
        <v>11148.65</v>
      </c>
    </row>
    <row r="1065" spans="1:4" x14ac:dyDescent="0.25">
      <c r="A1065" s="75">
        <v>99305</v>
      </c>
      <c r="B1065" s="76" t="s">
        <v>12899</v>
      </c>
      <c r="C1065" s="77" t="s">
        <v>1358</v>
      </c>
      <c r="D1065" s="91">
        <v>12612.89</v>
      </c>
    </row>
    <row r="1066" spans="1:4" x14ac:dyDescent="0.25">
      <c r="A1066" s="75">
        <v>99308</v>
      </c>
      <c r="B1066" s="76" t="s">
        <v>12900</v>
      </c>
      <c r="C1066" s="77" t="s">
        <v>1358</v>
      </c>
      <c r="D1066" s="91">
        <v>14077.17</v>
      </c>
    </row>
    <row r="1067" spans="1:4" x14ac:dyDescent="0.25">
      <c r="A1067" s="75">
        <v>99315</v>
      </c>
      <c r="B1067" s="76" t="s">
        <v>12904</v>
      </c>
      <c r="C1067" s="77" t="s">
        <v>1358</v>
      </c>
      <c r="D1067" s="91">
        <v>17881.45</v>
      </c>
    </row>
    <row r="1068" spans="1:4" x14ac:dyDescent="0.25">
      <c r="A1068" s="75">
        <v>101809</v>
      </c>
      <c r="B1068" s="76" t="s">
        <v>12909</v>
      </c>
      <c r="C1068" s="77" t="s">
        <v>1358</v>
      </c>
      <c r="D1068" s="91">
        <v>2797.12</v>
      </c>
    </row>
    <row r="1069" spans="1:4" x14ac:dyDescent="0.25">
      <c r="A1069" s="75">
        <v>98008</v>
      </c>
      <c r="B1069" s="76" t="s">
        <v>12845</v>
      </c>
      <c r="C1069" s="77" t="s">
        <v>1358</v>
      </c>
      <c r="D1069" s="91">
        <v>4165.95</v>
      </c>
    </row>
    <row r="1070" spans="1:4" x14ac:dyDescent="0.25">
      <c r="A1070" s="75">
        <v>98010</v>
      </c>
      <c r="B1070" s="76" t="s">
        <v>12846</v>
      </c>
      <c r="C1070" s="77" t="s">
        <v>1358</v>
      </c>
      <c r="D1070" s="91">
        <v>5088.25</v>
      </c>
    </row>
    <row r="1071" spans="1:4" x14ac:dyDescent="0.25">
      <c r="A1071" s="75">
        <v>98012</v>
      </c>
      <c r="B1071" s="76" t="s">
        <v>12847</v>
      </c>
      <c r="C1071" s="77" t="s">
        <v>1358</v>
      </c>
      <c r="D1071" s="91">
        <v>5980.35</v>
      </c>
    </row>
    <row r="1072" spans="1:4" x14ac:dyDescent="0.25">
      <c r="A1072" s="75">
        <v>98014</v>
      </c>
      <c r="B1072" s="76" t="s">
        <v>12848</v>
      </c>
      <c r="C1072" s="77" t="s">
        <v>1358</v>
      </c>
      <c r="D1072" s="91">
        <v>6872.39</v>
      </c>
    </row>
    <row r="1073" spans="1:4" x14ac:dyDescent="0.25">
      <c r="A1073" s="75">
        <v>98016</v>
      </c>
      <c r="B1073" s="76" t="s">
        <v>12849</v>
      </c>
      <c r="C1073" s="77" t="s">
        <v>1358</v>
      </c>
      <c r="D1073" s="91">
        <v>7764.52</v>
      </c>
    </row>
    <row r="1074" spans="1:4" x14ac:dyDescent="0.25">
      <c r="A1074" s="75">
        <v>98018</v>
      </c>
      <c r="B1074" s="76" t="s">
        <v>12850</v>
      </c>
      <c r="C1074" s="77" t="s">
        <v>1358</v>
      </c>
      <c r="D1074" s="91">
        <v>8656.6</v>
      </c>
    </row>
    <row r="1075" spans="1:4" x14ac:dyDescent="0.25">
      <c r="A1075" s="75">
        <v>97996</v>
      </c>
      <c r="B1075" s="76" t="s">
        <v>12842</v>
      </c>
      <c r="C1075" s="77" t="s">
        <v>1358</v>
      </c>
      <c r="D1075" s="91">
        <v>3361.56</v>
      </c>
    </row>
    <row r="1076" spans="1:4" x14ac:dyDescent="0.25">
      <c r="A1076" s="75">
        <v>98407</v>
      </c>
      <c r="B1076" s="76" t="s">
        <v>12868</v>
      </c>
      <c r="C1076" s="77" t="s">
        <v>1358</v>
      </c>
      <c r="D1076" s="91">
        <v>4062.68</v>
      </c>
    </row>
    <row r="1077" spans="1:4" x14ac:dyDescent="0.25">
      <c r="A1077" s="75">
        <v>98408</v>
      </c>
      <c r="B1077" s="76" t="s">
        <v>12869</v>
      </c>
      <c r="C1077" s="77" t="s">
        <v>1358</v>
      </c>
      <c r="D1077" s="91">
        <v>4763.88</v>
      </c>
    </row>
    <row r="1078" spans="1:4" x14ac:dyDescent="0.25">
      <c r="A1078" s="75">
        <v>98002</v>
      </c>
      <c r="B1078" s="76" t="s">
        <v>12843</v>
      </c>
      <c r="C1078" s="77" t="s">
        <v>1358</v>
      </c>
      <c r="D1078" s="91">
        <v>5503.17</v>
      </c>
    </row>
    <row r="1079" spans="1:4" x14ac:dyDescent="0.25">
      <c r="A1079" s="75">
        <v>98406</v>
      </c>
      <c r="B1079" s="76" t="s">
        <v>12867</v>
      </c>
      <c r="C1079" s="77" t="s">
        <v>1358</v>
      </c>
      <c r="D1079" s="91">
        <v>6209.16</v>
      </c>
    </row>
    <row r="1080" spans="1:4" x14ac:dyDescent="0.25">
      <c r="A1080" s="75">
        <v>98006</v>
      </c>
      <c r="B1080" s="76" t="s">
        <v>12844</v>
      </c>
      <c r="C1080" s="77" t="s">
        <v>1358</v>
      </c>
      <c r="D1080" s="91">
        <v>6915.19</v>
      </c>
    </row>
    <row r="1081" spans="1:4" x14ac:dyDescent="0.25">
      <c r="A1081" s="75">
        <v>98030</v>
      </c>
      <c r="B1081" s="76" t="s">
        <v>12856</v>
      </c>
      <c r="C1081" s="77" t="s">
        <v>1358</v>
      </c>
      <c r="D1081" s="91">
        <v>8572.74</v>
      </c>
    </row>
    <row r="1082" spans="1:4" x14ac:dyDescent="0.25">
      <c r="A1082" s="75">
        <v>98032</v>
      </c>
      <c r="B1082" s="76" t="s">
        <v>12857</v>
      </c>
      <c r="C1082" s="77" t="s">
        <v>1358</v>
      </c>
      <c r="D1082" s="91">
        <v>9874.89</v>
      </c>
    </row>
    <row r="1083" spans="1:4" x14ac:dyDescent="0.25">
      <c r="A1083" s="75">
        <v>98034</v>
      </c>
      <c r="B1083" s="76" t="s">
        <v>12858</v>
      </c>
      <c r="C1083" s="77" t="s">
        <v>1358</v>
      </c>
      <c r="D1083" s="91">
        <v>11176.99</v>
      </c>
    </row>
    <row r="1084" spans="1:4" x14ac:dyDescent="0.25">
      <c r="A1084" s="75">
        <v>98036</v>
      </c>
      <c r="B1084" s="76" t="s">
        <v>12859</v>
      </c>
      <c r="C1084" s="77" t="s">
        <v>1358</v>
      </c>
      <c r="D1084" s="91">
        <v>12479.14</v>
      </c>
    </row>
    <row r="1085" spans="1:4" x14ac:dyDescent="0.25">
      <c r="A1085" s="75">
        <v>98020</v>
      </c>
      <c r="B1085" s="76" t="s">
        <v>12851</v>
      </c>
      <c r="C1085" s="77" t="s">
        <v>1358</v>
      </c>
      <c r="D1085" s="91">
        <v>6153.11</v>
      </c>
    </row>
    <row r="1086" spans="1:4" x14ac:dyDescent="0.25">
      <c r="A1086" s="75">
        <v>98022</v>
      </c>
      <c r="B1086" s="76" t="s">
        <v>12852</v>
      </c>
      <c r="C1086" s="77" t="s">
        <v>1358</v>
      </c>
      <c r="D1086" s="91">
        <v>7216.8</v>
      </c>
    </row>
    <row r="1087" spans="1:4" x14ac:dyDescent="0.25">
      <c r="A1087" s="75">
        <v>98024</v>
      </c>
      <c r="B1087" s="76" t="s">
        <v>12853</v>
      </c>
      <c r="C1087" s="77" t="s">
        <v>1358</v>
      </c>
      <c r="D1087" s="91">
        <v>8347.32</v>
      </c>
    </row>
    <row r="1088" spans="1:4" x14ac:dyDescent="0.25">
      <c r="A1088" s="75">
        <v>98026</v>
      </c>
      <c r="B1088" s="76" t="s">
        <v>12854</v>
      </c>
      <c r="C1088" s="77" t="s">
        <v>1358</v>
      </c>
      <c r="D1088" s="91">
        <v>9419.4699999999993</v>
      </c>
    </row>
    <row r="1089" spans="1:4" x14ac:dyDescent="0.25">
      <c r="A1089" s="75">
        <v>98028</v>
      </c>
      <c r="B1089" s="76" t="s">
        <v>12855</v>
      </c>
      <c r="C1089" s="77" t="s">
        <v>1358</v>
      </c>
      <c r="D1089" s="91">
        <v>10491.63</v>
      </c>
    </row>
    <row r="1090" spans="1:4" x14ac:dyDescent="0.25">
      <c r="A1090" s="75">
        <v>98044</v>
      </c>
      <c r="B1090" s="76" t="s">
        <v>12863</v>
      </c>
      <c r="C1090" s="77" t="s">
        <v>1358</v>
      </c>
      <c r="D1090" s="91">
        <v>14678.92</v>
      </c>
    </row>
    <row r="1091" spans="1:4" x14ac:dyDescent="0.25">
      <c r="A1091" s="75">
        <v>98046</v>
      </c>
      <c r="B1091" s="76" t="s">
        <v>12864</v>
      </c>
      <c r="C1091" s="77" t="s">
        <v>1358</v>
      </c>
      <c r="D1091" s="91">
        <v>16378.93</v>
      </c>
    </row>
    <row r="1092" spans="1:4" x14ac:dyDescent="0.25">
      <c r="A1092" s="75">
        <v>98038</v>
      </c>
      <c r="B1092" s="76" t="s">
        <v>12860</v>
      </c>
      <c r="C1092" s="77" t="s">
        <v>1358</v>
      </c>
      <c r="D1092" s="91">
        <v>11426.76</v>
      </c>
    </row>
    <row r="1093" spans="1:4" x14ac:dyDescent="0.25">
      <c r="A1093" s="75">
        <v>98040</v>
      </c>
      <c r="B1093" s="76" t="s">
        <v>12861</v>
      </c>
      <c r="C1093" s="77" t="s">
        <v>1358</v>
      </c>
      <c r="D1093" s="91">
        <v>12927.9</v>
      </c>
    </row>
    <row r="1094" spans="1:4" x14ac:dyDescent="0.25">
      <c r="A1094" s="75">
        <v>98042</v>
      </c>
      <c r="B1094" s="76" t="s">
        <v>12862</v>
      </c>
      <c r="C1094" s="77" t="s">
        <v>1358</v>
      </c>
      <c r="D1094" s="91">
        <v>14429.09</v>
      </c>
    </row>
    <row r="1095" spans="1:4" x14ac:dyDescent="0.25">
      <c r="A1095" s="75">
        <v>98048</v>
      </c>
      <c r="B1095" s="76" t="s">
        <v>12865</v>
      </c>
      <c r="C1095" s="77" t="s">
        <v>1358</v>
      </c>
      <c r="D1095" s="91">
        <v>18328.89</v>
      </c>
    </row>
    <row r="1096" spans="1:4" x14ac:dyDescent="0.25">
      <c r="A1096" s="75">
        <v>103666</v>
      </c>
      <c r="B1096" s="76" t="s">
        <v>12811</v>
      </c>
      <c r="C1096" s="77" t="s">
        <v>1900</v>
      </c>
      <c r="D1096" s="91">
        <v>148.86000000000001</v>
      </c>
    </row>
    <row r="1097" spans="1:4" x14ac:dyDescent="0.25">
      <c r="A1097" s="75">
        <v>89218</v>
      </c>
      <c r="B1097" s="76" t="s">
        <v>1824</v>
      </c>
      <c r="C1097" s="77" t="s">
        <v>1778</v>
      </c>
      <c r="D1097" s="91">
        <v>93.95</v>
      </c>
    </row>
    <row r="1098" spans="1:4" x14ac:dyDescent="0.25">
      <c r="A1098" s="75">
        <v>89843</v>
      </c>
      <c r="B1098" s="76" t="s">
        <v>1708</v>
      </c>
      <c r="C1098" s="77" t="s">
        <v>1656</v>
      </c>
      <c r="D1098" s="91">
        <v>206.48</v>
      </c>
    </row>
    <row r="1099" spans="1:4" x14ac:dyDescent="0.25">
      <c r="A1099" s="75">
        <v>89212</v>
      </c>
      <c r="B1099" s="76" t="s">
        <v>2055</v>
      </c>
      <c r="C1099" s="77" t="s">
        <v>1900</v>
      </c>
      <c r="D1099" s="91">
        <v>28.45</v>
      </c>
    </row>
    <row r="1100" spans="1:4" x14ac:dyDescent="0.25">
      <c r="A1100" s="75">
        <v>89213</v>
      </c>
      <c r="B1100" s="76" t="s">
        <v>2056</v>
      </c>
      <c r="C1100" s="77" t="s">
        <v>1900</v>
      </c>
      <c r="D1100" s="91">
        <v>4.4800000000000004</v>
      </c>
    </row>
    <row r="1101" spans="1:4" x14ac:dyDescent="0.25">
      <c r="A1101" s="75">
        <v>89214</v>
      </c>
      <c r="B1101" s="76" t="s">
        <v>2057</v>
      </c>
      <c r="C1101" s="77" t="s">
        <v>1900</v>
      </c>
      <c r="D1101" s="91">
        <v>26.71</v>
      </c>
    </row>
    <row r="1102" spans="1:4" x14ac:dyDescent="0.25">
      <c r="A1102" s="75">
        <v>89215</v>
      </c>
      <c r="B1102" s="76" t="s">
        <v>2058</v>
      </c>
      <c r="C1102" s="77" t="s">
        <v>1900</v>
      </c>
      <c r="D1102" s="91">
        <v>85.82</v>
      </c>
    </row>
    <row r="1103" spans="1:4" x14ac:dyDescent="0.25">
      <c r="A1103" s="75">
        <v>100676</v>
      </c>
      <c r="B1103" s="76" t="s">
        <v>3019</v>
      </c>
      <c r="C1103" s="77" t="s">
        <v>1358</v>
      </c>
      <c r="D1103" s="91">
        <v>247.96</v>
      </c>
    </row>
    <row r="1104" spans="1:4" x14ac:dyDescent="0.25">
      <c r="A1104" s="75">
        <v>90806</v>
      </c>
      <c r="B1104" s="76" t="s">
        <v>2950</v>
      </c>
      <c r="C1104" s="77" t="s">
        <v>1358</v>
      </c>
      <c r="D1104" s="91">
        <v>505.9</v>
      </c>
    </row>
    <row r="1105" spans="1:4" x14ac:dyDescent="0.25">
      <c r="A1105" s="75">
        <v>91292</v>
      </c>
      <c r="B1105" s="76" t="s">
        <v>2980</v>
      </c>
      <c r="C1105" s="77" t="s">
        <v>1358</v>
      </c>
      <c r="D1105" s="91">
        <v>384.51</v>
      </c>
    </row>
    <row r="1106" spans="1:4" x14ac:dyDescent="0.25">
      <c r="A1106" s="75">
        <v>90801</v>
      </c>
      <c r="B1106" s="76" t="s">
        <v>2949</v>
      </c>
      <c r="C1106" s="77" t="s">
        <v>1358</v>
      </c>
      <c r="D1106" s="91">
        <v>416.06</v>
      </c>
    </row>
    <row r="1107" spans="1:4" x14ac:dyDescent="0.25">
      <c r="A1107" s="75">
        <v>91287</v>
      </c>
      <c r="B1107" s="76" t="s">
        <v>2979</v>
      </c>
      <c r="C1107" s="77" t="s">
        <v>1358</v>
      </c>
      <c r="D1107" s="91">
        <v>294.67</v>
      </c>
    </row>
    <row r="1108" spans="1:4" x14ac:dyDescent="0.25">
      <c r="A1108" s="75">
        <v>87441</v>
      </c>
      <c r="B1108" s="76" t="s">
        <v>12695</v>
      </c>
      <c r="C1108" s="77" t="s">
        <v>1900</v>
      </c>
      <c r="D1108" s="91">
        <v>0.39</v>
      </c>
    </row>
    <row r="1109" spans="1:4" x14ac:dyDescent="0.25">
      <c r="A1109" s="75">
        <v>87442</v>
      </c>
      <c r="B1109" s="76" t="s">
        <v>12696</v>
      </c>
      <c r="C1109" s="77" t="s">
        <v>1900</v>
      </c>
      <c r="D1109" s="91">
        <v>0.06</v>
      </c>
    </row>
    <row r="1110" spans="1:4" x14ac:dyDescent="0.25">
      <c r="A1110" s="75">
        <v>87443</v>
      </c>
      <c r="B1110" s="76" t="s">
        <v>12697</v>
      </c>
      <c r="C1110" s="77" t="s">
        <v>1900</v>
      </c>
      <c r="D1110" s="91">
        <v>0.52</v>
      </c>
    </row>
    <row r="1111" spans="1:4" x14ac:dyDescent="0.25">
      <c r="A1111" s="75">
        <v>87444</v>
      </c>
      <c r="B1111" s="76" t="s">
        <v>12698</v>
      </c>
      <c r="C1111" s="77" t="s">
        <v>1900</v>
      </c>
      <c r="D1111" s="91">
        <v>3.91</v>
      </c>
    </row>
    <row r="1112" spans="1:4" x14ac:dyDescent="0.25">
      <c r="A1112" s="75">
        <v>87446</v>
      </c>
      <c r="B1112" s="76" t="s">
        <v>12668</v>
      </c>
      <c r="C1112" s="77" t="s">
        <v>1778</v>
      </c>
      <c r="D1112" s="91">
        <v>0.45</v>
      </c>
    </row>
    <row r="1113" spans="1:4" x14ac:dyDescent="0.25">
      <c r="A1113" s="75">
        <v>87445</v>
      </c>
      <c r="B1113" s="76" t="s">
        <v>12645</v>
      </c>
      <c r="C1113" s="77" t="s">
        <v>1656</v>
      </c>
      <c r="D1113" s="91">
        <v>4.88</v>
      </c>
    </row>
    <row r="1114" spans="1:4" x14ac:dyDescent="0.25">
      <c r="A1114" s="75">
        <v>93229</v>
      </c>
      <c r="B1114" s="76" t="s">
        <v>2251</v>
      </c>
      <c r="C1114" s="77" t="s">
        <v>1900</v>
      </c>
      <c r="D1114" s="91">
        <v>0.38</v>
      </c>
    </row>
    <row r="1115" spans="1:4" x14ac:dyDescent="0.25">
      <c r="A1115" s="75">
        <v>93230</v>
      </c>
      <c r="B1115" s="76" t="s">
        <v>2252</v>
      </c>
      <c r="C1115" s="77" t="s">
        <v>1900</v>
      </c>
      <c r="D1115" s="91">
        <v>0.04</v>
      </c>
    </row>
    <row r="1116" spans="1:4" x14ac:dyDescent="0.25">
      <c r="A1116" s="75">
        <v>93231</v>
      </c>
      <c r="B1116" s="76" t="s">
        <v>2253</v>
      </c>
      <c r="C1116" s="77" t="s">
        <v>1900</v>
      </c>
      <c r="D1116" s="91">
        <v>0.47</v>
      </c>
    </row>
    <row r="1117" spans="1:4" x14ac:dyDescent="0.25">
      <c r="A1117" s="75">
        <v>93232</v>
      </c>
      <c r="B1117" s="76" t="s">
        <v>2254</v>
      </c>
      <c r="C1117" s="77" t="s">
        <v>1900</v>
      </c>
      <c r="D1117" s="91">
        <v>4.03</v>
      </c>
    </row>
    <row r="1118" spans="1:4" x14ac:dyDescent="0.25">
      <c r="A1118" s="75">
        <v>93234</v>
      </c>
      <c r="B1118" s="76" t="s">
        <v>1863</v>
      </c>
      <c r="C1118" s="77" t="s">
        <v>1778</v>
      </c>
      <c r="D1118" s="91">
        <v>0.42</v>
      </c>
    </row>
    <row r="1119" spans="1:4" x14ac:dyDescent="0.25">
      <c r="A1119" s="75">
        <v>93233</v>
      </c>
      <c r="B1119" s="76" t="s">
        <v>1742</v>
      </c>
      <c r="C1119" s="77" t="s">
        <v>1656</v>
      </c>
      <c r="D1119" s="91">
        <v>4.92</v>
      </c>
    </row>
    <row r="1120" spans="1:4" x14ac:dyDescent="0.25">
      <c r="A1120" s="75">
        <v>102951</v>
      </c>
      <c r="B1120" s="76" t="s">
        <v>12799</v>
      </c>
      <c r="C1120" s="77" t="s">
        <v>1900</v>
      </c>
      <c r="D1120" s="91">
        <v>0.52</v>
      </c>
    </row>
    <row r="1121" spans="1:4" x14ac:dyDescent="0.25">
      <c r="A1121" s="75">
        <v>88831</v>
      </c>
      <c r="B1121" s="76" t="s">
        <v>12672</v>
      </c>
      <c r="C1121" s="77" t="s">
        <v>1778</v>
      </c>
      <c r="D1121" s="91">
        <v>0.32</v>
      </c>
    </row>
    <row r="1122" spans="1:4" x14ac:dyDescent="0.25">
      <c r="A1122" s="75">
        <v>88830</v>
      </c>
      <c r="B1122" s="76" t="s">
        <v>12649</v>
      </c>
      <c r="C1122" s="77" t="s">
        <v>1656</v>
      </c>
      <c r="D1122" s="91">
        <v>1.7</v>
      </c>
    </row>
    <row r="1123" spans="1:4" x14ac:dyDescent="0.25">
      <c r="A1123" s="75">
        <v>88826</v>
      </c>
      <c r="B1123" s="76" t="s">
        <v>12711</v>
      </c>
      <c r="C1123" s="77" t="s">
        <v>1900</v>
      </c>
      <c r="D1123" s="91">
        <v>0.28000000000000003</v>
      </c>
    </row>
    <row r="1124" spans="1:4" x14ac:dyDescent="0.25">
      <c r="A1124" s="75">
        <v>88827</v>
      </c>
      <c r="B1124" s="76" t="s">
        <v>12712</v>
      </c>
      <c r="C1124" s="77" t="s">
        <v>1900</v>
      </c>
      <c r="D1124" s="91">
        <v>0.04</v>
      </c>
    </row>
    <row r="1125" spans="1:4" x14ac:dyDescent="0.25">
      <c r="A1125" s="75">
        <v>88828</v>
      </c>
      <c r="B1125" s="76" t="s">
        <v>12713</v>
      </c>
      <c r="C1125" s="77" t="s">
        <v>1900</v>
      </c>
      <c r="D1125" s="91">
        <v>0.33</v>
      </c>
    </row>
    <row r="1126" spans="1:4" x14ac:dyDescent="0.25">
      <c r="A1126" s="75">
        <v>88829</v>
      </c>
      <c r="B1126" s="76" t="s">
        <v>12714</v>
      </c>
      <c r="C1126" s="77" t="s">
        <v>1900</v>
      </c>
      <c r="D1126" s="91">
        <v>1.05</v>
      </c>
    </row>
    <row r="1127" spans="1:4" x14ac:dyDescent="0.25">
      <c r="A1127" s="75">
        <v>89226</v>
      </c>
      <c r="B1127" s="76" t="s">
        <v>12674</v>
      </c>
      <c r="C1127" s="77" t="s">
        <v>1778</v>
      </c>
      <c r="D1127" s="91">
        <v>1.35</v>
      </c>
    </row>
    <row r="1128" spans="1:4" x14ac:dyDescent="0.25">
      <c r="A1128" s="75">
        <v>89225</v>
      </c>
      <c r="B1128" s="76" t="s">
        <v>12651</v>
      </c>
      <c r="C1128" s="77" t="s">
        <v>1656</v>
      </c>
      <c r="D1128" s="91">
        <v>4.8099999999999996</v>
      </c>
    </row>
    <row r="1129" spans="1:4" x14ac:dyDescent="0.25">
      <c r="A1129" s="75">
        <v>89221</v>
      </c>
      <c r="B1129" s="76" t="s">
        <v>12719</v>
      </c>
      <c r="C1129" s="77" t="s">
        <v>1900</v>
      </c>
      <c r="D1129" s="91">
        <v>1.1599999999999999</v>
      </c>
    </row>
    <row r="1130" spans="1:4" x14ac:dyDescent="0.25">
      <c r="A1130" s="75">
        <v>89222</v>
      </c>
      <c r="B1130" s="76" t="s">
        <v>12720</v>
      </c>
      <c r="C1130" s="77" t="s">
        <v>1900</v>
      </c>
      <c r="D1130" s="91">
        <v>0.19</v>
      </c>
    </row>
    <row r="1131" spans="1:4" x14ac:dyDescent="0.25">
      <c r="A1131" s="75">
        <v>89223</v>
      </c>
      <c r="B1131" s="76" t="s">
        <v>12721</v>
      </c>
      <c r="C1131" s="77" t="s">
        <v>1900</v>
      </c>
      <c r="D1131" s="91">
        <v>1.36</v>
      </c>
    </row>
    <row r="1132" spans="1:4" x14ac:dyDescent="0.25">
      <c r="A1132" s="75">
        <v>89224</v>
      </c>
      <c r="B1132" s="76" t="s">
        <v>12722</v>
      </c>
      <c r="C1132" s="77" t="s">
        <v>1900</v>
      </c>
      <c r="D1132" s="91">
        <v>2.1</v>
      </c>
    </row>
    <row r="1133" spans="1:4" x14ac:dyDescent="0.25">
      <c r="A1133" s="75">
        <v>89274</v>
      </c>
      <c r="B1133" s="76" t="s">
        <v>12723</v>
      </c>
      <c r="C1133" s="77" t="s">
        <v>1900</v>
      </c>
      <c r="D1133" s="91">
        <v>1.41</v>
      </c>
    </row>
    <row r="1134" spans="1:4" x14ac:dyDescent="0.25">
      <c r="A1134" s="75">
        <v>89275</v>
      </c>
      <c r="B1134" s="76" t="s">
        <v>12724</v>
      </c>
      <c r="C1134" s="77" t="s">
        <v>1900</v>
      </c>
      <c r="D1134" s="91">
        <v>0.23</v>
      </c>
    </row>
    <row r="1135" spans="1:4" x14ac:dyDescent="0.25">
      <c r="A1135" s="75">
        <v>89276</v>
      </c>
      <c r="B1135" s="76" t="s">
        <v>12725</v>
      </c>
      <c r="C1135" s="77" t="s">
        <v>1900</v>
      </c>
      <c r="D1135" s="91">
        <v>1.89</v>
      </c>
    </row>
    <row r="1136" spans="1:4" x14ac:dyDescent="0.25">
      <c r="A1136" s="75">
        <v>89277</v>
      </c>
      <c r="B1136" s="76" t="s">
        <v>12726</v>
      </c>
      <c r="C1136" s="77" t="s">
        <v>1900</v>
      </c>
      <c r="D1136" s="91">
        <v>7.83</v>
      </c>
    </row>
    <row r="1137" spans="1:4" x14ac:dyDescent="0.25">
      <c r="A1137" s="75">
        <v>89279</v>
      </c>
      <c r="B1137" s="76" t="s">
        <v>12675</v>
      </c>
      <c r="C1137" s="77" t="s">
        <v>1778</v>
      </c>
      <c r="D1137" s="91">
        <v>1.64</v>
      </c>
    </row>
    <row r="1138" spans="1:4" x14ac:dyDescent="0.25">
      <c r="A1138" s="75">
        <v>89278</v>
      </c>
      <c r="B1138" s="76" t="s">
        <v>12652</v>
      </c>
      <c r="C1138" s="77" t="s">
        <v>1656</v>
      </c>
      <c r="D1138" s="91">
        <v>11.36</v>
      </c>
    </row>
    <row r="1139" spans="1:4" x14ac:dyDescent="0.25">
      <c r="A1139" s="72">
        <v>88257</v>
      </c>
      <c r="B1139" s="73" t="s">
        <v>7298</v>
      </c>
      <c r="C1139" s="74" t="s">
        <v>1900</v>
      </c>
      <c r="D1139" s="93">
        <v>29.81</v>
      </c>
    </row>
    <row r="1140" spans="1:4" x14ac:dyDescent="0.25">
      <c r="A1140">
        <v>101392</v>
      </c>
      <c r="B1140" t="s">
        <v>7625</v>
      </c>
      <c r="C1140" t="s">
        <v>7379</v>
      </c>
      <c r="D1140" s="94">
        <v>5272.28</v>
      </c>
    </row>
    <row r="1141" spans="1:4" x14ac:dyDescent="0.25">
      <c r="A1141" s="75">
        <v>103519</v>
      </c>
      <c r="B1141" s="76" t="s">
        <v>5898</v>
      </c>
      <c r="C1141" s="77" t="s">
        <v>1358</v>
      </c>
      <c r="D1141" s="91">
        <v>11.1</v>
      </c>
    </row>
    <row r="1142" spans="1:4" x14ac:dyDescent="0.25">
      <c r="A1142" s="75">
        <v>98306</v>
      </c>
      <c r="B1142" s="76" t="s">
        <v>4048</v>
      </c>
      <c r="C1142" s="77" t="s">
        <v>1358</v>
      </c>
      <c r="D1142" s="91">
        <v>57.67</v>
      </c>
    </row>
    <row r="1143" spans="1:4" x14ac:dyDescent="0.25">
      <c r="A1143" s="75">
        <v>102765</v>
      </c>
      <c r="B1143" s="76" t="s">
        <v>2870</v>
      </c>
      <c r="C1143" s="77" t="s">
        <v>1358</v>
      </c>
      <c r="D1143" s="91">
        <v>16509.66</v>
      </c>
    </row>
    <row r="1144" spans="1:4" x14ac:dyDescent="0.25">
      <c r="A1144" s="75">
        <v>102795</v>
      </c>
      <c r="B1144" s="76" t="s">
        <v>2900</v>
      </c>
      <c r="C1144" s="77" t="s">
        <v>1358</v>
      </c>
      <c r="D1144" s="91">
        <v>29306.77</v>
      </c>
    </row>
    <row r="1145" spans="1:4" x14ac:dyDescent="0.25">
      <c r="A1145" s="75">
        <v>102766</v>
      </c>
      <c r="B1145" s="76" t="s">
        <v>2871</v>
      </c>
      <c r="C1145" s="77" t="s">
        <v>1358</v>
      </c>
      <c r="D1145" s="91">
        <v>24755.72</v>
      </c>
    </row>
    <row r="1146" spans="1:4" x14ac:dyDescent="0.25">
      <c r="A1146" s="75">
        <v>102796</v>
      </c>
      <c r="B1146" s="76" t="s">
        <v>2901</v>
      </c>
      <c r="C1146" s="77" t="s">
        <v>1358</v>
      </c>
      <c r="D1146" s="91">
        <v>47220.5</v>
      </c>
    </row>
    <row r="1147" spans="1:4" x14ac:dyDescent="0.25">
      <c r="A1147" s="75">
        <v>102767</v>
      </c>
      <c r="B1147" s="76" t="s">
        <v>2872</v>
      </c>
      <c r="C1147" s="77" t="s">
        <v>1358</v>
      </c>
      <c r="D1147" s="91">
        <v>34572.51</v>
      </c>
    </row>
    <row r="1148" spans="1:4" x14ac:dyDescent="0.25">
      <c r="A1148" s="75">
        <v>102797</v>
      </c>
      <c r="B1148" s="76" t="s">
        <v>2902</v>
      </c>
      <c r="C1148" s="77" t="s">
        <v>1358</v>
      </c>
      <c r="D1148" s="91">
        <v>66963.149999999994</v>
      </c>
    </row>
    <row r="1149" spans="1:4" x14ac:dyDescent="0.25">
      <c r="A1149" s="75">
        <v>102768</v>
      </c>
      <c r="B1149" s="76" t="s">
        <v>2873</v>
      </c>
      <c r="C1149" s="77" t="s">
        <v>1358</v>
      </c>
      <c r="D1149" s="91">
        <v>48297.54</v>
      </c>
    </row>
    <row r="1150" spans="1:4" x14ac:dyDescent="0.25">
      <c r="A1150" s="75">
        <v>102798</v>
      </c>
      <c r="B1150" s="76" t="s">
        <v>2903</v>
      </c>
      <c r="C1150" s="77" t="s">
        <v>1358</v>
      </c>
      <c r="D1150" s="91">
        <v>81897.66</v>
      </c>
    </row>
    <row r="1151" spans="1:4" x14ac:dyDescent="0.25">
      <c r="A1151" s="75">
        <v>102744</v>
      </c>
      <c r="B1151" s="76" t="s">
        <v>2849</v>
      </c>
      <c r="C1151" s="77" t="s">
        <v>1358</v>
      </c>
      <c r="D1151" s="91">
        <v>6872.43</v>
      </c>
    </row>
    <row r="1152" spans="1:4" x14ac:dyDescent="0.25">
      <c r="A1152" s="75">
        <v>102755</v>
      </c>
      <c r="B1152" s="76" t="s">
        <v>2860</v>
      </c>
      <c r="C1152" s="77" t="s">
        <v>1358</v>
      </c>
      <c r="D1152" s="91">
        <v>10634.86</v>
      </c>
    </row>
    <row r="1153" spans="1:4" x14ac:dyDescent="0.25">
      <c r="A1153" s="75">
        <v>102782</v>
      </c>
      <c r="B1153" s="76" t="s">
        <v>2887</v>
      </c>
      <c r="C1153" s="77" t="s">
        <v>1358</v>
      </c>
      <c r="D1153" s="91">
        <v>14288.78</v>
      </c>
    </row>
    <row r="1154" spans="1:4" x14ac:dyDescent="0.25">
      <c r="A1154" s="75">
        <v>102745</v>
      </c>
      <c r="B1154" s="76" t="s">
        <v>2850</v>
      </c>
      <c r="C1154" s="77" t="s">
        <v>1358</v>
      </c>
      <c r="D1154" s="91">
        <v>9644.8799999999992</v>
      </c>
    </row>
    <row r="1155" spans="1:4" x14ac:dyDescent="0.25">
      <c r="A1155" s="75">
        <v>102756</v>
      </c>
      <c r="B1155" s="76" t="s">
        <v>2861</v>
      </c>
      <c r="C1155" s="77" t="s">
        <v>1358</v>
      </c>
      <c r="D1155" s="91">
        <v>15774.13</v>
      </c>
    </row>
    <row r="1156" spans="1:4" x14ac:dyDescent="0.25">
      <c r="A1156" s="78">
        <v>102783</v>
      </c>
      <c r="B1156" s="79" t="s">
        <v>2888</v>
      </c>
      <c r="C1156" s="80" t="s">
        <v>1358</v>
      </c>
      <c r="D1156" s="92">
        <v>18911.18</v>
      </c>
    </row>
    <row r="1157" spans="1:4" x14ac:dyDescent="0.25">
      <c r="A1157" s="75">
        <v>102746</v>
      </c>
      <c r="B1157" s="76" t="s">
        <v>2851</v>
      </c>
      <c r="C1157" s="77" t="s">
        <v>1358</v>
      </c>
      <c r="D1157" s="91">
        <v>16685.759999999998</v>
      </c>
    </row>
    <row r="1158" spans="1:4" x14ac:dyDescent="0.25">
      <c r="A1158" s="75">
        <v>102757</v>
      </c>
      <c r="B1158" s="76" t="s">
        <v>2862</v>
      </c>
      <c r="C1158" s="77" t="s">
        <v>1358</v>
      </c>
      <c r="D1158" s="91">
        <v>29263.07</v>
      </c>
    </row>
    <row r="1159" spans="1:4" x14ac:dyDescent="0.25">
      <c r="A1159" s="78">
        <v>102784</v>
      </c>
      <c r="B1159" s="79" t="s">
        <v>2889</v>
      </c>
      <c r="C1159" s="80" t="s">
        <v>1358</v>
      </c>
      <c r="D1159" s="92">
        <v>29427.82</v>
      </c>
    </row>
    <row r="1160" spans="1:4" x14ac:dyDescent="0.25">
      <c r="A1160" s="75">
        <v>102779</v>
      </c>
      <c r="B1160" s="76" t="s">
        <v>2884</v>
      </c>
      <c r="C1160" s="77" t="s">
        <v>1358</v>
      </c>
      <c r="D1160" s="91">
        <v>7550.46</v>
      </c>
    </row>
    <row r="1161" spans="1:4" x14ac:dyDescent="0.25">
      <c r="A1161" s="75">
        <v>102780</v>
      </c>
      <c r="B1161" s="76" t="s">
        <v>2885</v>
      </c>
      <c r="C1161" s="77" t="s">
        <v>1358</v>
      </c>
      <c r="D1161" s="91">
        <v>8690.76</v>
      </c>
    </row>
    <row r="1162" spans="1:4" x14ac:dyDescent="0.25">
      <c r="A1162" s="75">
        <v>102743</v>
      </c>
      <c r="B1162" s="76" t="s">
        <v>2848</v>
      </c>
      <c r="C1162" s="77" t="s">
        <v>1358</v>
      </c>
      <c r="D1162" s="91">
        <v>4593.3599999999997</v>
      </c>
    </row>
    <row r="1163" spans="1:4" x14ac:dyDescent="0.25">
      <c r="A1163" s="75">
        <v>102781</v>
      </c>
      <c r="B1163" s="76" t="s">
        <v>2886</v>
      </c>
      <c r="C1163" s="77" t="s">
        <v>1358</v>
      </c>
      <c r="D1163" s="91">
        <v>12850.92</v>
      </c>
    </row>
    <row r="1164" spans="1:4" x14ac:dyDescent="0.25">
      <c r="A1164" s="75">
        <v>102761</v>
      </c>
      <c r="B1164" s="76" t="s">
        <v>2866</v>
      </c>
      <c r="C1164" s="77" t="s">
        <v>1358</v>
      </c>
      <c r="D1164" s="91">
        <v>13276.5</v>
      </c>
    </row>
    <row r="1165" spans="1:4" x14ac:dyDescent="0.25">
      <c r="A1165" s="78">
        <v>102791</v>
      </c>
      <c r="B1165" s="79" t="s">
        <v>2896</v>
      </c>
      <c r="C1165" s="80" t="s">
        <v>1358</v>
      </c>
      <c r="D1165" s="92">
        <v>27447.26</v>
      </c>
    </row>
    <row r="1166" spans="1:4" x14ac:dyDescent="0.25">
      <c r="A1166" s="75">
        <v>102762</v>
      </c>
      <c r="B1166" s="76" t="s">
        <v>2867</v>
      </c>
      <c r="C1166" s="77" t="s">
        <v>1358</v>
      </c>
      <c r="D1166" s="91">
        <v>20448.55</v>
      </c>
    </row>
    <row r="1167" spans="1:4" x14ac:dyDescent="0.25">
      <c r="A1167" s="78">
        <v>102792</v>
      </c>
      <c r="B1167" s="79" t="s">
        <v>2897</v>
      </c>
      <c r="C1167" s="80" t="s">
        <v>1358</v>
      </c>
      <c r="D1167" s="92">
        <v>44611.19</v>
      </c>
    </row>
    <row r="1168" spans="1:4" x14ac:dyDescent="0.25">
      <c r="A1168" s="75">
        <v>102763</v>
      </c>
      <c r="B1168" s="76" t="s">
        <v>2868</v>
      </c>
      <c r="C1168" s="77" t="s">
        <v>1358</v>
      </c>
      <c r="D1168" s="91">
        <v>28369.79</v>
      </c>
    </row>
    <row r="1169" spans="1:4" x14ac:dyDescent="0.25">
      <c r="A1169" s="78">
        <v>102793</v>
      </c>
      <c r="B1169" s="79" t="s">
        <v>2898</v>
      </c>
      <c r="C1169" s="80" t="s">
        <v>1358</v>
      </c>
      <c r="D1169" s="92">
        <v>60049.02</v>
      </c>
    </row>
    <row r="1170" spans="1:4" x14ac:dyDescent="0.25">
      <c r="A1170" s="75">
        <v>102764</v>
      </c>
      <c r="B1170" s="76" t="s">
        <v>2869</v>
      </c>
      <c r="C1170" s="77" t="s">
        <v>1358</v>
      </c>
      <c r="D1170" s="91">
        <v>39973.660000000003</v>
      </c>
    </row>
    <row r="1171" spans="1:4" x14ac:dyDescent="0.25">
      <c r="A1171" s="75">
        <v>102794</v>
      </c>
      <c r="B1171" s="76" t="s">
        <v>2899</v>
      </c>
      <c r="C1171" s="77" t="s">
        <v>1358</v>
      </c>
      <c r="D1171" s="91">
        <v>85932.57</v>
      </c>
    </row>
    <row r="1172" spans="1:4" x14ac:dyDescent="0.25">
      <c r="A1172" s="75">
        <v>102740</v>
      </c>
      <c r="B1172" s="76" t="s">
        <v>2845</v>
      </c>
      <c r="C1172" s="77" t="s">
        <v>1358</v>
      </c>
      <c r="D1172" s="91">
        <v>5689.37</v>
      </c>
    </row>
    <row r="1173" spans="1:4" x14ac:dyDescent="0.25">
      <c r="A1173" s="75">
        <v>102752</v>
      </c>
      <c r="B1173" s="76" t="s">
        <v>2857</v>
      </c>
      <c r="C1173" s="77" t="s">
        <v>1358</v>
      </c>
      <c r="D1173" s="91">
        <v>7627.96</v>
      </c>
    </row>
    <row r="1174" spans="1:4" x14ac:dyDescent="0.25">
      <c r="A1174" s="75">
        <v>102776</v>
      </c>
      <c r="B1174" s="76" t="s">
        <v>2881</v>
      </c>
      <c r="C1174" s="77" t="s">
        <v>1358</v>
      </c>
      <c r="D1174" s="91">
        <v>11248.38</v>
      </c>
    </row>
    <row r="1175" spans="1:4" x14ac:dyDescent="0.25">
      <c r="A1175" s="75">
        <v>102741</v>
      </c>
      <c r="B1175" s="76" t="s">
        <v>2846</v>
      </c>
      <c r="C1175" s="77" t="s">
        <v>1358</v>
      </c>
      <c r="D1175" s="91">
        <v>7972.31</v>
      </c>
    </row>
    <row r="1176" spans="1:4" x14ac:dyDescent="0.25">
      <c r="A1176" s="75">
        <v>102753</v>
      </c>
      <c r="B1176" s="76" t="s">
        <v>2858</v>
      </c>
      <c r="C1176" s="77" t="s">
        <v>1358</v>
      </c>
      <c r="D1176" s="91">
        <v>11276.39</v>
      </c>
    </row>
    <row r="1177" spans="1:4" x14ac:dyDescent="0.25">
      <c r="A1177" s="75">
        <v>102777</v>
      </c>
      <c r="B1177" s="76" t="s">
        <v>2882</v>
      </c>
      <c r="C1177" s="77" t="s">
        <v>1358</v>
      </c>
      <c r="D1177" s="91">
        <v>17011.080000000002</v>
      </c>
    </row>
    <row r="1178" spans="1:4" x14ac:dyDescent="0.25">
      <c r="A1178" s="75">
        <v>102742</v>
      </c>
      <c r="B1178" s="76" t="s">
        <v>2847</v>
      </c>
      <c r="C1178" s="77" t="s">
        <v>1358</v>
      </c>
      <c r="D1178" s="91">
        <v>13776.73</v>
      </c>
    </row>
    <row r="1179" spans="1:4" x14ac:dyDescent="0.25">
      <c r="A1179" s="75">
        <v>102754</v>
      </c>
      <c r="B1179" s="76" t="s">
        <v>2859</v>
      </c>
      <c r="C1179" s="77" t="s">
        <v>1358</v>
      </c>
      <c r="D1179" s="91">
        <v>21375.75</v>
      </c>
    </row>
    <row r="1180" spans="1:4" x14ac:dyDescent="0.25">
      <c r="A1180" s="75">
        <v>102778</v>
      </c>
      <c r="B1180" s="76" t="s">
        <v>2883</v>
      </c>
      <c r="C1180" s="77" t="s">
        <v>1358</v>
      </c>
      <c r="D1180" s="91">
        <v>25288.91</v>
      </c>
    </row>
    <row r="1181" spans="1:4" x14ac:dyDescent="0.25">
      <c r="A1181" s="75">
        <v>102737</v>
      </c>
      <c r="B1181" s="76" t="s">
        <v>2842</v>
      </c>
      <c r="C1181" s="77" t="s">
        <v>1358</v>
      </c>
      <c r="D1181" s="91">
        <v>1114.06</v>
      </c>
    </row>
    <row r="1182" spans="1:4" x14ac:dyDescent="0.25">
      <c r="A1182" s="75">
        <v>102773</v>
      </c>
      <c r="B1182" s="76" t="s">
        <v>2878</v>
      </c>
      <c r="C1182" s="77" t="s">
        <v>1358</v>
      </c>
      <c r="D1182" s="91">
        <v>7550.46</v>
      </c>
    </row>
    <row r="1183" spans="1:4" x14ac:dyDescent="0.25">
      <c r="A1183" s="75">
        <v>102738</v>
      </c>
      <c r="B1183" s="76" t="s">
        <v>2843</v>
      </c>
      <c r="C1183" s="77" t="s">
        <v>1358</v>
      </c>
      <c r="D1183" s="91">
        <v>2271.58</v>
      </c>
    </row>
    <row r="1184" spans="1:4" x14ac:dyDescent="0.25">
      <c r="A1184" s="75">
        <v>102750</v>
      </c>
      <c r="B1184" s="76" t="s">
        <v>2855</v>
      </c>
      <c r="C1184" s="77" t="s">
        <v>1358</v>
      </c>
      <c r="D1184" s="91">
        <v>2766.26</v>
      </c>
    </row>
    <row r="1185" spans="1:4" x14ac:dyDescent="0.25">
      <c r="A1185" s="75">
        <v>102774</v>
      </c>
      <c r="B1185" s="76" t="s">
        <v>2879</v>
      </c>
      <c r="C1185" s="77" t="s">
        <v>1358</v>
      </c>
      <c r="D1185" s="91">
        <v>7550.46</v>
      </c>
    </row>
    <row r="1186" spans="1:4" x14ac:dyDescent="0.25">
      <c r="A1186" s="75">
        <v>102739</v>
      </c>
      <c r="B1186" s="76" t="s">
        <v>2844</v>
      </c>
      <c r="C1186" s="77" t="s">
        <v>1358</v>
      </c>
      <c r="D1186" s="91">
        <v>3801.29</v>
      </c>
    </row>
    <row r="1187" spans="1:4" x14ac:dyDescent="0.25">
      <c r="A1187" s="75">
        <v>102751</v>
      </c>
      <c r="B1187" s="76" t="s">
        <v>2856</v>
      </c>
      <c r="C1187" s="77" t="s">
        <v>1358</v>
      </c>
      <c r="D1187" s="91">
        <v>4795.93</v>
      </c>
    </row>
    <row r="1188" spans="1:4" x14ac:dyDescent="0.25">
      <c r="A1188" s="75">
        <v>102775</v>
      </c>
      <c r="B1188" s="76" t="s">
        <v>2880</v>
      </c>
      <c r="C1188" s="77" t="s">
        <v>1358</v>
      </c>
      <c r="D1188" s="91">
        <v>11248.38</v>
      </c>
    </row>
    <row r="1189" spans="1:4" x14ac:dyDescent="0.25">
      <c r="A1189" s="75">
        <v>102769</v>
      </c>
      <c r="B1189" s="76" t="s">
        <v>2874</v>
      </c>
      <c r="C1189" s="77" t="s">
        <v>1358</v>
      </c>
      <c r="D1189" s="91">
        <v>19035.63</v>
      </c>
    </row>
    <row r="1190" spans="1:4" x14ac:dyDescent="0.25">
      <c r="A1190" s="78">
        <v>102799</v>
      </c>
      <c r="B1190" s="79" t="s">
        <v>2904</v>
      </c>
      <c r="C1190" s="80" t="s">
        <v>1358</v>
      </c>
      <c r="D1190" s="92">
        <v>29923.09</v>
      </c>
    </row>
    <row r="1191" spans="1:4" x14ac:dyDescent="0.25">
      <c r="A1191" s="75">
        <v>102770</v>
      </c>
      <c r="B1191" s="76" t="s">
        <v>2875</v>
      </c>
      <c r="C1191" s="77" t="s">
        <v>1358</v>
      </c>
      <c r="D1191" s="91">
        <v>29118.44</v>
      </c>
    </row>
    <row r="1192" spans="1:4" x14ac:dyDescent="0.25">
      <c r="A1192" s="78">
        <v>102800</v>
      </c>
      <c r="B1192" s="79" t="s">
        <v>2905</v>
      </c>
      <c r="C1192" s="80" t="s">
        <v>1358</v>
      </c>
      <c r="D1192" s="92">
        <v>51853.440000000002</v>
      </c>
    </row>
    <row r="1193" spans="1:4" x14ac:dyDescent="0.25">
      <c r="A1193" s="75">
        <v>102771</v>
      </c>
      <c r="B1193" s="76" t="s">
        <v>2876</v>
      </c>
      <c r="C1193" s="77" t="s">
        <v>1358</v>
      </c>
      <c r="D1193" s="91">
        <v>40642.01</v>
      </c>
    </row>
    <row r="1194" spans="1:4" x14ac:dyDescent="0.25">
      <c r="A1194" s="78">
        <v>102801</v>
      </c>
      <c r="B1194" s="79" t="s">
        <v>2906</v>
      </c>
      <c r="C1194" s="80" t="s">
        <v>1358</v>
      </c>
      <c r="D1194" s="92">
        <v>72612.88</v>
      </c>
    </row>
    <row r="1195" spans="1:4" x14ac:dyDescent="0.25">
      <c r="A1195" s="75">
        <v>102772</v>
      </c>
      <c r="B1195" s="76" t="s">
        <v>2877</v>
      </c>
      <c r="C1195" s="77" t="s">
        <v>1358</v>
      </c>
      <c r="D1195" s="91">
        <v>57190.67</v>
      </c>
    </row>
    <row r="1196" spans="1:4" x14ac:dyDescent="0.25">
      <c r="A1196" s="78">
        <v>102802</v>
      </c>
      <c r="B1196" s="79" t="s">
        <v>2907</v>
      </c>
      <c r="C1196" s="80" t="s">
        <v>1358</v>
      </c>
      <c r="D1196" s="92">
        <v>87044.55</v>
      </c>
    </row>
    <row r="1197" spans="1:4" x14ac:dyDescent="0.25">
      <c r="A1197" s="75">
        <v>102747</v>
      </c>
      <c r="B1197" s="76" t="s">
        <v>2852</v>
      </c>
      <c r="C1197" s="77" t="s">
        <v>1358</v>
      </c>
      <c r="D1197" s="91">
        <v>8513.7800000000007</v>
      </c>
    </row>
    <row r="1198" spans="1:4" x14ac:dyDescent="0.25">
      <c r="A1198" s="75">
        <v>102758</v>
      </c>
      <c r="B1198" s="76" t="s">
        <v>2863</v>
      </c>
      <c r="C1198" s="77" t="s">
        <v>1358</v>
      </c>
      <c r="D1198" s="91">
        <v>13655.22</v>
      </c>
    </row>
    <row r="1199" spans="1:4" x14ac:dyDescent="0.25">
      <c r="A1199" s="78">
        <v>102788</v>
      </c>
      <c r="B1199" s="79" t="s">
        <v>2893</v>
      </c>
      <c r="C1199" s="80" t="s">
        <v>1358</v>
      </c>
      <c r="D1199" s="92">
        <v>15695.76</v>
      </c>
    </row>
    <row r="1200" spans="1:4" x14ac:dyDescent="0.25">
      <c r="A1200" s="75">
        <v>102748</v>
      </c>
      <c r="B1200" s="76" t="s">
        <v>2853</v>
      </c>
      <c r="C1200" s="77" t="s">
        <v>1358</v>
      </c>
      <c r="D1200" s="91">
        <v>11898.46</v>
      </c>
    </row>
    <row r="1201" spans="1:4" x14ac:dyDescent="0.25">
      <c r="A1201" s="75">
        <v>102759</v>
      </c>
      <c r="B1201" s="76" t="s">
        <v>2864</v>
      </c>
      <c r="C1201" s="77" t="s">
        <v>1358</v>
      </c>
      <c r="D1201" s="91">
        <v>20292.37</v>
      </c>
    </row>
    <row r="1202" spans="1:4" x14ac:dyDescent="0.25">
      <c r="A1202" s="78">
        <v>102789</v>
      </c>
      <c r="B1202" s="79" t="s">
        <v>2894</v>
      </c>
      <c r="C1202" s="80" t="s">
        <v>1358</v>
      </c>
      <c r="D1202" s="92">
        <v>20626.009999999998</v>
      </c>
    </row>
    <row r="1203" spans="1:4" x14ac:dyDescent="0.25">
      <c r="A1203" s="75">
        <v>102749</v>
      </c>
      <c r="B1203" s="76" t="s">
        <v>2854</v>
      </c>
      <c r="C1203" s="77" t="s">
        <v>1358</v>
      </c>
      <c r="D1203" s="91">
        <v>20384.48</v>
      </c>
    </row>
    <row r="1204" spans="1:4" x14ac:dyDescent="0.25">
      <c r="A1204" s="75">
        <v>102760</v>
      </c>
      <c r="B1204" s="76" t="s">
        <v>2865</v>
      </c>
      <c r="C1204" s="77" t="s">
        <v>1358</v>
      </c>
      <c r="D1204" s="91">
        <v>37300.839999999997</v>
      </c>
    </row>
    <row r="1205" spans="1:4" x14ac:dyDescent="0.25">
      <c r="A1205" s="78">
        <v>102790</v>
      </c>
      <c r="B1205" s="79" t="s">
        <v>2895</v>
      </c>
      <c r="C1205" s="80" t="s">
        <v>1358</v>
      </c>
      <c r="D1205" s="92">
        <v>34081.360000000001</v>
      </c>
    </row>
    <row r="1206" spans="1:4" x14ac:dyDescent="0.25">
      <c r="A1206" s="78">
        <v>102785</v>
      </c>
      <c r="B1206" s="79" t="s">
        <v>2890</v>
      </c>
      <c r="C1206" s="80" t="s">
        <v>1358</v>
      </c>
      <c r="D1206" s="92">
        <v>8690.76</v>
      </c>
    </row>
    <row r="1207" spans="1:4" x14ac:dyDescent="0.25">
      <c r="A1207" s="78">
        <v>102786</v>
      </c>
      <c r="B1207" s="79" t="s">
        <v>2891</v>
      </c>
      <c r="C1207" s="80" t="s">
        <v>1358</v>
      </c>
      <c r="D1207" s="92">
        <v>9666.3799999999992</v>
      </c>
    </row>
    <row r="1208" spans="1:4" x14ac:dyDescent="0.25">
      <c r="A1208" s="78">
        <v>102787</v>
      </c>
      <c r="B1208" s="79" t="s">
        <v>2892</v>
      </c>
      <c r="C1208" s="80" t="s">
        <v>1358</v>
      </c>
      <c r="D1208" s="92">
        <v>14288.78</v>
      </c>
    </row>
    <row r="1209" spans="1:4" x14ac:dyDescent="0.25">
      <c r="A1209" s="75">
        <v>90651</v>
      </c>
      <c r="B1209" s="76" t="s">
        <v>1837</v>
      </c>
      <c r="C1209" s="77" t="s">
        <v>1778</v>
      </c>
      <c r="D1209" s="91">
        <v>0.88</v>
      </c>
    </row>
    <row r="1210" spans="1:4" x14ac:dyDescent="0.25">
      <c r="A1210" s="75">
        <v>90650</v>
      </c>
      <c r="B1210" s="76" t="s">
        <v>1716</v>
      </c>
      <c r="C1210" s="77" t="s">
        <v>1656</v>
      </c>
      <c r="D1210" s="91">
        <v>9.91</v>
      </c>
    </row>
    <row r="1211" spans="1:4" x14ac:dyDescent="0.25">
      <c r="A1211" s="75">
        <v>90646</v>
      </c>
      <c r="B1211" s="76" t="s">
        <v>2122</v>
      </c>
      <c r="C1211" s="77" t="s">
        <v>1900</v>
      </c>
      <c r="D1211" s="91">
        <v>0.79</v>
      </c>
    </row>
    <row r="1212" spans="1:4" x14ac:dyDescent="0.25">
      <c r="A1212" s="75">
        <v>90647</v>
      </c>
      <c r="B1212" s="76" t="s">
        <v>2123</v>
      </c>
      <c r="C1212" s="77" t="s">
        <v>1900</v>
      </c>
      <c r="D1212" s="91">
        <v>0.09</v>
      </c>
    </row>
    <row r="1213" spans="1:4" x14ac:dyDescent="0.25">
      <c r="A1213" s="75">
        <v>90648</v>
      </c>
      <c r="B1213" s="76" t="s">
        <v>2124</v>
      </c>
      <c r="C1213" s="77" t="s">
        <v>1900</v>
      </c>
      <c r="D1213" s="91">
        <v>0.86</v>
      </c>
    </row>
    <row r="1214" spans="1:4" x14ac:dyDescent="0.25">
      <c r="A1214" s="75">
        <v>90649</v>
      </c>
      <c r="B1214" s="76" t="s">
        <v>2125</v>
      </c>
      <c r="C1214" s="77" t="s">
        <v>1900</v>
      </c>
      <c r="D1214" s="91">
        <v>8.17</v>
      </c>
    </row>
    <row r="1215" spans="1:4" x14ac:dyDescent="0.25">
      <c r="A1215" s="75">
        <v>102111</v>
      </c>
      <c r="B1215" s="76" t="s">
        <v>5882</v>
      </c>
      <c r="C1215" s="77" t="s">
        <v>1358</v>
      </c>
      <c r="D1215" s="91">
        <v>978.31</v>
      </c>
    </row>
    <row r="1216" spans="1:4" x14ac:dyDescent="0.25">
      <c r="A1216" s="75">
        <v>102112</v>
      </c>
      <c r="B1216" s="76" t="s">
        <v>5883</v>
      </c>
      <c r="C1216" s="77" t="s">
        <v>1358</v>
      </c>
      <c r="D1216" s="91">
        <v>146.19999999999999</v>
      </c>
    </row>
    <row r="1217" spans="1:4" x14ac:dyDescent="0.25">
      <c r="A1217" s="75">
        <v>102113</v>
      </c>
      <c r="B1217" s="76" t="s">
        <v>5884</v>
      </c>
      <c r="C1217" s="77" t="s">
        <v>1358</v>
      </c>
      <c r="D1217" s="91">
        <v>1552.57</v>
      </c>
    </row>
    <row r="1218" spans="1:4" x14ac:dyDescent="0.25">
      <c r="A1218" s="75">
        <v>102114</v>
      </c>
      <c r="B1218" s="76" t="s">
        <v>5885</v>
      </c>
      <c r="C1218" s="77" t="s">
        <v>1358</v>
      </c>
      <c r="D1218" s="91">
        <v>149.9</v>
      </c>
    </row>
    <row r="1219" spans="1:4" x14ac:dyDescent="0.25">
      <c r="A1219" s="75">
        <v>102117</v>
      </c>
      <c r="B1219" s="76" t="s">
        <v>5888</v>
      </c>
      <c r="C1219" s="77" t="s">
        <v>1358</v>
      </c>
      <c r="D1219" s="91">
        <v>154.38999999999999</v>
      </c>
    </row>
    <row r="1220" spans="1:4" x14ac:dyDescent="0.25">
      <c r="A1220" s="75">
        <v>102116</v>
      </c>
      <c r="B1220" s="76" t="s">
        <v>5887</v>
      </c>
      <c r="C1220" s="77" t="s">
        <v>1358</v>
      </c>
      <c r="D1220" s="91">
        <v>1658.05</v>
      </c>
    </row>
    <row r="1221" spans="1:4" x14ac:dyDescent="0.25">
      <c r="A1221" s="75">
        <v>102115</v>
      </c>
      <c r="B1221" s="76" t="s">
        <v>5886</v>
      </c>
      <c r="C1221" s="77" t="s">
        <v>1358</v>
      </c>
      <c r="D1221" s="91">
        <v>2705.48</v>
      </c>
    </row>
    <row r="1222" spans="1:4" x14ac:dyDescent="0.25">
      <c r="A1222" s="75">
        <v>102122</v>
      </c>
      <c r="B1222" s="76" t="s">
        <v>5892</v>
      </c>
      <c r="C1222" s="77" t="s">
        <v>1358</v>
      </c>
      <c r="D1222" s="91">
        <v>7609.82</v>
      </c>
    </row>
    <row r="1223" spans="1:4" x14ac:dyDescent="0.25">
      <c r="A1223" s="75">
        <v>102123</v>
      </c>
      <c r="B1223" s="76" t="s">
        <v>5893</v>
      </c>
      <c r="C1223" s="77" t="s">
        <v>1358</v>
      </c>
      <c r="D1223" s="91">
        <v>210.2</v>
      </c>
    </row>
    <row r="1224" spans="1:4" x14ac:dyDescent="0.25">
      <c r="A1224" s="75">
        <v>102118</v>
      </c>
      <c r="B1224" s="76" t="s">
        <v>5889</v>
      </c>
      <c r="C1224" s="77" t="s">
        <v>1358</v>
      </c>
      <c r="D1224" s="91">
        <v>2256.34</v>
      </c>
    </row>
    <row r="1225" spans="1:4" x14ac:dyDescent="0.25">
      <c r="A1225" s="75">
        <v>102119</v>
      </c>
      <c r="B1225" s="76" t="s">
        <v>5890</v>
      </c>
      <c r="C1225" s="77" t="s">
        <v>1358</v>
      </c>
      <c r="D1225" s="91">
        <v>158.26</v>
      </c>
    </row>
    <row r="1226" spans="1:4" x14ac:dyDescent="0.25">
      <c r="A1226" s="75">
        <v>90657</v>
      </c>
      <c r="B1226" s="76" t="s">
        <v>1838</v>
      </c>
      <c r="C1226" s="77" t="s">
        <v>1778</v>
      </c>
      <c r="D1226" s="91">
        <v>4.16</v>
      </c>
    </row>
    <row r="1227" spans="1:4" x14ac:dyDescent="0.25">
      <c r="A1227" s="75">
        <v>90656</v>
      </c>
      <c r="B1227" s="76" t="s">
        <v>1717</v>
      </c>
      <c r="C1227" s="77" t="s">
        <v>1656</v>
      </c>
      <c r="D1227" s="91">
        <v>13.61</v>
      </c>
    </row>
    <row r="1228" spans="1:4" x14ac:dyDescent="0.25">
      <c r="A1228" s="75">
        <v>90652</v>
      </c>
      <c r="B1228" s="76" t="s">
        <v>2126</v>
      </c>
      <c r="C1228" s="77" t="s">
        <v>1900</v>
      </c>
      <c r="D1228" s="91">
        <v>3.72</v>
      </c>
    </row>
    <row r="1229" spans="1:4" x14ac:dyDescent="0.25">
      <c r="A1229" s="75">
        <v>90653</v>
      </c>
      <c r="B1229" s="76" t="s">
        <v>2127</v>
      </c>
      <c r="C1229" s="77" t="s">
        <v>1900</v>
      </c>
      <c r="D1229" s="91">
        <v>0.44</v>
      </c>
    </row>
    <row r="1230" spans="1:4" x14ac:dyDescent="0.25">
      <c r="A1230" s="75">
        <v>90654</v>
      </c>
      <c r="B1230" s="76" t="s">
        <v>2128</v>
      </c>
      <c r="C1230" s="77" t="s">
        <v>1900</v>
      </c>
      <c r="D1230" s="91">
        <v>4.07</v>
      </c>
    </row>
    <row r="1231" spans="1:4" x14ac:dyDescent="0.25">
      <c r="A1231" s="75">
        <v>90655</v>
      </c>
      <c r="B1231" s="76" t="s">
        <v>2129</v>
      </c>
      <c r="C1231" s="77" t="s">
        <v>1900</v>
      </c>
      <c r="D1231" s="91">
        <v>5.38</v>
      </c>
    </row>
    <row r="1232" spans="1:4" x14ac:dyDescent="0.25">
      <c r="A1232" s="75">
        <v>90663</v>
      </c>
      <c r="B1232" s="76" t="s">
        <v>1839</v>
      </c>
      <c r="C1232" s="77" t="s">
        <v>1778</v>
      </c>
      <c r="D1232" s="91">
        <v>4.46</v>
      </c>
    </row>
    <row r="1233" spans="1:4" x14ac:dyDescent="0.25">
      <c r="A1233" s="75">
        <v>90662</v>
      </c>
      <c r="B1233" s="76" t="s">
        <v>1718</v>
      </c>
      <c r="C1233" s="77" t="s">
        <v>1656</v>
      </c>
      <c r="D1233" s="91">
        <v>14.2</v>
      </c>
    </row>
    <row r="1234" spans="1:4" x14ac:dyDescent="0.25">
      <c r="A1234" s="75">
        <v>90658</v>
      </c>
      <c r="B1234" s="76" t="s">
        <v>2130</v>
      </c>
      <c r="C1234" s="77" t="s">
        <v>1900</v>
      </c>
      <c r="D1234" s="91">
        <v>3.99</v>
      </c>
    </row>
    <row r="1235" spans="1:4" x14ac:dyDescent="0.25">
      <c r="A1235" s="75">
        <v>90659</v>
      </c>
      <c r="B1235" s="76" t="s">
        <v>2131</v>
      </c>
      <c r="C1235" s="77" t="s">
        <v>1900</v>
      </c>
      <c r="D1235" s="91">
        <v>0.47</v>
      </c>
    </row>
    <row r="1236" spans="1:4" x14ac:dyDescent="0.25">
      <c r="A1236" s="75">
        <v>90660</v>
      </c>
      <c r="B1236" s="76" t="s">
        <v>2132</v>
      </c>
      <c r="C1236" s="77" t="s">
        <v>1900</v>
      </c>
      <c r="D1236" s="91">
        <v>4.3600000000000003</v>
      </c>
    </row>
    <row r="1237" spans="1:4" x14ac:dyDescent="0.25">
      <c r="A1237" s="75">
        <v>90661</v>
      </c>
      <c r="B1237" s="76" t="s">
        <v>2133</v>
      </c>
      <c r="C1237" s="77" t="s">
        <v>1900</v>
      </c>
      <c r="D1237" s="91">
        <v>5.38</v>
      </c>
    </row>
    <row r="1238" spans="1:4" x14ac:dyDescent="0.25">
      <c r="A1238" s="75">
        <v>89022</v>
      </c>
      <c r="B1238" s="76" t="s">
        <v>1821</v>
      </c>
      <c r="C1238" s="77" t="s">
        <v>1778</v>
      </c>
      <c r="D1238" s="91">
        <v>0.59</v>
      </c>
    </row>
    <row r="1239" spans="1:4" x14ac:dyDescent="0.25">
      <c r="A1239" s="75">
        <v>89021</v>
      </c>
      <c r="B1239" s="76" t="s">
        <v>1700</v>
      </c>
      <c r="C1239" s="77" t="s">
        <v>1656</v>
      </c>
      <c r="D1239" s="91">
        <v>2.78</v>
      </c>
    </row>
    <row r="1240" spans="1:4" x14ac:dyDescent="0.25">
      <c r="A1240" s="75">
        <v>89019</v>
      </c>
      <c r="B1240" s="76" t="s">
        <v>2043</v>
      </c>
      <c r="C1240" s="77" t="s">
        <v>1900</v>
      </c>
      <c r="D1240" s="91">
        <v>0.53</v>
      </c>
    </row>
    <row r="1241" spans="1:4" x14ac:dyDescent="0.25">
      <c r="A1241" s="75">
        <v>89020</v>
      </c>
      <c r="B1241" s="76" t="s">
        <v>2044</v>
      </c>
      <c r="C1241" s="77" t="s">
        <v>1900</v>
      </c>
      <c r="D1241" s="91">
        <v>0.06</v>
      </c>
    </row>
    <row r="1242" spans="1:4" x14ac:dyDescent="0.25">
      <c r="A1242" s="75">
        <v>5800</v>
      </c>
      <c r="B1242" s="76" t="s">
        <v>1942</v>
      </c>
      <c r="C1242" s="77" t="s">
        <v>1900</v>
      </c>
      <c r="D1242" s="91">
        <v>0.57999999999999996</v>
      </c>
    </row>
    <row r="1243" spans="1:4" x14ac:dyDescent="0.25">
      <c r="A1243" s="75">
        <v>53866</v>
      </c>
      <c r="B1243" s="76" t="s">
        <v>1984</v>
      </c>
      <c r="C1243" s="77" t="s">
        <v>1900</v>
      </c>
      <c r="D1243" s="91">
        <v>1.61</v>
      </c>
    </row>
    <row r="1244" spans="1:4" x14ac:dyDescent="0.25">
      <c r="A1244" s="75">
        <v>90644</v>
      </c>
      <c r="B1244" s="76" t="s">
        <v>1836</v>
      </c>
      <c r="C1244" s="77" t="s">
        <v>1778</v>
      </c>
      <c r="D1244" s="91">
        <v>6.4</v>
      </c>
    </row>
    <row r="1245" spans="1:4" x14ac:dyDescent="0.25">
      <c r="A1245" s="75">
        <v>90643</v>
      </c>
      <c r="B1245" s="76" t="s">
        <v>1715</v>
      </c>
      <c r="C1245" s="77" t="s">
        <v>1656</v>
      </c>
      <c r="D1245" s="91">
        <v>24.27</v>
      </c>
    </row>
    <row r="1246" spans="1:4" x14ac:dyDescent="0.25">
      <c r="A1246" s="75">
        <v>90639</v>
      </c>
      <c r="B1246" s="76" t="s">
        <v>2118</v>
      </c>
      <c r="C1246" s="77" t="s">
        <v>1900</v>
      </c>
      <c r="D1246" s="91">
        <v>5.72</v>
      </c>
    </row>
    <row r="1247" spans="1:4" x14ac:dyDescent="0.25">
      <c r="A1247" s="75">
        <v>90640</v>
      </c>
      <c r="B1247" s="76" t="s">
        <v>2119</v>
      </c>
      <c r="C1247" s="77" t="s">
        <v>1900</v>
      </c>
      <c r="D1247" s="91">
        <v>0.68</v>
      </c>
    </row>
    <row r="1248" spans="1:4" x14ac:dyDescent="0.25">
      <c r="A1248" s="75">
        <v>90641</v>
      </c>
      <c r="B1248" s="76" t="s">
        <v>2120</v>
      </c>
      <c r="C1248" s="77" t="s">
        <v>1900</v>
      </c>
      <c r="D1248" s="91">
        <v>6.26</v>
      </c>
    </row>
    <row r="1249" spans="1:4" x14ac:dyDescent="0.25">
      <c r="A1249" s="75">
        <v>90642</v>
      </c>
      <c r="B1249" s="76" t="s">
        <v>2121</v>
      </c>
      <c r="C1249" s="77" t="s">
        <v>1900</v>
      </c>
      <c r="D1249" s="91">
        <v>11.61</v>
      </c>
    </row>
    <row r="1250" spans="1:4" x14ac:dyDescent="0.25">
      <c r="A1250" s="75">
        <v>101636</v>
      </c>
      <c r="B1250" s="76" t="s">
        <v>3866</v>
      </c>
      <c r="C1250" s="77" t="s">
        <v>1358</v>
      </c>
      <c r="D1250" s="91">
        <v>148.05000000000001</v>
      </c>
    </row>
    <row r="1251" spans="1:4" x14ac:dyDescent="0.25">
      <c r="A1251" s="75">
        <v>101637</v>
      </c>
      <c r="B1251" s="76" t="s">
        <v>3867</v>
      </c>
      <c r="C1251" s="77" t="s">
        <v>1358</v>
      </c>
      <c r="D1251" s="91">
        <v>143.35</v>
      </c>
    </row>
    <row r="1252" spans="1:4" x14ac:dyDescent="0.25">
      <c r="A1252" s="75">
        <v>103967</v>
      </c>
      <c r="B1252" s="76" t="s">
        <v>5390</v>
      </c>
      <c r="C1252" s="77" t="s">
        <v>1358</v>
      </c>
      <c r="D1252" s="91">
        <v>12.83</v>
      </c>
    </row>
    <row r="1253" spans="1:4" x14ac:dyDescent="0.25">
      <c r="A1253" s="75">
        <v>104003</v>
      </c>
      <c r="B1253" s="76" t="s">
        <v>5421</v>
      </c>
      <c r="C1253" s="77" t="s">
        <v>1358</v>
      </c>
      <c r="D1253" s="91">
        <v>15.95</v>
      </c>
    </row>
    <row r="1254" spans="1:4" x14ac:dyDescent="0.25">
      <c r="A1254" s="75">
        <v>93085</v>
      </c>
      <c r="B1254" s="76" t="s">
        <v>4927</v>
      </c>
      <c r="C1254" s="77" t="s">
        <v>1358</v>
      </c>
      <c r="D1254" s="91">
        <v>15.34</v>
      </c>
    </row>
    <row r="1255" spans="1:4" x14ac:dyDescent="0.25">
      <c r="A1255" s="75">
        <v>103892</v>
      </c>
      <c r="B1255" s="76" t="s">
        <v>5362</v>
      </c>
      <c r="C1255" s="77" t="s">
        <v>1358</v>
      </c>
      <c r="D1255" s="91">
        <v>16.41</v>
      </c>
    </row>
    <row r="1256" spans="1:4" x14ac:dyDescent="0.25">
      <c r="A1256" s="75">
        <v>103823</v>
      </c>
      <c r="B1256" s="76" t="s">
        <v>5302</v>
      </c>
      <c r="C1256" s="77" t="s">
        <v>1358</v>
      </c>
      <c r="D1256" s="91">
        <v>18.52</v>
      </c>
    </row>
    <row r="1257" spans="1:4" x14ac:dyDescent="0.25">
      <c r="A1257" s="75">
        <v>103856</v>
      </c>
      <c r="B1257" s="76" t="s">
        <v>5332</v>
      </c>
      <c r="C1257" s="77" t="s">
        <v>1358</v>
      </c>
      <c r="D1257" s="91">
        <v>16.43</v>
      </c>
    </row>
    <row r="1258" spans="1:4" x14ac:dyDescent="0.25">
      <c r="A1258" s="75">
        <v>93108</v>
      </c>
      <c r="B1258" s="76" t="s">
        <v>4948</v>
      </c>
      <c r="C1258" s="77" t="s">
        <v>1358</v>
      </c>
      <c r="D1258" s="91">
        <v>13.76</v>
      </c>
    </row>
    <row r="1259" spans="1:4" x14ac:dyDescent="0.25">
      <c r="A1259" s="75">
        <v>93091</v>
      </c>
      <c r="B1259" s="76" t="s">
        <v>4933</v>
      </c>
      <c r="C1259" s="77" t="s">
        <v>1358</v>
      </c>
      <c r="D1259" s="91">
        <v>16.78</v>
      </c>
    </row>
    <row r="1260" spans="1:4" x14ac:dyDescent="0.25">
      <c r="A1260" s="75">
        <v>103900</v>
      </c>
      <c r="B1260" s="76" t="s">
        <v>5370</v>
      </c>
      <c r="C1260" s="77" t="s">
        <v>1358</v>
      </c>
      <c r="D1260" s="91">
        <v>21.13</v>
      </c>
    </row>
    <row r="1261" spans="1:4" x14ac:dyDescent="0.25">
      <c r="A1261" s="75">
        <v>103831</v>
      </c>
      <c r="B1261" s="76" t="s">
        <v>5310</v>
      </c>
      <c r="C1261" s="77" t="s">
        <v>1358</v>
      </c>
      <c r="D1261" s="91">
        <v>27.64</v>
      </c>
    </row>
    <row r="1262" spans="1:4" x14ac:dyDescent="0.25">
      <c r="A1262" s="75">
        <v>103864</v>
      </c>
      <c r="B1262" s="76" t="s">
        <v>5340</v>
      </c>
      <c r="C1262" s="77" t="s">
        <v>1358</v>
      </c>
      <c r="D1262" s="91">
        <v>22.4</v>
      </c>
    </row>
    <row r="1263" spans="1:4" x14ac:dyDescent="0.25">
      <c r="A1263" s="75">
        <v>93133</v>
      </c>
      <c r="B1263" s="76" t="s">
        <v>4967</v>
      </c>
      <c r="C1263" s="77" t="s">
        <v>1358</v>
      </c>
      <c r="D1263" s="91">
        <v>19.8</v>
      </c>
    </row>
    <row r="1264" spans="1:4" x14ac:dyDescent="0.25">
      <c r="A1264" s="75">
        <v>93057</v>
      </c>
      <c r="B1264" s="76" t="s">
        <v>4900</v>
      </c>
      <c r="C1264" s="77" t="s">
        <v>1358</v>
      </c>
      <c r="D1264" s="91">
        <v>13.99</v>
      </c>
    </row>
    <row r="1265" spans="1:4" x14ac:dyDescent="0.25">
      <c r="A1265" s="75">
        <v>93062</v>
      </c>
      <c r="B1265" s="76" t="s">
        <v>4905</v>
      </c>
      <c r="C1265" s="77" t="s">
        <v>1358</v>
      </c>
      <c r="D1265" s="91">
        <v>26.76</v>
      </c>
    </row>
    <row r="1266" spans="1:4" x14ac:dyDescent="0.25">
      <c r="A1266" s="75">
        <v>93065</v>
      </c>
      <c r="B1266" s="76" t="s">
        <v>4908</v>
      </c>
      <c r="C1266" s="77" t="s">
        <v>1358</v>
      </c>
      <c r="D1266" s="91">
        <v>43.6</v>
      </c>
    </row>
    <row r="1267" spans="1:4" x14ac:dyDescent="0.25">
      <c r="A1267" s="75">
        <v>93068</v>
      </c>
      <c r="B1267" s="76" t="s">
        <v>4911</v>
      </c>
      <c r="C1267" s="77" t="s">
        <v>1358</v>
      </c>
      <c r="D1267" s="91">
        <v>61.36</v>
      </c>
    </row>
    <row r="1268" spans="1:4" x14ac:dyDescent="0.25">
      <c r="A1268" s="75">
        <v>93071</v>
      </c>
      <c r="B1268" s="76" t="s">
        <v>4914</v>
      </c>
      <c r="C1268" s="77" t="s">
        <v>1358</v>
      </c>
      <c r="D1268" s="91">
        <v>166.77</v>
      </c>
    </row>
    <row r="1269" spans="1:4" x14ac:dyDescent="0.25">
      <c r="A1269" s="75">
        <v>104341</v>
      </c>
      <c r="B1269" s="76" t="s">
        <v>5476</v>
      </c>
      <c r="C1269" s="77" t="s">
        <v>1358</v>
      </c>
      <c r="D1269" s="91">
        <v>11.72</v>
      </c>
    </row>
    <row r="1270" spans="1:4" x14ac:dyDescent="0.25">
      <c r="A1270" s="75">
        <v>89546</v>
      </c>
      <c r="B1270" s="76" t="s">
        <v>4439</v>
      </c>
      <c r="C1270" s="77" t="s">
        <v>1358</v>
      </c>
      <c r="D1270" s="91">
        <v>12.18</v>
      </c>
    </row>
    <row r="1271" spans="1:4" x14ac:dyDescent="0.25">
      <c r="A1271" s="75">
        <v>89759</v>
      </c>
      <c r="B1271" s="76" t="s">
        <v>4615</v>
      </c>
      <c r="C1271" s="77" t="s">
        <v>1358</v>
      </c>
      <c r="D1271" s="91">
        <v>12.4</v>
      </c>
    </row>
    <row r="1272" spans="1:4" x14ac:dyDescent="0.25">
      <c r="A1272" s="75">
        <v>89832</v>
      </c>
      <c r="B1272" s="76" t="s">
        <v>4679</v>
      </c>
      <c r="C1272" s="77" t="s">
        <v>1358</v>
      </c>
      <c r="D1272" s="91">
        <v>42.61</v>
      </c>
    </row>
    <row r="1273" spans="1:4" x14ac:dyDescent="0.25">
      <c r="A1273" s="75">
        <v>89666</v>
      </c>
      <c r="B1273" s="76" t="s">
        <v>4537</v>
      </c>
      <c r="C1273" s="77" t="s">
        <v>1358</v>
      </c>
      <c r="D1273" s="91">
        <v>8.0500000000000007</v>
      </c>
    </row>
    <row r="1274" spans="1:4" x14ac:dyDescent="0.25">
      <c r="A1274" s="75">
        <v>89678</v>
      </c>
      <c r="B1274" s="76" t="s">
        <v>4549</v>
      </c>
      <c r="C1274" s="77" t="s">
        <v>1358</v>
      </c>
      <c r="D1274" s="91">
        <v>12.95</v>
      </c>
    </row>
    <row r="1275" spans="1:4" x14ac:dyDescent="0.25">
      <c r="A1275" s="75">
        <v>89764</v>
      </c>
      <c r="B1275" s="76" t="s">
        <v>4620</v>
      </c>
      <c r="C1275" s="77" t="s">
        <v>1358</v>
      </c>
      <c r="D1275" s="91">
        <v>38.31</v>
      </c>
    </row>
    <row r="1276" spans="1:4" x14ac:dyDescent="0.25">
      <c r="A1276" s="75">
        <v>89689</v>
      </c>
      <c r="B1276" s="76" t="s">
        <v>4559</v>
      </c>
      <c r="C1276" s="77" t="s">
        <v>1358</v>
      </c>
      <c r="D1276" s="91">
        <v>38.96</v>
      </c>
    </row>
    <row r="1277" spans="1:4" x14ac:dyDescent="0.25">
      <c r="A1277" s="75">
        <v>103952</v>
      </c>
      <c r="B1277" s="76" t="s">
        <v>5379</v>
      </c>
      <c r="C1277" s="77" t="s">
        <v>1358</v>
      </c>
      <c r="D1277" s="91">
        <v>6.15</v>
      </c>
    </row>
    <row r="1278" spans="1:4" x14ac:dyDescent="0.25">
      <c r="A1278" s="75">
        <v>103947</v>
      </c>
      <c r="B1278" s="76" t="s">
        <v>5374</v>
      </c>
      <c r="C1278" s="77" t="s">
        <v>1358</v>
      </c>
      <c r="D1278" s="91">
        <v>6.67</v>
      </c>
    </row>
    <row r="1279" spans="1:4" x14ac:dyDescent="0.25">
      <c r="A1279" s="75">
        <v>103957</v>
      </c>
      <c r="B1279" s="76" t="s">
        <v>5384</v>
      </c>
      <c r="C1279" s="77" t="s">
        <v>1358</v>
      </c>
      <c r="D1279" s="91">
        <v>5.27</v>
      </c>
    </row>
    <row r="1280" spans="1:4" x14ac:dyDescent="0.25">
      <c r="A1280" s="75">
        <v>103953</v>
      </c>
      <c r="B1280" s="76" t="s">
        <v>5380</v>
      </c>
      <c r="C1280" s="77" t="s">
        <v>1358</v>
      </c>
      <c r="D1280" s="91">
        <v>7.75</v>
      </c>
    </row>
    <row r="1281" spans="1:4" x14ac:dyDescent="0.25">
      <c r="A1281" s="75">
        <v>103948</v>
      </c>
      <c r="B1281" s="76" t="s">
        <v>5375</v>
      </c>
      <c r="C1281" s="77" t="s">
        <v>1358</v>
      </c>
      <c r="D1281" s="91">
        <v>8.36</v>
      </c>
    </row>
    <row r="1282" spans="1:4" x14ac:dyDescent="0.25">
      <c r="A1282" s="75">
        <v>103958</v>
      </c>
      <c r="B1282" s="76" t="s">
        <v>5385</v>
      </c>
      <c r="C1282" s="77" t="s">
        <v>1358</v>
      </c>
      <c r="D1282" s="91">
        <v>10.93</v>
      </c>
    </row>
    <row r="1283" spans="1:4" x14ac:dyDescent="0.25">
      <c r="A1283" s="75">
        <v>104009</v>
      </c>
      <c r="B1283" s="76" t="s">
        <v>5427</v>
      </c>
      <c r="C1283" s="77" t="s">
        <v>1358</v>
      </c>
      <c r="D1283" s="91">
        <v>14.26</v>
      </c>
    </row>
    <row r="1284" spans="1:4" x14ac:dyDescent="0.25">
      <c r="A1284" s="75">
        <v>103959</v>
      </c>
      <c r="B1284" s="76" t="s">
        <v>5386</v>
      </c>
      <c r="C1284" s="77" t="s">
        <v>1358</v>
      </c>
      <c r="D1284" s="91">
        <v>16.5</v>
      </c>
    </row>
    <row r="1285" spans="1:4" x14ac:dyDescent="0.25">
      <c r="A1285" s="75">
        <v>103962</v>
      </c>
      <c r="B1285" s="76" t="s">
        <v>5387</v>
      </c>
      <c r="C1285" s="77" t="s">
        <v>1358</v>
      </c>
      <c r="D1285" s="91">
        <v>7.05</v>
      </c>
    </row>
    <row r="1286" spans="1:4" x14ac:dyDescent="0.25">
      <c r="A1286" s="75">
        <v>103954</v>
      </c>
      <c r="B1286" s="76" t="s">
        <v>5381</v>
      </c>
      <c r="C1286" s="77" t="s">
        <v>1358</v>
      </c>
      <c r="D1286" s="91">
        <v>9.44</v>
      </c>
    </row>
    <row r="1287" spans="1:4" x14ac:dyDescent="0.25">
      <c r="A1287" s="75">
        <v>103949</v>
      </c>
      <c r="B1287" s="76" t="s">
        <v>5376</v>
      </c>
      <c r="C1287" s="77" t="s">
        <v>1358</v>
      </c>
      <c r="D1287" s="91">
        <v>10.029999999999999</v>
      </c>
    </row>
    <row r="1288" spans="1:4" x14ac:dyDescent="0.25">
      <c r="A1288" s="75">
        <v>103964</v>
      </c>
      <c r="B1288" s="76" t="s">
        <v>5388</v>
      </c>
      <c r="C1288" s="77" t="s">
        <v>1358</v>
      </c>
      <c r="D1288" s="91">
        <v>8.9600000000000009</v>
      </c>
    </row>
    <row r="1289" spans="1:4" x14ac:dyDescent="0.25">
      <c r="A1289" s="75">
        <v>104014</v>
      </c>
      <c r="B1289" s="76" t="s">
        <v>5430</v>
      </c>
      <c r="C1289" s="77" t="s">
        <v>1358</v>
      </c>
      <c r="D1289" s="91">
        <v>11.65</v>
      </c>
    </row>
    <row r="1290" spans="1:4" x14ac:dyDescent="0.25">
      <c r="A1290" s="75">
        <v>103966</v>
      </c>
      <c r="B1290" s="76" t="s">
        <v>5389</v>
      </c>
      <c r="C1290" s="77" t="s">
        <v>1358</v>
      </c>
      <c r="D1290" s="91">
        <v>10.59</v>
      </c>
    </row>
    <row r="1291" spans="1:4" x14ac:dyDescent="0.25">
      <c r="A1291" s="75">
        <v>103999</v>
      </c>
      <c r="B1291" s="76" t="s">
        <v>5417</v>
      </c>
      <c r="C1291" s="77" t="s">
        <v>1358</v>
      </c>
      <c r="D1291" s="91">
        <v>13.53</v>
      </c>
    </row>
    <row r="1292" spans="1:4" x14ac:dyDescent="0.25">
      <c r="A1292" s="75">
        <v>103968</v>
      </c>
      <c r="B1292" s="76" t="s">
        <v>5391</v>
      </c>
      <c r="C1292" s="77" t="s">
        <v>1358</v>
      </c>
      <c r="D1292" s="91">
        <v>18.52</v>
      </c>
    </row>
    <row r="1293" spans="1:4" x14ac:dyDescent="0.25">
      <c r="A1293" s="75">
        <v>103969</v>
      </c>
      <c r="B1293" s="76" t="s">
        <v>5392</v>
      </c>
      <c r="C1293" s="77" t="s">
        <v>1358</v>
      </c>
      <c r="D1293" s="91">
        <v>21.91</v>
      </c>
    </row>
    <row r="1294" spans="1:4" x14ac:dyDescent="0.25">
      <c r="A1294" s="75">
        <v>103971</v>
      </c>
      <c r="B1294" s="76" t="s">
        <v>5393</v>
      </c>
      <c r="C1294" s="77" t="s">
        <v>1358</v>
      </c>
      <c r="D1294" s="91">
        <v>27.93</v>
      </c>
    </row>
    <row r="1295" spans="1:4" x14ac:dyDescent="0.25">
      <c r="A1295" s="75">
        <v>103972</v>
      </c>
      <c r="B1295" s="76" t="s">
        <v>5394</v>
      </c>
      <c r="C1295" s="77" t="s">
        <v>1358</v>
      </c>
      <c r="D1295" s="91">
        <v>32.340000000000003</v>
      </c>
    </row>
    <row r="1296" spans="1:4" x14ac:dyDescent="0.25">
      <c r="A1296" s="75">
        <v>96702</v>
      </c>
      <c r="B1296" s="76" t="s">
        <v>5132</v>
      </c>
      <c r="C1296" s="77" t="s">
        <v>1358</v>
      </c>
      <c r="D1296" s="91">
        <v>11.3</v>
      </c>
    </row>
    <row r="1297" spans="1:4" x14ac:dyDescent="0.25">
      <c r="A1297" s="75">
        <v>96662</v>
      </c>
      <c r="B1297" s="76" t="s">
        <v>5108</v>
      </c>
      <c r="C1297" s="77" t="s">
        <v>1358</v>
      </c>
      <c r="D1297" s="91">
        <v>9.0500000000000007</v>
      </c>
    </row>
    <row r="1298" spans="1:4" x14ac:dyDescent="0.25">
      <c r="A1298" s="75">
        <v>96704</v>
      </c>
      <c r="B1298" s="76" t="s">
        <v>5134</v>
      </c>
      <c r="C1298" s="77" t="s">
        <v>1358</v>
      </c>
      <c r="D1298" s="91">
        <v>19.5</v>
      </c>
    </row>
    <row r="1299" spans="1:4" x14ac:dyDescent="0.25">
      <c r="A1299" s="75">
        <v>96664</v>
      </c>
      <c r="B1299" s="76" t="s">
        <v>5110</v>
      </c>
      <c r="C1299" s="77" t="s">
        <v>1358</v>
      </c>
      <c r="D1299" s="91">
        <v>16.64</v>
      </c>
    </row>
    <row r="1300" spans="1:4" x14ac:dyDescent="0.25">
      <c r="A1300" s="75">
        <v>104191</v>
      </c>
      <c r="B1300" s="76" t="s">
        <v>5458</v>
      </c>
      <c r="C1300" s="77" t="s">
        <v>1358</v>
      </c>
      <c r="D1300" s="91">
        <v>10.220000000000001</v>
      </c>
    </row>
    <row r="1301" spans="1:4" x14ac:dyDescent="0.25">
      <c r="A1301" s="75">
        <v>103977</v>
      </c>
      <c r="B1301" s="76" t="s">
        <v>5398</v>
      </c>
      <c r="C1301" s="77" t="s">
        <v>1358</v>
      </c>
      <c r="D1301" s="91">
        <v>7.64</v>
      </c>
    </row>
    <row r="1302" spans="1:4" x14ac:dyDescent="0.25">
      <c r="A1302" s="75">
        <v>103993</v>
      </c>
      <c r="B1302" s="76" t="s">
        <v>5411</v>
      </c>
      <c r="C1302" s="77" t="s">
        <v>1358</v>
      </c>
      <c r="D1302" s="91">
        <v>10.51</v>
      </c>
    </row>
    <row r="1303" spans="1:4" x14ac:dyDescent="0.25">
      <c r="A1303" s="75">
        <v>100553</v>
      </c>
      <c r="B1303" s="76" t="s">
        <v>13302</v>
      </c>
      <c r="C1303" s="77" t="s">
        <v>747</v>
      </c>
      <c r="D1303" s="91">
        <v>25.53</v>
      </c>
    </row>
    <row r="1304" spans="1:4" x14ac:dyDescent="0.25">
      <c r="A1304" s="75">
        <v>100554</v>
      </c>
      <c r="B1304" s="76" t="s">
        <v>13303</v>
      </c>
      <c r="C1304" s="77" t="s">
        <v>747</v>
      </c>
      <c r="D1304" s="91">
        <v>5.61</v>
      </c>
    </row>
    <row r="1305" spans="1:4" x14ac:dyDescent="0.25">
      <c r="A1305" s="75">
        <v>98300</v>
      </c>
      <c r="B1305" s="76" t="s">
        <v>13301</v>
      </c>
      <c r="C1305" s="77" t="s">
        <v>747</v>
      </c>
      <c r="D1305" s="91">
        <v>5.87</v>
      </c>
    </row>
    <row r="1306" spans="1:4" x14ac:dyDescent="0.25">
      <c r="A1306" s="75">
        <v>91925</v>
      </c>
      <c r="B1306" s="76" t="s">
        <v>13084</v>
      </c>
      <c r="C1306" s="77" t="s">
        <v>747</v>
      </c>
      <c r="D1306" s="91">
        <v>3.3</v>
      </c>
    </row>
    <row r="1307" spans="1:4" x14ac:dyDescent="0.25">
      <c r="A1307" s="75">
        <v>91924</v>
      </c>
      <c r="B1307" s="76" t="s">
        <v>13083</v>
      </c>
      <c r="C1307" s="77" t="s">
        <v>747</v>
      </c>
      <c r="D1307" s="91">
        <v>2.75</v>
      </c>
    </row>
    <row r="1308" spans="1:4" x14ac:dyDescent="0.25">
      <c r="A1308" s="75">
        <v>101560</v>
      </c>
      <c r="B1308" s="76" t="s">
        <v>3850</v>
      </c>
      <c r="C1308" s="77" t="s">
        <v>747</v>
      </c>
      <c r="D1308" s="91">
        <v>9.0399999999999991</v>
      </c>
    </row>
    <row r="1309" spans="1:4" x14ac:dyDescent="0.25">
      <c r="A1309" s="75">
        <v>91933</v>
      </c>
      <c r="B1309" s="76" t="s">
        <v>13092</v>
      </c>
      <c r="C1309" s="77" t="s">
        <v>747</v>
      </c>
      <c r="D1309" s="91">
        <v>14.67</v>
      </c>
    </row>
    <row r="1310" spans="1:4" x14ac:dyDescent="0.25">
      <c r="A1310" s="75">
        <v>92980</v>
      </c>
      <c r="B1310" s="76" t="s">
        <v>3673</v>
      </c>
      <c r="C1310" s="77" t="s">
        <v>747</v>
      </c>
      <c r="D1310" s="91">
        <v>9.33</v>
      </c>
    </row>
    <row r="1311" spans="1:4" x14ac:dyDescent="0.25">
      <c r="A1311" s="75">
        <v>91932</v>
      </c>
      <c r="B1311" s="76" t="s">
        <v>13091</v>
      </c>
      <c r="C1311" s="77" t="s">
        <v>747</v>
      </c>
      <c r="D1311" s="91">
        <v>15.2</v>
      </c>
    </row>
    <row r="1312" spans="1:4" x14ac:dyDescent="0.25">
      <c r="A1312" s="75">
        <v>92979</v>
      </c>
      <c r="B1312" s="76" t="s">
        <v>3672</v>
      </c>
      <c r="C1312" s="77" t="s">
        <v>747</v>
      </c>
      <c r="D1312" s="91">
        <v>9.76</v>
      </c>
    </row>
    <row r="1313" spans="1:4" x14ac:dyDescent="0.25">
      <c r="A1313" s="75">
        <v>101568</v>
      </c>
      <c r="B1313" s="76" t="s">
        <v>3857</v>
      </c>
      <c r="C1313" s="77" t="s">
        <v>747</v>
      </c>
      <c r="D1313" s="91">
        <v>109.94</v>
      </c>
    </row>
    <row r="1314" spans="1:4" x14ac:dyDescent="0.25">
      <c r="A1314" s="75">
        <v>92994</v>
      </c>
      <c r="B1314" s="76" t="s">
        <v>3681</v>
      </c>
      <c r="C1314" s="77" t="s">
        <v>747</v>
      </c>
      <c r="D1314" s="91">
        <v>114.73</v>
      </c>
    </row>
    <row r="1315" spans="1:4" x14ac:dyDescent="0.25">
      <c r="A1315" s="75">
        <v>92996</v>
      </c>
      <c r="B1315" s="76" t="s">
        <v>3682</v>
      </c>
      <c r="C1315" s="77" t="s">
        <v>747</v>
      </c>
      <c r="D1315" s="91">
        <v>138.79</v>
      </c>
    </row>
    <row r="1316" spans="1:4" x14ac:dyDescent="0.25">
      <c r="A1316" s="75">
        <v>101561</v>
      </c>
      <c r="B1316" s="76" t="s">
        <v>3851</v>
      </c>
      <c r="C1316" s="77" t="s">
        <v>747</v>
      </c>
      <c r="D1316" s="91">
        <v>14.35</v>
      </c>
    </row>
    <row r="1317" spans="1:4" x14ac:dyDescent="0.25">
      <c r="A1317" s="75">
        <v>91935</v>
      </c>
      <c r="B1317" s="76" t="s">
        <v>13094</v>
      </c>
      <c r="C1317" s="77" t="s">
        <v>747</v>
      </c>
      <c r="D1317" s="91">
        <v>22.98</v>
      </c>
    </row>
    <row r="1318" spans="1:4" x14ac:dyDescent="0.25">
      <c r="A1318" s="75">
        <v>92982</v>
      </c>
      <c r="B1318" s="76" t="s">
        <v>3675</v>
      </c>
      <c r="C1318" s="77" t="s">
        <v>747</v>
      </c>
      <c r="D1318" s="91">
        <v>14.78</v>
      </c>
    </row>
    <row r="1319" spans="1:4" x14ac:dyDescent="0.25">
      <c r="A1319" s="75">
        <v>91934</v>
      </c>
      <c r="B1319" s="76" t="s">
        <v>13093</v>
      </c>
      <c r="C1319" s="77" t="s">
        <v>747</v>
      </c>
      <c r="D1319" s="91">
        <v>21.98</v>
      </c>
    </row>
    <row r="1320" spans="1:4" x14ac:dyDescent="0.25">
      <c r="A1320" s="75">
        <v>92981</v>
      </c>
      <c r="B1320" s="76" t="s">
        <v>3674</v>
      </c>
      <c r="C1320" s="77" t="s">
        <v>747</v>
      </c>
      <c r="D1320" s="91">
        <v>13.94</v>
      </c>
    </row>
    <row r="1321" spans="1:4" x14ac:dyDescent="0.25">
      <c r="A1321" s="75">
        <v>92998</v>
      </c>
      <c r="B1321" s="76" t="s">
        <v>3683</v>
      </c>
      <c r="C1321" s="77" t="s">
        <v>747</v>
      </c>
      <c r="D1321" s="91">
        <v>170.04</v>
      </c>
    </row>
    <row r="1322" spans="1:4" x14ac:dyDescent="0.25">
      <c r="A1322" s="75">
        <v>91927</v>
      </c>
      <c r="B1322" s="76" t="s">
        <v>13086</v>
      </c>
      <c r="C1322" s="77" t="s">
        <v>747</v>
      </c>
      <c r="D1322" s="91">
        <v>4.4400000000000004</v>
      </c>
    </row>
    <row r="1323" spans="1:4" x14ac:dyDescent="0.25">
      <c r="A1323" s="75">
        <v>91926</v>
      </c>
      <c r="B1323" s="76" t="s">
        <v>13085</v>
      </c>
      <c r="C1323" s="77" t="s">
        <v>747</v>
      </c>
      <c r="D1323" s="91">
        <v>3.98</v>
      </c>
    </row>
    <row r="1324" spans="1:4" x14ac:dyDescent="0.25">
      <c r="A1324" s="75">
        <v>93000</v>
      </c>
      <c r="B1324" s="76" t="s">
        <v>3684</v>
      </c>
      <c r="C1324" s="77" t="s">
        <v>747</v>
      </c>
      <c r="D1324" s="91">
        <v>225.04</v>
      </c>
    </row>
    <row r="1325" spans="1:4" x14ac:dyDescent="0.25">
      <c r="A1325" s="75">
        <v>101562</v>
      </c>
      <c r="B1325" s="76" t="s">
        <v>3852</v>
      </c>
      <c r="C1325" s="77" t="s">
        <v>747</v>
      </c>
      <c r="D1325" s="91">
        <v>22.21</v>
      </c>
    </row>
    <row r="1326" spans="1:4" x14ac:dyDescent="0.25">
      <c r="A1326" s="75">
        <v>92984</v>
      </c>
      <c r="B1326" s="76" t="s">
        <v>3676</v>
      </c>
      <c r="C1326" s="77" t="s">
        <v>747</v>
      </c>
      <c r="D1326" s="91">
        <v>24.76</v>
      </c>
    </row>
    <row r="1327" spans="1:4" x14ac:dyDescent="0.25">
      <c r="A1327" s="75">
        <v>93002</v>
      </c>
      <c r="B1327" s="76" t="s">
        <v>3685</v>
      </c>
      <c r="C1327" s="77" t="s">
        <v>747</v>
      </c>
      <c r="D1327" s="91">
        <v>290.86</v>
      </c>
    </row>
    <row r="1328" spans="1:4" x14ac:dyDescent="0.25">
      <c r="A1328" s="75">
        <v>101563</v>
      </c>
      <c r="B1328" s="76" t="s">
        <v>3853</v>
      </c>
      <c r="C1328" s="77" t="s">
        <v>747</v>
      </c>
      <c r="D1328" s="91">
        <v>31.35</v>
      </c>
    </row>
    <row r="1329" spans="1:4" x14ac:dyDescent="0.25">
      <c r="A1329" s="75">
        <v>92986</v>
      </c>
      <c r="B1329" s="76" t="s">
        <v>3677</v>
      </c>
      <c r="C1329" s="77" t="s">
        <v>747</v>
      </c>
      <c r="D1329" s="91">
        <v>34.15</v>
      </c>
    </row>
    <row r="1330" spans="1:4" x14ac:dyDescent="0.25">
      <c r="A1330" s="75">
        <v>91929</v>
      </c>
      <c r="B1330" s="76" t="s">
        <v>13088</v>
      </c>
      <c r="C1330" s="77" t="s">
        <v>747</v>
      </c>
      <c r="D1330" s="91">
        <v>6.51</v>
      </c>
    </row>
    <row r="1331" spans="1:4" x14ac:dyDescent="0.25">
      <c r="A1331" s="75">
        <v>91928</v>
      </c>
      <c r="B1331" s="76" t="s">
        <v>13087</v>
      </c>
      <c r="C1331" s="77" t="s">
        <v>747</v>
      </c>
      <c r="D1331" s="91">
        <v>6.12</v>
      </c>
    </row>
    <row r="1332" spans="1:4" x14ac:dyDescent="0.25">
      <c r="A1332" s="75">
        <v>101564</v>
      </c>
      <c r="B1332" s="76" t="s">
        <v>3854</v>
      </c>
      <c r="C1332" s="77" t="s">
        <v>747</v>
      </c>
      <c r="D1332" s="91">
        <v>46.33</v>
      </c>
    </row>
    <row r="1333" spans="1:4" x14ac:dyDescent="0.25">
      <c r="A1333" s="75">
        <v>92988</v>
      </c>
      <c r="B1333" s="76" t="s">
        <v>3678</v>
      </c>
      <c r="C1333" s="77" t="s">
        <v>747</v>
      </c>
      <c r="D1333" s="91">
        <v>49.45</v>
      </c>
    </row>
    <row r="1334" spans="1:4" x14ac:dyDescent="0.25">
      <c r="A1334" s="75">
        <v>91931</v>
      </c>
      <c r="B1334" s="76" t="s">
        <v>13090</v>
      </c>
      <c r="C1334" s="77" t="s">
        <v>747</v>
      </c>
      <c r="D1334" s="91">
        <v>9.1999999999999993</v>
      </c>
    </row>
    <row r="1335" spans="1:4" x14ac:dyDescent="0.25">
      <c r="A1335" s="75">
        <v>91930</v>
      </c>
      <c r="B1335" s="76" t="s">
        <v>13089</v>
      </c>
      <c r="C1335" s="77" t="s">
        <v>747</v>
      </c>
      <c r="D1335" s="91">
        <v>8.5399999999999991</v>
      </c>
    </row>
    <row r="1336" spans="1:4" x14ac:dyDescent="0.25">
      <c r="A1336" s="75">
        <v>101565</v>
      </c>
      <c r="B1336" s="76" t="s">
        <v>3855</v>
      </c>
      <c r="C1336" s="77" t="s">
        <v>747</v>
      </c>
      <c r="D1336" s="91">
        <v>64.78</v>
      </c>
    </row>
    <row r="1337" spans="1:4" x14ac:dyDescent="0.25">
      <c r="A1337" s="75">
        <v>92990</v>
      </c>
      <c r="B1337" s="76" t="s">
        <v>3679</v>
      </c>
      <c r="C1337" s="77" t="s">
        <v>747</v>
      </c>
      <c r="D1337" s="91">
        <v>68.38</v>
      </c>
    </row>
    <row r="1338" spans="1:4" x14ac:dyDescent="0.25">
      <c r="A1338" s="75">
        <v>101567</v>
      </c>
      <c r="B1338" s="76" t="s">
        <v>3856</v>
      </c>
      <c r="C1338" s="77" t="s">
        <v>747</v>
      </c>
      <c r="D1338" s="91">
        <v>84.08</v>
      </c>
    </row>
    <row r="1339" spans="1:4" x14ac:dyDescent="0.25">
      <c r="A1339" s="75">
        <v>92992</v>
      </c>
      <c r="B1339" s="76" t="s">
        <v>3680</v>
      </c>
      <c r="C1339" s="77" t="s">
        <v>747</v>
      </c>
      <c r="D1339" s="91">
        <v>88.37</v>
      </c>
    </row>
    <row r="1340" spans="1:4" x14ac:dyDescent="0.25">
      <c r="A1340" s="75">
        <v>101885</v>
      </c>
      <c r="B1340" s="76" t="s">
        <v>3687</v>
      </c>
      <c r="C1340" s="77" t="s">
        <v>747</v>
      </c>
      <c r="D1340" s="91">
        <v>9.07</v>
      </c>
    </row>
    <row r="1341" spans="1:4" x14ac:dyDescent="0.25">
      <c r="A1341" s="75">
        <v>101884</v>
      </c>
      <c r="B1341" s="76" t="s">
        <v>3686</v>
      </c>
      <c r="C1341" s="77" t="s">
        <v>747</v>
      </c>
      <c r="D1341" s="91">
        <v>9.5</v>
      </c>
    </row>
    <row r="1342" spans="1:4" x14ac:dyDescent="0.25">
      <c r="A1342" s="75">
        <v>101887</v>
      </c>
      <c r="B1342" s="76" t="s">
        <v>3689</v>
      </c>
      <c r="C1342" s="77" t="s">
        <v>747</v>
      </c>
      <c r="D1342" s="91">
        <v>14.48</v>
      </c>
    </row>
    <row r="1343" spans="1:4" x14ac:dyDescent="0.25">
      <c r="A1343" s="75">
        <v>101886</v>
      </c>
      <c r="B1343" s="76" t="s">
        <v>3688</v>
      </c>
      <c r="C1343" s="77" t="s">
        <v>747</v>
      </c>
      <c r="D1343" s="91">
        <v>13.64</v>
      </c>
    </row>
    <row r="1344" spans="1:4" x14ac:dyDescent="0.25">
      <c r="A1344" s="75">
        <v>101889</v>
      </c>
      <c r="B1344" s="76" t="s">
        <v>3691</v>
      </c>
      <c r="C1344" s="77" t="s">
        <v>747</v>
      </c>
      <c r="D1344" s="91">
        <v>22.48</v>
      </c>
    </row>
    <row r="1345" spans="1:4" x14ac:dyDescent="0.25">
      <c r="A1345" s="75">
        <v>101888</v>
      </c>
      <c r="B1345" s="76" t="s">
        <v>3690</v>
      </c>
      <c r="C1345" s="77" t="s">
        <v>747</v>
      </c>
      <c r="D1345" s="91">
        <v>21.39</v>
      </c>
    </row>
    <row r="1346" spans="1:4" x14ac:dyDescent="0.25">
      <c r="A1346" s="75">
        <v>98295</v>
      </c>
      <c r="B1346" s="76" t="s">
        <v>4039</v>
      </c>
      <c r="C1346" s="77" t="s">
        <v>747</v>
      </c>
      <c r="D1346" s="91">
        <v>5.96</v>
      </c>
    </row>
    <row r="1347" spans="1:4" x14ac:dyDescent="0.25">
      <c r="A1347" s="75">
        <v>98294</v>
      </c>
      <c r="B1347" s="76" t="s">
        <v>4038</v>
      </c>
      <c r="C1347" s="77" t="s">
        <v>747</v>
      </c>
      <c r="D1347" s="91">
        <v>6.7</v>
      </c>
    </row>
    <row r="1348" spans="1:4" x14ac:dyDescent="0.25">
      <c r="A1348" s="75">
        <v>98297</v>
      </c>
      <c r="B1348" s="76" t="s">
        <v>4041</v>
      </c>
      <c r="C1348" s="77" t="s">
        <v>747</v>
      </c>
      <c r="D1348" s="91">
        <v>8.6199999999999992</v>
      </c>
    </row>
    <row r="1349" spans="1:4" x14ac:dyDescent="0.25">
      <c r="A1349" s="75">
        <v>98296</v>
      </c>
      <c r="B1349" s="76" t="s">
        <v>4040</v>
      </c>
      <c r="C1349" s="77" t="s">
        <v>747</v>
      </c>
      <c r="D1349" s="91">
        <v>9.7899999999999991</v>
      </c>
    </row>
    <row r="1350" spans="1:4" x14ac:dyDescent="0.25">
      <c r="A1350" s="75">
        <v>98299</v>
      </c>
      <c r="B1350" s="76" t="s">
        <v>4043</v>
      </c>
      <c r="C1350" s="77" t="s">
        <v>747</v>
      </c>
      <c r="D1350" s="91">
        <v>22.41</v>
      </c>
    </row>
    <row r="1351" spans="1:4" x14ac:dyDescent="0.25">
      <c r="A1351" s="75">
        <v>98298</v>
      </c>
      <c r="B1351" s="76" t="s">
        <v>4042</v>
      </c>
      <c r="C1351" s="77" t="s">
        <v>747</v>
      </c>
      <c r="D1351" s="91">
        <v>23.84</v>
      </c>
    </row>
    <row r="1352" spans="1:4" x14ac:dyDescent="0.25">
      <c r="A1352" s="75">
        <v>98261</v>
      </c>
      <c r="B1352" s="76" t="s">
        <v>3985</v>
      </c>
      <c r="C1352" s="77" t="s">
        <v>747</v>
      </c>
      <c r="D1352" s="91">
        <v>3.92</v>
      </c>
    </row>
    <row r="1353" spans="1:4" x14ac:dyDescent="0.25">
      <c r="A1353" s="75">
        <v>98287</v>
      </c>
      <c r="B1353" s="76" t="s">
        <v>4011</v>
      </c>
      <c r="C1353" s="77" t="s">
        <v>747</v>
      </c>
      <c r="D1353" s="91">
        <v>1.5</v>
      </c>
    </row>
    <row r="1354" spans="1:4" x14ac:dyDescent="0.25">
      <c r="A1354" s="75">
        <v>98280</v>
      </c>
      <c r="B1354" s="76" t="s">
        <v>4004</v>
      </c>
      <c r="C1354" s="77" t="s">
        <v>747</v>
      </c>
      <c r="D1354" s="91">
        <v>7.94</v>
      </c>
    </row>
    <row r="1355" spans="1:4" x14ac:dyDescent="0.25">
      <c r="A1355" s="75">
        <v>98288</v>
      </c>
      <c r="B1355" s="76" t="s">
        <v>4012</v>
      </c>
      <c r="C1355" s="77" t="s">
        <v>747</v>
      </c>
      <c r="D1355" s="91">
        <v>2.34</v>
      </c>
    </row>
    <row r="1356" spans="1:4" x14ac:dyDescent="0.25">
      <c r="A1356" s="75">
        <v>98281</v>
      </c>
      <c r="B1356" s="76" t="s">
        <v>4005</v>
      </c>
      <c r="C1356" s="77" t="s">
        <v>747</v>
      </c>
      <c r="D1356" s="91">
        <v>8.7799999999999994</v>
      </c>
    </row>
    <row r="1357" spans="1:4" x14ac:dyDescent="0.25">
      <c r="A1357" s="75">
        <v>98262</v>
      </c>
      <c r="B1357" s="76" t="s">
        <v>3986</v>
      </c>
      <c r="C1357" s="77" t="s">
        <v>747</v>
      </c>
      <c r="D1357" s="91">
        <v>4.76</v>
      </c>
    </row>
    <row r="1358" spans="1:4" x14ac:dyDescent="0.25">
      <c r="A1358" s="75">
        <v>98289</v>
      </c>
      <c r="B1358" s="76" t="s">
        <v>4013</v>
      </c>
      <c r="C1358" s="77" t="s">
        <v>747</v>
      </c>
      <c r="D1358" s="91">
        <v>2.56</v>
      </c>
    </row>
    <row r="1359" spans="1:4" x14ac:dyDescent="0.25">
      <c r="A1359" s="75">
        <v>98282</v>
      </c>
      <c r="B1359" s="76" t="s">
        <v>4006</v>
      </c>
      <c r="C1359" s="77" t="s">
        <v>747</v>
      </c>
      <c r="D1359" s="91">
        <v>9</v>
      </c>
    </row>
    <row r="1360" spans="1:4" x14ac:dyDescent="0.25">
      <c r="A1360" s="75">
        <v>98263</v>
      </c>
      <c r="B1360" s="76" t="s">
        <v>3987</v>
      </c>
      <c r="C1360" s="77" t="s">
        <v>747</v>
      </c>
      <c r="D1360" s="91">
        <v>4.9800000000000004</v>
      </c>
    </row>
    <row r="1361" spans="1:4" x14ac:dyDescent="0.25">
      <c r="A1361" s="75">
        <v>98290</v>
      </c>
      <c r="B1361" s="76" t="s">
        <v>4014</v>
      </c>
      <c r="C1361" s="77" t="s">
        <v>747</v>
      </c>
      <c r="D1361" s="91">
        <v>3.46</v>
      </c>
    </row>
    <row r="1362" spans="1:4" x14ac:dyDescent="0.25">
      <c r="A1362" s="75">
        <v>98283</v>
      </c>
      <c r="B1362" s="76" t="s">
        <v>4007</v>
      </c>
      <c r="C1362" s="77" t="s">
        <v>747</v>
      </c>
      <c r="D1362" s="91">
        <v>9.89</v>
      </c>
    </row>
    <row r="1363" spans="1:4" x14ac:dyDescent="0.25">
      <c r="A1363" s="75">
        <v>98264</v>
      </c>
      <c r="B1363" s="76" t="s">
        <v>3988</v>
      </c>
      <c r="C1363" s="77" t="s">
        <v>747</v>
      </c>
      <c r="D1363" s="91">
        <v>5.87</v>
      </c>
    </row>
    <row r="1364" spans="1:4" x14ac:dyDescent="0.25">
      <c r="A1364" s="75">
        <v>98273</v>
      </c>
      <c r="B1364" s="76" t="s">
        <v>3997</v>
      </c>
      <c r="C1364" s="77" t="s">
        <v>747</v>
      </c>
      <c r="D1364" s="91">
        <v>2.75</v>
      </c>
    </row>
    <row r="1365" spans="1:4" x14ac:dyDescent="0.25">
      <c r="A1365" s="75">
        <v>98291</v>
      </c>
      <c r="B1365" s="76" t="s">
        <v>4015</v>
      </c>
      <c r="C1365" s="77" t="s">
        <v>747</v>
      </c>
      <c r="D1365" s="91">
        <v>4.05</v>
      </c>
    </row>
    <row r="1366" spans="1:4" x14ac:dyDescent="0.25">
      <c r="A1366" s="75">
        <v>98284</v>
      </c>
      <c r="B1366" s="76" t="s">
        <v>4008</v>
      </c>
      <c r="C1366" s="77" t="s">
        <v>747</v>
      </c>
      <c r="D1366" s="91">
        <v>10.49</v>
      </c>
    </row>
    <row r="1367" spans="1:4" x14ac:dyDescent="0.25">
      <c r="A1367" s="75">
        <v>98265</v>
      </c>
      <c r="B1367" s="76" t="s">
        <v>3989</v>
      </c>
      <c r="C1367" s="77" t="s">
        <v>747</v>
      </c>
      <c r="D1367" s="91">
        <v>6.47</v>
      </c>
    </row>
    <row r="1368" spans="1:4" x14ac:dyDescent="0.25">
      <c r="A1368" s="75">
        <v>98274</v>
      </c>
      <c r="B1368" s="76" t="s">
        <v>3998</v>
      </c>
      <c r="C1368" s="77" t="s">
        <v>747</v>
      </c>
      <c r="D1368" s="91">
        <v>3.34</v>
      </c>
    </row>
    <row r="1369" spans="1:4" x14ac:dyDescent="0.25">
      <c r="A1369" s="75">
        <v>98292</v>
      </c>
      <c r="B1369" s="76" t="s">
        <v>4016</v>
      </c>
      <c r="C1369" s="77" t="s">
        <v>747</v>
      </c>
      <c r="D1369" s="91">
        <v>4.87</v>
      </c>
    </row>
    <row r="1370" spans="1:4" x14ac:dyDescent="0.25">
      <c r="A1370" s="75">
        <v>98285</v>
      </c>
      <c r="B1370" s="76" t="s">
        <v>4009</v>
      </c>
      <c r="C1370" s="77" t="s">
        <v>747</v>
      </c>
      <c r="D1370" s="91">
        <v>11.3</v>
      </c>
    </row>
    <row r="1371" spans="1:4" x14ac:dyDescent="0.25">
      <c r="A1371" s="75">
        <v>98266</v>
      </c>
      <c r="B1371" s="76" t="s">
        <v>3990</v>
      </c>
      <c r="C1371" s="77" t="s">
        <v>747</v>
      </c>
      <c r="D1371" s="91">
        <v>7.28</v>
      </c>
    </row>
    <row r="1372" spans="1:4" x14ac:dyDescent="0.25">
      <c r="A1372" s="75">
        <v>98275</v>
      </c>
      <c r="B1372" s="76" t="s">
        <v>3999</v>
      </c>
      <c r="C1372" s="77" t="s">
        <v>747</v>
      </c>
      <c r="D1372" s="91">
        <v>4.1500000000000004</v>
      </c>
    </row>
    <row r="1373" spans="1:4" x14ac:dyDescent="0.25">
      <c r="A1373" s="75">
        <v>98293</v>
      </c>
      <c r="B1373" s="76" t="s">
        <v>4017</v>
      </c>
      <c r="C1373" s="77" t="s">
        <v>747</v>
      </c>
      <c r="D1373" s="91">
        <v>8.9499999999999993</v>
      </c>
    </row>
    <row r="1374" spans="1:4" x14ac:dyDescent="0.25">
      <c r="A1374" s="75">
        <v>98286</v>
      </c>
      <c r="B1374" s="76" t="s">
        <v>4010</v>
      </c>
      <c r="C1374" s="77" t="s">
        <v>747</v>
      </c>
      <c r="D1374" s="91">
        <v>15.39</v>
      </c>
    </row>
    <row r="1375" spans="1:4" x14ac:dyDescent="0.25">
      <c r="A1375" s="75">
        <v>98267</v>
      </c>
      <c r="B1375" s="76" t="s">
        <v>3991</v>
      </c>
      <c r="C1375" s="77" t="s">
        <v>747</v>
      </c>
      <c r="D1375" s="91">
        <v>11.37</v>
      </c>
    </row>
    <row r="1376" spans="1:4" x14ac:dyDescent="0.25">
      <c r="A1376" s="75">
        <v>98276</v>
      </c>
      <c r="B1376" s="76" t="s">
        <v>4000</v>
      </c>
      <c r="C1376" s="77" t="s">
        <v>747</v>
      </c>
      <c r="D1376" s="91">
        <v>8.23</v>
      </c>
    </row>
    <row r="1377" spans="1:4" x14ac:dyDescent="0.25">
      <c r="A1377" s="75">
        <v>98268</v>
      </c>
      <c r="B1377" s="76" t="s">
        <v>3992</v>
      </c>
      <c r="C1377" s="77" t="s">
        <v>747</v>
      </c>
      <c r="D1377" s="91">
        <v>17.93</v>
      </c>
    </row>
    <row r="1378" spans="1:4" x14ac:dyDescent="0.25">
      <c r="A1378" s="75">
        <v>98277</v>
      </c>
      <c r="B1378" s="76" t="s">
        <v>4001</v>
      </c>
      <c r="C1378" s="77" t="s">
        <v>747</v>
      </c>
      <c r="D1378" s="91">
        <v>14.81</v>
      </c>
    </row>
    <row r="1379" spans="1:4" x14ac:dyDescent="0.25">
      <c r="A1379" s="75">
        <v>98272</v>
      </c>
      <c r="B1379" s="76" t="s">
        <v>3996</v>
      </c>
      <c r="C1379" s="77" t="s">
        <v>747</v>
      </c>
      <c r="D1379" s="91">
        <v>115.21</v>
      </c>
    </row>
    <row r="1380" spans="1:4" x14ac:dyDescent="0.25">
      <c r="A1380" s="75">
        <v>98269</v>
      </c>
      <c r="B1380" s="76" t="s">
        <v>3993</v>
      </c>
      <c r="C1380" s="77" t="s">
        <v>747</v>
      </c>
      <c r="D1380" s="91">
        <v>24.29</v>
      </c>
    </row>
    <row r="1381" spans="1:4" x14ac:dyDescent="0.25">
      <c r="A1381" s="75">
        <v>98278</v>
      </c>
      <c r="B1381" s="76" t="s">
        <v>4002</v>
      </c>
      <c r="C1381" s="77" t="s">
        <v>747</v>
      </c>
      <c r="D1381" s="91">
        <v>21.16</v>
      </c>
    </row>
    <row r="1382" spans="1:4" x14ac:dyDescent="0.25">
      <c r="A1382" s="75">
        <v>98270</v>
      </c>
      <c r="B1382" s="76" t="s">
        <v>3994</v>
      </c>
      <c r="C1382" s="77" t="s">
        <v>747</v>
      </c>
      <c r="D1382" s="91">
        <v>36.270000000000003</v>
      </c>
    </row>
    <row r="1383" spans="1:4" x14ac:dyDescent="0.25">
      <c r="A1383" s="75">
        <v>98279</v>
      </c>
      <c r="B1383" s="76" t="s">
        <v>4003</v>
      </c>
      <c r="C1383" s="77" t="s">
        <v>747</v>
      </c>
      <c r="D1383" s="91">
        <v>33.130000000000003</v>
      </c>
    </row>
    <row r="1384" spans="1:4" x14ac:dyDescent="0.25">
      <c r="A1384" s="75">
        <v>98271</v>
      </c>
      <c r="B1384" s="76" t="s">
        <v>3995</v>
      </c>
      <c r="C1384" s="77" t="s">
        <v>747</v>
      </c>
      <c r="D1384" s="91">
        <v>50.67</v>
      </c>
    </row>
    <row r="1385" spans="1:4" x14ac:dyDescent="0.25">
      <c r="A1385" s="75">
        <v>98400</v>
      </c>
      <c r="B1385" s="76" t="s">
        <v>4018</v>
      </c>
      <c r="C1385" s="77" t="s">
        <v>747</v>
      </c>
      <c r="D1385" s="91">
        <v>13.81</v>
      </c>
    </row>
    <row r="1386" spans="1:4" x14ac:dyDescent="0.25">
      <c r="A1386" s="75">
        <v>98401</v>
      </c>
      <c r="B1386" s="76" t="s">
        <v>4019</v>
      </c>
      <c r="C1386" s="77" t="s">
        <v>747</v>
      </c>
      <c r="D1386" s="91">
        <v>21.3</v>
      </c>
    </row>
    <row r="1387" spans="1:4" x14ac:dyDescent="0.25">
      <c r="A1387" s="75">
        <v>98402</v>
      </c>
      <c r="B1387" s="76" t="s">
        <v>4020</v>
      </c>
      <c r="C1387" s="77" t="s">
        <v>747</v>
      </c>
      <c r="D1387" s="91">
        <v>24.81</v>
      </c>
    </row>
    <row r="1388" spans="1:4" x14ac:dyDescent="0.25">
      <c r="A1388" s="72">
        <v>88258</v>
      </c>
      <c r="B1388" s="73" t="s">
        <v>7299</v>
      </c>
      <c r="C1388" s="74" t="s">
        <v>1900</v>
      </c>
      <c r="D1388" s="93">
        <v>16.09</v>
      </c>
    </row>
    <row r="1389" spans="1:4" x14ac:dyDescent="0.25">
      <c r="A1389" s="75">
        <v>97955</v>
      </c>
      <c r="B1389" s="76" t="s">
        <v>2715</v>
      </c>
      <c r="C1389" s="77" t="s">
        <v>1358</v>
      </c>
      <c r="D1389" s="91">
        <v>3006.25</v>
      </c>
    </row>
    <row r="1390" spans="1:4" x14ac:dyDescent="0.25">
      <c r="A1390" s="75">
        <v>97948</v>
      </c>
      <c r="B1390" s="76" t="s">
        <v>2709</v>
      </c>
      <c r="C1390" s="77" t="s">
        <v>1358</v>
      </c>
      <c r="D1390" s="91">
        <v>3254.97</v>
      </c>
    </row>
    <row r="1391" spans="1:4" x14ac:dyDescent="0.25">
      <c r="A1391" s="75">
        <v>97934</v>
      </c>
      <c r="B1391" s="76" t="s">
        <v>2705</v>
      </c>
      <c r="C1391" s="77" t="s">
        <v>1358</v>
      </c>
      <c r="D1391" s="91">
        <v>2380.86</v>
      </c>
    </row>
    <row r="1392" spans="1:4" x14ac:dyDescent="0.25">
      <c r="A1392" s="75">
        <v>101801</v>
      </c>
      <c r="B1392" s="76" t="s">
        <v>2797</v>
      </c>
      <c r="C1392" s="77" t="s">
        <v>1358</v>
      </c>
      <c r="D1392" s="91">
        <v>1094.9100000000001</v>
      </c>
    </row>
    <row r="1393" spans="1:4" x14ac:dyDescent="0.25">
      <c r="A1393" s="75">
        <v>103005</v>
      </c>
      <c r="B1393" s="76" t="s">
        <v>2701</v>
      </c>
      <c r="C1393" s="77" t="s">
        <v>1358</v>
      </c>
      <c r="D1393" s="91">
        <v>587.55999999999995</v>
      </c>
    </row>
    <row r="1394" spans="1:4" x14ac:dyDescent="0.25">
      <c r="A1394" s="75">
        <v>103006</v>
      </c>
      <c r="B1394" s="76" t="s">
        <v>2702</v>
      </c>
      <c r="C1394" s="77" t="s">
        <v>1358</v>
      </c>
      <c r="D1394" s="91">
        <v>802.79</v>
      </c>
    </row>
    <row r="1395" spans="1:4" x14ac:dyDescent="0.25">
      <c r="A1395" s="75">
        <v>103007</v>
      </c>
      <c r="B1395" s="76" t="s">
        <v>2703</v>
      </c>
      <c r="C1395" s="77" t="s">
        <v>1358</v>
      </c>
      <c r="D1395" s="91">
        <v>1067.3</v>
      </c>
    </row>
    <row r="1396" spans="1:4" x14ac:dyDescent="0.25">
      <c r="A1396" s="75">
        <v>101800</v>
      </c>
      <c r="B1396" s="76" t="s">
        <v>2796</v>
      </c>
      <c r="C1396" s="77" t="s">
        <v>1358</v>
      </c>
      <c r="D1396" s="91">
        <v>1491.46</v>
      </c>
    </row>
    <row r="1397" spans="1:4" x14ac:dyDescent="0.25">
      <c r="A1397" s="75">
        <v>97953</v>
      </c>
      <c r="B1397" s="76" t="s">
        <v>2714</v>
      </c>
      <c r="C1397" s="77" t="s">
        <v>1358</v>
      </c>
      <c r="D1397" s="91">
        <v>1392.75</v>
      </c>
    </row>
    <row r="1398" spans="1:4" x14ac:dyDescent="0.25">
      <c r="A1398" s="75">
        <v>97947</v>
      </c>
      <c r="B1398" s="76" t="s">
        <v>2708</v>
      </c>
      <c r="C1398" s="77" t="s">
        <v>1358</v>
      </c>
      <c r="D1398" s="91">
        <v>1766.41</v>
      </c>
    </row>
    <row r="1399" spans="1:4" x14ac:dyDescent="0.25">
      <c r="A1399" s="75">
        <v>97933</v>
      </c>
      <c r="B1399" s="76" t="s">
        <v>2704</v>
      </c>
      <c r="C1399" s="77" t="s">
        <v>1358</v>
      </c>
      <c r="D1399" s="91">
        <v>1059.76</v>
      </c>
    </row>
    <row r="1400" spans="1:4" x14ac:dyDescent="0.25">
      <c r="A1400" s="75">
        <v>102613</v>
      </c>
      <c r="B1400" s="76" t="s">
        <v>5543</v>
      </c>
      <c r="C1400" s="77" t="s">
        <v>1358</v>
      </c>
      <c r="D1400" s="91">
        <v>652.22</v>
      </c>
    </row>
    <row r="1401" spans="1:4" x14ac:dyDescent="0.25">
      <c r="A1401" s="75">
        <v>102619</v>
      </c>
      <c r="B1401" s="76" t="s">
        <v>5547</v>
      </c>
      <c r="C1401" s="77" t="s">
        <v>1358</v>
      </c>
      <c r="D1401" s="91">
        <v>5492.94</v>
      </c>
    </row>
    <row r="1402" spans="1:4" x14ac:dyDescent="0.25">
      <c r="A1402" s="75">
        <v>102614</v>
      </c>
      <c r="B1402" s="76" t="s">
        <v>5544</v>
      </c>
      <c r="C1402" s="77" t="s">
        <v>1358</v>
      </c>
      <c r="D1402" s="91">
        <v>1002.85</v>
      </c>
    </row>
    <row r="1403" spans="1:4" x14ac:dyDescent="0.25">
      <c r="A1403" s="75">
        <v>102620</v>
      </c>
      <c r="B1403" s="76" t="s">
        <v>13404</v>
      </c>
      <c r="C1403" s="77" t="s">
        <v>1358</v>
      </c>
      <c r="D1403" s="91">
        <v>8009.45</v>
      </c>
    </row>
    <row r="1404" spans="1:4" x14ac:dyDescent="0.25">
      <c r="A1404" s="75">
        <v>102615</v>
      </c>
      <c r="B1404" s="76" t="s">
        <v>5545</v>
      </c>
      <c r="C1404" s="77" t="s">
        <v>1358</v>
      </c>
      <c r="D1404" s="91">
        <v>1258.57</v>
      </c>
    </row>
    <row r="1405" spans="1:4" x14ac:dyDescent="0.25">
      <c r="A1405" s="75">
        <v>102621</v>
      </c>
      <c r="B1405" s="76" t="s">
        <v>13405</v>
      </c>
      <c r="C1405" s="77" t="s">
        <v>1358</v>
      </c>
      <c r="D1405" s="91">
        <v>12346.03</v>
      </c>
    </row>
    <row r="1406" spans="1:4" x14ac:dyDescent="0.25">
      <c r="A1406" s="75">
        <v>102616</v>
      </c>
      <c r="B1406" s="76" t="s">
        <v>13402</v>
      </c>
      <c r="C1406" s="77" t="s">
        <v>1358</v>
      </c>
      <c r="D1406" s="91">
        <v>1863.06</v>
      </c>
    </row>
    <row r="1407" spans="1:4" x14ac:dyDescent="0.25">
      <c r="A1407" s="75">
        <v>102611</v>
      </c>
      <c r="B1407" s="76" t="s">
        <v>5542</v>
      </c>
      <c r="C1407" s="77" t="s">
        <v>1358</v>
      </c>
      <c r="D1407" s="91">
        <v>468.66</v>
      </c>
    </row>
    <row r="1408" spans="1:4" x14ac:dyDescent="0.25">
      <c r="A1408" s="75">
        <v>102617</v>
      </c>
      <c r="B1408" s="76" t="s">
        <v>5546</v>
      </c>
      <c r="C1408" s="77" t="s">
        <v>1358</v>
      </c>
      <c r="D1408" s="91">
        <v>3376.65</v>
      </c>
    </row>
    <row r="1409" spans="1:4" x14ac:dyDescent="0.25">
      <c r="A1409" s="75">
        <v>102618</v>
      </c>
      <c r="B1409" s="76" t="s">
        <v>13403</v>
      </c>
      <c r="C1409" s="77" t="s">
        <v>1358</v>
      </c>
      <c r="D1409" s="91">
        <v>4075.37</v>
      </c>
    </row>
    <row r="1410" spans="1:4" x14ac:dyDescent="0.25">
      <c r="A1410" s="75">
        <v>102612</v>
      </c>
      <c r="B1410" s="76" t="s">
        <v>13401</v>
      </c>
      <c r="C1410" s="77" t="s">
        <v>1358</v>
      </c>
      <c r="D1410" s="91">
        <v>672.82</v>
      </c>
    </row>
    <row r="1411" spans="1:4" x14ac:dyDescent="0.25">
      <c r="A1411" s="75">
        <v>102607</v>
      </c>
      <c r="B1411" s="76" t="s">
        <v>5539</v>
      </c>
      <c r="C1411" s="77" t="s">
        <v>1358</v>
      </c>
      <c r="D1411" s="91">
        <v>465.31</v>
      </c>
    </row>
    <row r="1412" spans="1:4" x14ac:dyDescent="0.25">
      <c r="A1412" s="75">
        <v>102623</v>
      </c>
      <c r="B1412" s="76" t="s">
        <v>5549</v>
      </c>
      <c r="C1412" s="77" t="s">
        <v>1358</v>
      </c>
      <c r="D1412" s="91">
        <v>984.07</v>
      </c>
    </row>
    <row r="1413" spans="1:4" x14ac:dyDescent="0.25">
      <c r="A1413" s="75">
        <v>102608</v>
      </c>
      <c r="B1413" s="76" t="s">
        <v>5540</v>
      </c>
      <c r="C1413" s="77" t="s">
        <v>1358</v>
      </c>
      <c r="D1413" s="91">
        <v>1066.44</v>
      </c>
    </row>
    <row r="1414" spans="1:4" x14ac:dyDescent="0.25">
      <c r="A1414" s="75">
        <v>102609</v>
      </c>
      <c r="B1414" s="76" t="s">
        <v>5541</v>
      </c>
      <c r="C1414" s="77" t="s">
        <v>1358</v>
      </c>
      <c r="D1414" s="91">
        <v>1211.82</v>
      </c>
    </row>
    <row r="1415" spans="1:4" x14ac:dyDescent="0.25">
      <c r="A1415" s="75">
        <v>102610</v>
      </c>
      <c r="B1415" s="76" t="s">
        <v>13400</v>
      </c>
      <c r="C1415" s="77" t="s">
        <v>1358</v>
      </c>
      <c r="D1415" s="91">
        <v>2082.65</v>
      </c>
    </row>
    <row r="1416" spans="1:4" x14ac:dyDescent="0.25">
      <c r="A1416" s="75">
        <v>102605</v>
      </c>
      <c r="B1416" s="76" t="s">
        <v>5537</v>
      </c>
      <c r="C1416" s="77" t="s">
        <v>1358</v>
      </c>
      <c r="D1416" s="91">
        <v>282.10000000000002</v>
      </c>
    </row>
    <row r="1417" spans="1:4" x14ac:dyDescent="0.25">
      <c r="A1417" s="75">
        <v>102622</v>
      </c>
      <c r="B1417" s="76" t="s">
        <v>5548</v>
      </c>
      <c r="C1417" s="77" t="s">
        <v>1358</v>
      </c>
      <c r="D1417" s="91">
        <v>729.8</v>
      </c>
    </row>
    <row r="1418" spans="1:4" x14ac:dyDescent="0.25">
      <c r="A1418" s="75">
        <v>102606</v>
      </c>
      <c r="B1418" s="76" t="s">
        <v>5538</v>
      </c>
      <c r="C1418" s="77" t="s">
        <v>1358</v>
      </c>
      <c r="D1418" s="91">
        <v>434.67</v>
      </c>
    </row>
    <row r="1419" spans="1:4" x14ac:dyDescent="0.25">
      <c r="A1419" s="75">
        <v>98108</v>
      </c>
      <c r="B1419" s="76" t="s">
        <v>5509</v>
      </c>
      <c r="C1419" s="77" t="s">
        <v>1358</v>
      </c>
      <c r="D1419" s="91">
        <v>483.72</v>
      </c>
    </row>
    <row r="1420" spans="1:4" x14ac:dyDescent="0.25">
      <c r="A1420" s="75">
        <v>98105</v>
      </c>
      <c r="B1420" s="76" t="s">
        <v>5506</v>
      </c>
      <c r="C1420" s="77" t="s">
        <v>1358</v>
      </c>
      <c r="D1420" s="91">
        <v>623.34</v>
      </c>
    </row>
    <row r="1421" spans="1:4" x14ac:dyDescent="0.25">
      <c r="A1421" s="75">
        <v>98109</v>
      </c>
      <c r="B1421" s="76" t="s">
        <v>5695</v>
      </c>
      <c r="C1421" s="77" t="s">
        <v>1358</v>
      </c>
      <c r="D1421" s="91">
        <v>787.23</v>
      </c>
    </row>
    <row r="1422" spans="1:4" x14ac:dyDescent="0.25">
      <c r="A1422" s="75">
        <v>98106</v>
      </c>
      <c r="B1422" s="76" t="s">
        <v>5507</v>
      </c>
      <c r="C1422" s="77" t="s">
        <v>1358</v>
      </c>
      <c r="D1422" s="91">
        <v>1029.3399999999999</v>
      </c>
    </row>
    <row r="1423" spans="1:4" x14ac:dyDescent="0.25">
      <c r="A1423" s="75">
        <v>98110</v>
      </c>
      <c r="B1423" s="76" t="s">
        <v>5696</v>
      </c>
      <c r="C1423" s="77" t="s">
        <v>1358</v>
      </c>
      <c r="D1423" s="91">
        <v>418.82</v>
      </c>
    </row>
    <row r="1424" spans="1:4" x14ac:dyDescent="0.25">
      <c r="A1424" s="75">
        <v>98107</v>
      </c>
      <c r="B1424" s="76" t="s">
        <v>5508</v>
      </c>
      <c r="C1424" s="77" t="s">
        <v>1358</v>
      </c>
      <c r="D1424" s="91">
        <v>271.64</v>
      </c>
    </row>
    <row r="1425" spans="1:4" x14ac:dyDescent="0.25">
      <c r="A1425" s="75">
        <v>98104</v>
      </c>
      <c r="B1425" s="76" t="s">
        <v>5505</v>
      </c>
      <c r="C1425" s="77" t="s">
        <v>1358</v>
      </c>
      <c r="D1425" s="91">
        <v>358.07</v>
      </c>
    </row>
    <row r="1426" spans="1:4" x14ac:dyDescent="0.25">
      <c r="A1426" s="75">
        <v>98102</v>
      </c>
      <c r="B1426" s="76" t="s">
        <v>5504</v>
      </c>
      <c r="C1426" s="77" t="s">
        <v>1358</v>
      </c>
      <c r="D1426" s="91">
        <v>170.63</v>
      </c>
    </row>
    <row r="1427" spans="1:4" x14ac:dyDescent="0.25">
      <c r="A1427" s="75">
        <v>101913</v>
      </c>
      <c r="B1427" s="76" t="s">
        <v>3980</v>
      </c>
      <c r="C1427" s="77" t="s">
        <v>1358</v>
      </c>
      <c r="D1427" s="91">
        <v>387.33</v>
      </c>
    </row>
    <row r="1428" spans="1:4" x14ac:dyDescent="0.25">
      <c r="A1428" s="75">
        <v>101914</v>
      </c>
      <c r="B1428" s="76" t="s">
        <v>3981</v>
      </c>
      <c r="C1428" s="77" t="s">
        <v>1358</v>
      </c>
      <c r="D1428" s="91">
        <v>492.31</v>
      </c>
    </row>
    <row r="1429" spans="1:4" x14ac:dyDescent="0.25">
      <c r="A1429" s="75">
        <v>98111</v>
      </c>
      <c r="B1429" s="76" t="s">
        <v>5697</v>
      </c>
      <c r="C1429" s="77" t="s">
        <v>1358</v>
      </c>
      <c r="D1429" s="91">
        <v>55.33</v>
      </c>
    </row>
    <row r="1430" spans="1:4" x14ac:dyDescent="0.25">
      <c r="A1430" s="75">
        <v>100556</v>
      </c>
      <c r="B1430" s="76" t="s">
        <v>4021</v>
      </c>
      <c r="C1430" s="77" t="s">
        <v>1358</v>
      </c>
      <c r="D1430" s="91">
        <v>42.23</v>
      </c>
    </row>
    <row r="1431" spans="1:4" x14ac:dyDescent="0.25">
      <c r="A1431" s="75">
        <v>100557</v>
      </c>
      <c r="B1431" s="76" t="s">
        <v>4022</v>
      </c>
      <c r="C1431" s="77" t="s">
        <v>1358</v>
      </c>
      <c r="D1431" s="91">
        <v>507.33</v>
      </c>
    </row>
    <row r="1432" spans="1:4" x14ac:dyDescent="0.25">
      <c r="A1432" s="75">
        <v>101938</v>
      </c>
      <c r="B1432" s="76" t="s">
        <v>3755</v>
      </c>
      <c r="C1432" s="77" t="s">
        <v>1358</v>
      </c>
      <c r="D1432" s="91">
        <v>111.99</v>
      </c>
    </row>
    <row r="1433" spans="1:4" x14ac:dyDescent="0.25">
      <c r="A1433" s="75">
        <v>95676</v>
      </c>
      <c r="B1433" s="76" t="s">
        <v>5809</v>
      </c>
      <c r="C1433" s="77" t="s">
        <v>1358</v>
      </c>
      <c r="D1433" s="91">
        <v>126.28</v>
      </c>
    </row>
    <row r="1434" spans="1:4" x14ac:dyDescent="0.25">
      <c r="A1434" s="75">
        <v>101807</v>
      </c>
      <c r="B1434" s="76" t="s">
        <v>2799</v>
      </c>
      <c r="C1434" s="77" t="s">
        <v>1358</v>
      </c>
      <c r="D1434" s="91">
        <v>492.5</v>
      </c>
    </row>
    <row r="1435" spans="1:4" x14ac:dyDescent="0.25">
      <c r="A1435" s="75">
        <v>101806</v>
      </c>
      <c r="B1435" s="76" t="s">
        <v>2798</v>
      </c>
      <c r="C1435" s="77" t="s">
        <v>1358</v>
      </c>
      <c r="D1435" s="91">
        <v>530.95000000000005</v>
      </c>
    </row>
    <row r="1436" spans="1:4" x14ac:dyDescent="0.25">
      <c r="A1436" s="75">
        <v>101808</v>
      </c>
      <c r="B1436" s="76" t="s">
        <v>2800</v>
      </c>
      <c r="C1436" s="77" t="s">
        <v>1358</v>
      </c>
      <c r="D1436" s="91">
        <v>526.9</v>
      </c>
    </row>
    <row r="1437" spans="1:4" x14ac:dyDescent="0.25">
      <c r="A1437" s="75">
        <v>97891</v>
      </c>
      <c r="B1437" s="76" t="s">
        <v>3702</v>
      </c>
      <c r="C1437" s="77" t="s">
        <v>1358</v>
      </c>
      <c r="D1437" s="91">
        <v>200.93</v>
      </c>
    </row>
    <row r="1438" spans="1:4" x14ac:dyDescent="0.25">
      <c r="A1438" s="75">
        <v>97892</v>
      </c>
      <c r="B1438" s="76" t="s">
        <v>3703</v>
      </c>
      <c r="C1438" s="77" t="s">
        <v>1358</v>
      </c>
      <c r="D1438" s="91">
        <v>379.01</v>
      </c>
    </row>
    <row r="1439" spans="1:4" x14ac:dyDescent="0.25">
      <c r="A1439" s="75">
        <v>97893</v>
      </c>
      <c r="B1439" s="76" t="s">
        <v>3704</v>
      </c>
      <c r="C1439" s="77" t="s">
        <v>1358</v>
      </c>
      <c r="D1439" s="91">
        <v>522.58000000000004</v>
      </c>
    </row>
    <row r="1440" spans="1:4" x14ac:dyDescent="0.25">
      <c r="A1440" s="75">
        <v>97894</v>
      </c>
      <c r="B1440" s="76" t="s">
        <v>3705</v>
      </c>
      <c r="C1440" s="77" t="s">
        <v>1358</v>
      </c>
      <c r="D1440" s="91">
        <v>589.64</v>
      </c>
    </row>
    <row r="1441" spans="1:4" x14ac:dyDescent="0.25">
      <c r="A1441" s="75">
        <v>97886</v>
      </c>
      <c r="B1441" s="76" t="s">
        <v>3697</v>
      </c>
      <c r="C1441" s="77" t="s">
        <v>1358</v>
      </c>
      <c r="D1441" s="91">
        <v>161.63</v>
      </c>
    </row>
    <row r="1442" spans="1:4" x14ac:dyDescent="0.25">
      <c r="A1442" s="75">
        <v>97887</v>
      </c>
      <c r="B1442" s="76" t="s">
        <v>3698</v>
      </c>
      <c r="C1442" s="77" t="s">
        <v>1358</v>
      </c>
      <c r="D1442" s="91">
        <v>255</v>
      </c>
    </row>
    <row r="1443" spans="1:4" x14ac:dyDescent="0.25">
      <c r="A1443" s="75">
        <v>97888</v>
      </c>
      <c r="B1443" s="76" t="s">
        <v>3699</v>
      </c>
      <c r="C1443" s="77" t="s">
        <v>1358</v>
      </c>
      <c r="D1443" s="91">
        <v>493.31</v>
      </c>
    </row>
    <row r="1444" spans="1:4" x14ac:dyDescent="0.25">
      <c r="A1444" s="75">
        <v>97889</v>
      </c>
      <c r="B1444" s="76" t="s">
        <v>3700</v>
      </c>
      <c r="C1444" s="77" t="s">
        <v>1358</v>
      </c>
      <c r="D1444" s="91">
        <v>668.36</v>
      </c>
    </row>
    <row r="1445" spans="1:4" x14ac:dyDescent="0.25">
      <c r="A1445" s="75">
        <v>97890</v>
      </c>
      <c r="B1445" s="76" t="s">
        <v>3701</v>
      </c>
      <c r="C1445" s="77" t="s">
        <v>1358</v>
      </c>
      <c r="D1445" s="91">
        <v>766.27</v>
      </c>
    </row>
    <row r="1446" spans="1:4" x14ac:dyDescent="0.25">
      <c r="A1446" s="75">
        <v>97881</v>
      </c>
      <c r="B1446" s="76" t="s">
        <v>3692</v>
      </c>
      <c r="C1446" s="77" t="s">
        <v>1358</v>
      </c>
      <c r="D1446" s="91">
        <v>130.58000000000001</v>
      </c>
    </row>
    <row r="1447" spans="1:4" x14ac:dyDescent="0.25">
      <c r="A1447" s="75">
        <v>97882</v>
      </c>
      <c r="B1447" s="76" t="s">
        <v>3693</v>
      </c>
      <c r="C1447" s="77" t="s">
        <v>1358</v>
      </c>
      <c r="D1447" s="91">
        <v>206.19</v>
      </c>
    </row>
    <row r="1448" spans="1:4" x14ac:dyDescent="0.25">
      <c r="A1448" s="75">
        <v>97883</v>
      </c>
      <c r="B1448" s="76" t="s">
        <v>3694</v>
      </c>
      <c r="C1448" s="77" t="s">
        <v>1358</v>
      </c>
      <c r="D1448" s="91">
        <v>399.91</v>
      </c>
    </row>
    <row r="1449" spans="1:4" x14ac:dyDescent="0.25">
      <c r="A1449" s="75">
        <v>97884</v>
      </c>
      <c r="B1449" s="76" t="s">
        <v>3695</v>
      </c>
      <c r="C1449" s="77" t="s">
        <v>1358</v>
      </c>
      <c r="D1449" s="91">
        <v>786.41</v>
      </c>
    </row>
    <row r="1450" spans="1:4" x14ac:dyDescent="0.25">
      <c r="A1450" s="75">
        <v>97885</v>
      </c>
      <c r="B1450" s="76" t="s">
        <v>3696</v>
      </c>
      <c r="C1450" s="77" t="s">
        <v>1358</v>
      </c>
      <c r="D1450" s="91">
        <v>1212.75</v>
      </c>
    </row>
    <row r="1451" spans="1:4" x14ac:dyDescent="0.25">
      <c r="A1451" s="75">
        <v>99250</v>
      </c>
      <c r="B1451" s="76" t="s">
        <v>5510</v>
      </c>
      <c r="C1451" s="77" t="s">
        <v>1358</v>
      </c>
      <c r="D1451" s="91">
        <v>174.7</v>
      </c>
    </row>
    <row r="1452" spans="1:4" x14ac:dyDescent="0.25">
      <c r="A1452" s="75">
        <v>97900</v>
      </c>
      <c r="B1452" s="76" t="s">
        <v>5495</v>
      </c>
      <c r="C1452" s="77" t="s">
        <v>1358</v>
      </c>
      <c r="D1452" s="91">
        <v>179.41</v>
      </c>
    </row>
    <row r="1453" spans="1:4" x14ac:dyDescent="0.25">
      <c r="A1453" s="75">
        <v>99251</v>
      </c>
      <c r="B1453" s="76" t="s">
        <v>5511</v>
      </c>
      <c r="C1453" s="77" t="s">
        <v>1358</v>
      </c>
      <c r="D1453" s="91">
        <v>274.58</v>
      </c>
    </row>
    <row r="1454" spans="1:4" x14ac:dyDescent="0.25">
      <c r="A1454" s="75">
        <v>97901</v>
      </c>
      <c r="B1454" s="76" t="s">
        <v>5496</v>
      </c>
      <c r="C1454" s="77" t="s">
        <v>1358</v>
      </c>
      <c r="D1454" s="91">
        <v>282.67</v>
      </c>
    </row>
    <row r="1455" spans="1:4" x14ac:dyDescent="0.25">
      <c r="A1455" s="75">
        <v>99253</v>
      </c>
      <c r="B1455" s="76" t="s">
        <v>5512</v>
      </c>
      <c r="C1455" s="77" t="s">
        <v>1358</v>
      </c>
      <c r="D1455" s="91">
        <v>533.11</v>
      </c>
    </row>
    <row r="1456" spans="1:4" x14ac:dyDescent="0.25">
      <c r="A1456" s="75">
        <v>97902</v>
      </c>
      <c r="B1456" s="76" t="s">
        <v>5497</v>
      </c>
      <c r="C1456" s="77" t="s">
        <v>1358</v>
      </c>
      <c r="D1456" s="91">
        <v>551.26</v>
      </c>
    </row>
    <row r="1457" spans="1:4" x14ac:dyDescent="0.25">
      <c r="A1457" s="75">
        <v>99255</v>
      </c>
      <c r="B1457" s="76" t="s">
        <v>5513</v>
      </c>
      <c r="C1457" s="77" t="s">
        <v>1358</v>
      </c>
      <c r="D1457" s="91">
        <v>742.28</v>
      </c>
    </row>
    <row r="1458" spans="1:4" x14ac:dyDescent="0.25">
      <c r="A1458" s="75">
        <v>97903</v>
      </c>
      <c r="B1458" s="76" t="s">
        <v>5498</v>
      </c>
      <c r="C1458" s="77" t="s">
        <v>1358</v>
      </c>
      <c r="D1458" s="91">
        <v>767.17</v>
      </c>
    </row>
    <row r="1459" spans="1:4" x14ac:dyDescent="0.25">
      <c r="A1459" s="75">
        <v>99257</v>
      </c>
      <c r="B1459" s="76" t="s">
        <v>5514</v>
      </c>
      <c r="C1459" s="77" t="s">
        <v>1358</v>
      </c>
      <c r="D1459" s="91">
        <v>878.58</v>
      </c>
    </row>
    <row r="1460" spans="1:4" x14ac:dyDescent="0.25">
      <c r="A1460" s="75">
        <v>97904</v>
      </c>
      <c r="B1460" s="76" t="s">
        <v>5499</v>
      </c>
      <c r="C1460" s="77" t="s">
        <v>1358</v>
      </c>
      <c r="D1460" s="91">
        <v>910.77</v>
      </c>
    </row>
    <row r="1461" spans="1:4" x14ac:dyDescent="0.25">
      <c r="A1461" s="75">
        <v>99258</v>
      </c>
      <c r="B1461" s="76" t="s">
        <v>5515</v>
      </c>
      <c r="C1461" s="77" t="s">
        <v>1358</v>
      </c>
      <c r="D1461" s="91">
        <v>229.91</v>
      </c>
    </row>
    <row r="1462" spans="1:4" x14ac:dyDescent="0.25">
      <c r="A1462" s="75">
        <v>97905</v>
      </c>
      <c r="B1462" s="76" t="s">
        <v>5500</v>
      </c>
      <c r="C1462" s="77" t="s">
        <v>1358</v>
      </c>
      <c r="D1462" s="91">
        <v>235.04</v>
      </c>
    </row>
    <row r="1463" spans="1:4" x14ac:dyDescent="0.25">
      <c r="A1463" s="75">
        <v>99260</v>
      </c>
      <c r="B1463" s="76" t="s">
        <v>5516</v>
      </c>
      <c r="C1463" s="77" t="s">
        <v>1358</v>
      </c>
      <c r="D1463" s="91">
        <v>428.02</v>
      </c>
    </row>
    <row r="1464" spans="1:4" x14ac:dyDescent="0.25">
      <c r="A1464" s="75">
        <v>97906</v>
      </c>
      <c r="B1464" s="76" t="s">
        <v>5501</v>
      </c>
      <c r="C1464" s="77" t="s">
        <v>1358</v>
      </c>
      <c r="D1464" s="91">
        <v>439.45</v>
      </c>
    </row>
    <row r="1465" spans="1:4" x14ac:dyDescent="0.25">
      <c r="A1465" s="75">
        <v>99262</v>
      </c>
      <c r="B1465" s="76" t="s">
        <v>5517</v>
      </c>
      <c r="C1465" s="77" t="s">
        <v>1358</v>
      </c>
      <c r="D1465" s="91">
        <v>608.16</v>
      </c>
    </row>
    <row r="1466" spans="1:4" x14ac:dyDescent="0.25">
      <c r="A1466" s="75">
        <v>97907</v>
      </c>
      <c r="B1466" s="76" t="s">
        <v>5502</v>
      </c>
      <c r="C1466" s="77" t="s">
        <v>1358</v>
      </c>
      <c r="D1466" s="91">
        <v>624.48</v>
      </c>
    </row>
    <row r="1467" spans="1:4" x14ac:dyDescent="0.25">
      <c r="A1467" s="75">
        <v>99264</v>
      </c>
      <c r="B1467" s="76" t="s">
        <v>5518</v>
      </c>
      <c r="C1467" s="77" t="s">
        <v>1358</v>
      </c>
      <c r="D1467" s="91">
        <v>719.86</v>
      </c>
    </row>
    <row r="1468" spans="1:4" x14ac:dyDescent="0.25">
      <c r="A1468" s="75">
        <v>97908</v>
      </c>
      <c r="B1468" s="76" t="s">
        <v>5503</v>
      </c>
      <c r="C1468" s="77" t="s">
        <v>1358</v>
      </c>
      <c r="D1468" s="91">
        <v>741.91</v>
      </c>
    </row>
    <row r="1469" spans="1:4" x14ac:dyDescent="0.25">
      <c r="A1469" s="75">
        <v>97895</v>
      </c>
      <c r="B1469" s="76" t="s">
        <v>5491</v>
      </c>
      <c r="C1469" s="77" t="s">
        <v>1358</v>
      </c>
      <c r="D1469" s="91">
        <v>179.48</v>
      </c>
    </row>
    <row r="1470" spans="1:4" x14ac:dyDescent="0.25">
      <c r="A1470" s="75">
        <v>97896</v>
      </c>
      <c r="B1470" s="76" t="s">
        <v>5492</v>
      </c>
      <c r="C1470" s="77" t="s">
        <v>1358</v>
      </c>
      <c r="D1470" s="91">
        <v>333.24</v>
      </c>
    </row>
    <row r="1471" spans="1:4" x14ac:dyDescent="0.25">
      <c r="A1471" s="75">
        <v>97897</v>
      </c>
      <c r="B1471" s="76" t="s">
        <v>5493</v>
      </c>
      <c r="C1471" s="77" t="s">
        <v>1358</v>
      </c>
      <c r="D1471" s="91">
        <v>432.24</v>
      </c>
    </row>
    <row r="1472" spans="1:4" x14ac:dyDescent="0.25">
      <c r="A1472" s="75">
        <v>97898</v>
      </c>
      <c r="B1472" s="76" t="s">
        <v>5494</v>
      </c>
      <c r="C1472" s="77" t="s">
        <v>1358</v>
      </c>
      <c r="D1472" s="91">
        <v>834.56</v>
      </c>
    </row>
    <row r="1473" spans="1:4" x14ac:dyDescent="0.25">
      <c r="A1473" s="75">
        <v>101795</v>
      </c>
      <c r="B1473" s="76" t="s">
        <v>4027</v>
      </c>
      <c r="C1473" s="77" t="s">
        <v>1358</v>
      </c>
      <c r="D1473" s="91">
        <v>584.79</v>
      </c>
    </row>
    <row r="1474" spans="1:4" x14ac:dyDescent="0.25">
      <c r="A1474" s="75">
        <v>101802</v>
      </c>
      <c r="B1474" s="76" t="s">
        <v>5878</v>
      </c>
      <c r="C1474" s="77" t="s">
        <v>1358</v>
      </c>
      <c r="D1474" s="91">
        <v>1738.68</v>
      </c>
    </row>
    <row r="1475" spans="1:4" x14ac:dyDescent="0.25">
      <c r="A1475" s="75">
        <v>101803</v>
      </c>
      <c r="B1475" s="76" t="s">
        <v>5879</v>
      </c>
      <c r="C1475" s="77" t="s">
        <v>1358</v>
      </c>
      <c r="D1475" s="91">
        <v>1095.6099999999999</v>
      </c>
    </row>
    <row r="1476" spans="1:4" x14ac:dyDescent="0.25">
      <c r="A1476" s="75">
        <v>101804</v>
      </c>
      <c r="B1476" s="76" t="s">
        <v>5880</v>
      </c>
      <c r="C1476" s="77" t="s">
        <v>1358</v>
      </c>
      <c r="D1476" s="91">
        <v>1385.35</v>
      </c>
    </row>
    <row r="1477" spans="1:4" x14ac:dyDescent="0.25">
      <c r="A1477" s="75">
        <v>101805</v>
      </c>
      <c r="B1477" s="76" t="s">
        <v>5881</v>
      </c>
      <c r="C1477" s="77" t="s">
        <v>1358</v>
      </c>
      <c r="D1477" s="91">
        <v>1761.78</v>
      </c>
    </row>
    <row r="1478" spans="1:4" x14ac:dyDescent="0.25">
      <c r="A1478" s="75">
        <v>91937</v>
      </c>
      <c r="B1478" s="76" t="s">
        <v>13096</v>
      </c>
      <c r="C1478" s="77" t="s">
        <v>1358</v>
      </c>
      <c r="D1478" s="91">
        <v>16.48</v>
      </c>
    </row>
    <row r="1479" spans="1:4" x14ac:dyDescent="0.25">
      <c r="A1479" s="75">
        <v>92865</v>
      </c>
      <c r="B1479" s="76" t="s">
        <v>13103</v>
      </c>
      <c r="C1479" s="77" t="s">
        <v>1358</v>
      </c>
      <c r="D1479" s="91">
        <v>15.11</v>
      </c>
    </row>
    <row r="1480" spans="1:4" x14ac:dyDescent="0.25">
      <c r="A1480" s="75">
        <v>91936</v>
      </c>
      <c r="B1480" s="76" t="s">
        <v>13095</v>
      </c>
      <c r="C1480" s="77" t="s">
        <v>1358</v>
      </c>
      <c r="D1480" s="91">
        <v>18.690000000000001</v>
      </c>
    </row>
    <row r="1481" spans="1:4" x14ac:dyDescent="0.25">
      <c r="A1481" s="75">
        <v>97961</v>
      </c>
      <c r="B1481" s="76" t="s">
        <v>2718</v>
      </c>
      <c r="C1481" s="77" t="s">
        <v>1358</v>
      </c>
      <c r="D1481" s="91">
        <v>2423.94</v>
      </c>
    </row>
    <row r="1482" spans="1:4" x14ac:dyDescent="0.25">
      <c r="A1482" s="75">
        <v>97951</v>
      </c>
      <c r="B1482" s="76" t="s">
        <v>2712</v>
      </c>
      <c r="C1482" s="77" t="s">
        <v>1358</v>
      </c>
      <c r="D1482" s="91">
        <v>2840.13</v>
      </c>
    </row>
    <row r="1483" spans="1:4" x14ac:dyDescent="0.25">
      <c r="A1483" s="75">
        <v>97973</v>
      </c>
      <c r="B1483" s="76" t="s">
        <v>2719</v>
      </c>
      <c r="C1483" s="77" t="s">
        <v>1358</v>
      </c>
      <c r="D1483" s="91">
        <v>4515.5</v>
      </c>
    </row>
    <row r="1484" spans="1:4" x14ac:dyDescent="0.25">
      <c r="A1484" s="75">
        <v>97952</v>
      </c>
      <c r="B1484" s="76" t="s">
        <v>2713</v>
      </c>
      <c r="C1484" s="77" t="s">
        <v>1358</v>
      </c>
      <c r="D1484" s="91">
        <v>4910.38</v>
      </c>
    </row>
    <row r="1485" spans="1:4" x14ac:dyDescent="0.25">
      <c r="A1485" s="75">
        <v>97957</v>
      </c>
      <c r="B1485" s="76" t="s">
        <v>2717</v>
      </c>
      <c r="C1485" s="77" t="s">
        <v>1358</v>
      </c>
      <c r="D1485" s="91">
        <v>2665.91</v>
      </c>
    </row>
    <row r="1486" spans="1:4" x14ac:dyDescent="0.25">
      <c r="A1486" s="75">
        <v>97950</v>
      </c>
      <c r="B1486" s="76" t="s">
        <v>2711</v>
      </c>
      <c r="C1486" s="77" t="s">
        <v>1358</v>
      </c>
      <c r="D1486" s="91">
        <v>3112.59</v>
      </c>
    </row>
    <row r="1487" spans="1:4" x14ac:dyDescent="0.25">
      <c r="A1487" s="75">
        <v>97936</v>
      </c>
      <c r="B1487" s="76" t="s">
        <v>2707</v>
      </c>
      <c r="C1487" s="77" t="s">
        <v>1358</v>
      </c>
      <c r="D1487" s="91">
        <v>2019.24</v>
      </c>
    </row>
    <row r="1488" spans="1:4" x14ac:dyDescent="0.25">
      <c r="A1488" s="75">
        <v>97956</v>
      </c>
      <c r="B1488" s="76" t="s">
        <v>2716</v>
      </c>
      <c r="C1488" s="77" t="s">
        <v>1358</v>
      </c>
      <c r="D1488" s="91">
        <v>1497.1</v>
      </c>
    </row>
    <row r="1489" spans="1:4" x14ac:dyDescent="0.25">
      <c r="A1489" s="75">
        <v>97949</v>
      </c>
      <c r="B1489" s="76" t="s">
        <v>2710</v>
      </c>
      <c r="C1489" s="77" t="s">
        <v>1358</v>
      </c>
      <c r="D1489" s="91">
        <v>1770.41</v>
      </c>
    </row>
    <row r="1490" spans="1:4" x14ac:dyDescent="0.25">
      <c r="A1490" s="75">
        <v>97935</v>
      </c>
      <c r="B1490" s="76" t="s">
        <v>2706</v>
      </c>
      <c r="C1490" s="77" t="s">
        <v>1358</v>
      </c>
      <c r="D1490" s="91">
        <v>864.44</v>
      </c>
    </row>
    <row r="1491" spans="1:4" x14ac:dyDescent="0.25">
      <c r="A1491" s="75">
        <v>92867</v>
      </c>
      <c r="B1491" s="76" t="s">
        <v>13105</v>
      </c>
      <c r="C1491" s="77" t="s">
        <v>1358</v>
      </c>
      <c r="D1491" s="91">
        <v>30.83</v>
      </c>
    </row>
    <row r="1492" spans="1:4" x14ac:dyDescent="0.25">
      <c r="A1492" s="75">
        <v>91939</v>
      </c>
      <c r="B1492" s="76" t="s">
        <v>13097</v>
      </c>
      <c r="C1492" s="77" t="s">
        <v>1358</v>
      </c>
      <c r="D1492" s="91">
        <v>31.91</v>
      </c>
    </row>
    <row r="1493" spans="1:4" x14ac:dyDescent="0.25">
      <c r="A1493" s="75">
        <v>92869</v>
      </c>
      <c r="B1493" s="76" t="s">
        <v>13107</v>
      </c>
      <c r="C1493" s="77" t="s">
        <v>1358</v>
      </c>
      <c r="D1493" s="91">
        <v>10.8</v>
      </c>
    </row>
    <row r="1494" spans="1:4" x14ac:dyDescent="0.25">
      <c r="A1494" s="75">
        <v>91941</v>
      </c>
      <c r="B1494" s="76" t="s">
        <v>13099</v>
      </c>
      <c r="C1494" s="77" t="s">
        <v>1358</v>
      </c>
      <c r="D1494" s="91">
        <v>11.88</v>
      </c>
    </row>
    <row r="1495" spans="1:4" x14ac:dyDescent="0.25">
      <c r="A1495" s="75">
        <v>92868</v>
      </c>
      <c r="B1495" s="76" t="s">
        <v>13106</v>
      </c>
      <c r="C1495" s="77" t="s">
        <v>1358</v>
      </c>
      <c r="D1495" s="91">
        <v>17.39</v>
      </c>
    </row>
    <row r="1496" spans="1:4" x14ac:dyDescent="0.25">
      <c r="A1496" s="75">
        <v>91940</v>
      </c>
      <c r="B1496" s="76" t="s">
        <v>13098</v>
      </c>
      <c r="C1496" s="77" t="s">
        <v>1358</v>
      </c>
      <c r="D1496" s="91">
        <v>18.47</v>
      </c>
    </row>
    <row r="1497" spans="1:4" x14ac:dyDescent="0.25">
      <c r="A1497" s="75">
        <v>92870</v>
      </c>
      <c r="B1497" s="76" t="s">
        <v>13108</v>
      </c>
      <c r="C1497" s="77" t="s">
        <v>1358</v>
      </c>
      <c r="D1497" s="91">
        <v>33.92</v>
      </c>
    </row>
    <row r="1498" spans="1:4" x14ac:dyDescent="0.25">
      <c r="A1498" s="75">
        <v>91942</v>
      </c>
      <c r="B1498" s="76" t="s">
        <v>13100</v>
      </c>
      <c r="C1498" s="77" t="s">
        <v>1358</v>
      </c>
      <c r="D1498" s="91">
        <v>35.85</v>
      </c>
    </row>
    <row r="1499" spans="1:4" x14ac:dyDescent="0.25">
      <c r="A1499" s="75">
        <v>92872</v>
      </c>
      <c r="B1499" s="76" t="s">
        <v>13110</v>
      </c>
      <c r="C1499" s="77" t="s">
        <v>1358</v>
      </c>
      <c r="D1499" s="91">
        <v>13.16</v>
      </c>
    </row>
    <row r="1500" spans="1:4" x14ac:dyDescent="0.25">
      <c r="A1500" s="75">
        <v>91944</v>
      </c>
      <c r="B1500" s="76" t="s">
        <v>13102</v>
      </c>
      <c r="C1500" s="77" t="s">
        <v>1358</v>
      </c>
      <c r="D1500" s="91">
        <v>15.09</v>
      </c>
    </row>
    <row r="1501" spans="1:4" x14ac:dyDescent="0.25">
      <c r="A1501" s="75">
        <v>92871</v>
      </c>
      <c r="B1501" s="76" t="s">
        <v>13109</v>
      </c>
      <c r="C1501" s="77" t="s">
        <v>1358</v>
      </c>
      <c r="D1501" s="91">
        <v>20.010000000000002</v>
      </c>
    </row>
    <row r="1502" spans="1:4" x14ac:dyDescent="0.25">
      <c r="A1502" s="75">
        <v>91943</v>
      </c>
      <c r="B1502" s="76" t="s">
        <v>13101</v>
      </c>
      <c r="C1502" s="77" t="s">
        <v>1358</v>
      </c>
      <c r="D1502" s="91">
        <v>21.94</v>
      </c>
    </row>
    <row r="1503" spans="1:4" x14ac:dyDescent="0.25">
      <c r="A1503" s="75">
        <v>92866</v>
      </c>
      <c r="B1503" s="76" t="s">
        <v>13104</v>
      </c>
      <c r="C1503" s="77" t="s">
        <v>1358</v>
      </c>
      <c r="D1503" s="91">
        <v>13.16</v>
      </c>
    </row>
    <row r="1504" spans="1:4" x14ac:dyDescent="0.25">
      <c r="A1504" s="75">
        <v>104328</v>
      </c>
      <c r="B1504" s="76" t="s">
        <v>5559</v>
      </c>
      <c r="C1504" s="77" t="s">
        <v>1358</v>
      </c>
      <c r="D1504" s="91">
        <v>75.59</v>
      </c>
    </row>
    <row r="1505" spans="1:4" x14ac:dyDescent="0.25">
      <c r="A1505" s="75">
        <v>104329</v>
      </c>
      <c r="B1505" s="76" t="s">
        <v>5560</v>
      </c>
      <c r="C1505" s="77" t="s">
        <v>1358</v>
      </c>
      <c r="D1505" s="91">
        <v>85.42</v>
      </c>
    </row>
    <row r="1506" spans="1:4" x14ac:dyDescent="0.25">
      <c r="A1506" s="75">
        <v>89482</v>
      </c>
      <c r="B1506" s="76" t="s">
        <v>5550</v>
      </c>
      <c r="C1506" s="77" t="s">
        <v>1358</v>
      </c>
      <c r="D1506" s="91">
        <v>42.73</v>
      </c>
    </row>
    <row r="1507" spans="1:4" x14ac:dyDescent="0.25">
      <c r="A1507" s="75">
        <v>89707</v>
      </c>
      <c r="B1507" s="76" t="s">
        <v>5553</v>
      </c>
      <c r="C1507" s="77" t="s">
        <v>1358</v>
      </c>
      <c r="D1507" s="91">
        <v>52.07</v>
      </c>
    </row>
    <row r="1508" spans="1:4" x14ac:dyDescent="0.25">
      <c r="A1508" s="75">
        <v>89491</v>
      </c>
      <c r="B1508" s="76" t="s">
        <v>5551</v>
      </c>
      <c r="C1508" s="77" t="s">
        <v>1358</v>
      </c>
      <c r="D1508" s="91">
        <v>108.45</v>
      </c>
    </row>
    <row r="1509" spans="1:4" x14ac:dyDescent="0.25">
      <c r="A1509" s="75">
        <v>89708</v>
      </c>
      <c r="B1509" s="76" t="s">
        <v>5554</v>
      </c>
      <c r="C1509" s="77" t="s">
        <v>1358</v>
      </c>
      <c r="D1509" s="91">
        <v>111.87</v>
      </c>
    </row>
    <row r="1510" spans="1:4" x14ac:dyDescent="0.25">
      <c r="A1510" s="72">
        <v>88260</v>
      </c>
      <c r="B1510" s="73" t="s">
        <v>7300</v>
      </c>
      <c r="C1510" s="74" t="s">
        <v>1900</v>
      </c>
      <c r="D1510" s="93">
        <v>22.65</v>
      </c>
    </row>
    <row r="1511" spans="1:4" x14ac:dyDescent="0.25">
      <c r="A1511">
        <v>101394</v>
      </c>
      <c r="B1511" t="s">
        <v>7300</v>
      </c>
      <c r="C1511" t="s">
        <v>7379</v>
      </c>
      <c r="D1511" s="94">
        <v>4047.73</v>
      </c>
    </row>
    <row r="1512" spans="1:4" x14ac:dyDescent="0.25">
      <c r="A1512" s="75">
        <v>102809</v>
      </c>
      <c r="B1512" s="76" t="s">
        <v>12788</v>
      </c>
      <c r="C1512" s="77" t="s">
        <v>1900</v>
      </c>
      <c r="D1512" s="91">
        <v>18.190000000000001</v>
      </c>
    </row>
    <row r="1513" spans="1:4" x14ac:dyDescent="0.25">
      <c r="A1513" s="75">
        <v>100434</v>
      </c>
      <c r="B1513" s="76" t="s">
        <v>2495</v>
      </c>
      <c r="C1513" s="77" t="s">
        <v>747</v>
      </c>
      <c r="D1513" s="91">
        <v>185.09</v>
      </c>
    </row>
    <row r="1514" spans="1:4" x14ac:dyDescent="0.25">
      <c r="A1514" s="75">
        <v>94229</v>
      </c>
      <c r="B1514" s="76" t="s">
        <v>2499</v>
      </c>
      <c r="C1514" s="77" t="s">
        <v>747</v>
      </c>
      <c r="D1514" s="91">
        <v>188.33</v>
      </c>
    </row>
    <row r="1515" spans="1:4" x14ac:dyDescent="0.25">
      <c r="A1515" s="75">
        <v>94227</v>
      </c>
      <c r="B1515" s="76" t="s">
        <v>2497</v>
      </c>
      <c r="C1515" s="77" t="s">
        <v>747</v>
      </c>
      <c r="D1515" s="91">
        <v>71.09</v>
      </c>
    </row>
    <row r="1516" spans="1:4" x14ac:dyDescent="0.25">
      <c r="A1516" s="75">
        <v>94228</v>
      </c>
      <c r="B1516" s="76" t="s">
        <v>2498</v>
      </c>
      <c r="C1516" s="77" t="s">
        <v>747</v>
      </c>
      <c r="D1516" s="91">
        <v>97.15</v>
      </c>
    </row>
    <row r="1517" spans="1:4" x14ac:dyDescent="0.25">
      <c r="A1517" s="75">
        <v>97087</v>
      </c>
      <c r="B1517" s="76" t="s">
        <v>3156</v>
      </c>
      <c r="C1517" s="77" t="s">
        <v>1624</v>
      </c>
      <c r="D1517" s="91">
        <v>3.3</v>
      </c>
    </row>
    <row r="1518" spans="1:4" x14ac:dyDescent="0.25">
      <c r="A1518" s="75">
        <v>91387</v>
      </c>
      <c r="B1518" s="76" t="s">
        <v>1850</v>
      </c>
      <c r="C1518" s="77" t="s">
        <v>1778</v>
      </c>
      <c r="D1518" s="91">
        <v>72.63</v>
      </c>
    </row>
    <row r="1519" spans="1:4" x14ac:dyDescent="0.25">
      <c r="A1519" s="75">
        <v>91386</v>
      </c>
      <c r="B1519" s="76" t="s">
        <v>1730</v>
      </c>
      <c r="C1519" s="77" t="s">
        <v>1656</v>
      </c>
      <c r="D1519" s="91">
        <v>260.3</v>
      </c>
    </row>
    <row r="1520" spans="1:4" x14ac:dyDescent="0.25">
      <c r="A1520" s="75">
        <v>91380</v>
      </c>
      <c r="B1520" s="76" t="s">
        <v>2190</v>
      </c>
      <c r="C1520" s="77" t="s">
        <v>1900</v>
      </c>
      <c r="D1520" s="91">
        <v>31.56</v>
      </c>
    </row>
    <row r="1521" spans="1:4" x14ac:dyDescent="0.25">
      <c r="A1521" s="75">
        <v>91382</v>
      </c>
      <c r="B1521" s="76" t="s">
        <v>2192</v>
      </c>
      <c r="C1521" s="77" t="s">
        <v>1900</v>
      </c>
      <c r="D1521" s="91">
        <v>4.87</v>
      </c>
    </row>
    <row r="1522" spans="1:4" x14ac:dyDescent="0.25">
      <c r="A1522" s="75">
        <v>91381</v>
      </c>
      <c r="B1522" s="76" t="s">
        <v>2191</v>
      </c>
      <c r="C1522" s="77" t="s">
        <v>1900</v>
      </c>
      <c r="D1522" s="91">
        <v>6.14</v>
      </c>
    </row>
    <row r="1523" spans="1:4" x14ac:dyDescent="0.25">
      <c r="A1523" s="75">
        <v>91383</v>
      </c>
      <c r="B1523" s="76" t="s">
        <v>2193</v>
      </c>
      <c r="C1523" s="77" t="s">
        <v>1900</v>
      </c>
      <c r="D1523" s="91">
        <v>56.61</v>
      </c>
    </row>
    <row r="1524" spans="1:4" x14ac:dyDescent="0.25">
      <c r="A1524" s="75">
        <v>91384</v>
      </c>
      <c r="B1524" s="76" t="s">
        <v>2194</v>
      </c>
      <c r="C1524" s="77" t="s">
        <v>1900</v>
      </c>
      <c r="D1524" s="91">
        <v>131.06</v>
      </c>
    </row>
    <row r="1525" spans="1:4" x14ac:dyDescent="0.25">
      <c r="A1525" s="75">
        <v>96036</v>
      </c>
      <c r="B1525" s="76" t="s">
        <v>1887</v>
      </c>
      <c r="C1525" s="77" t="s">
        <v>1778</v>
      </c>
      <c r="D1525" s="91">
        <v>77.89</v>
      </c>
    </row>
    <row r="1526" spans="1:4" x14ac:dyDescent="0.25">
      <c r="A1526" s="75">
        <v>96035</v>
      </c>
      <c r="B1526" s="76" t="s">
        <v>1766</v>
      </c>
      <c r="C1526" s="77" t="s">
        <v>1656</v>
      </c>
      <c r="D1526" s="91">
        <v>270.05</v>
      </c>
    </row>
    <row r="1527" spans="1:4" x14ac:dyDescent="0.25">
      <c r="A1527" s="75">
        <v>96030</v>
      </c>
      <c r="B1527" s="76" t="s">
        <v>2353</v>
      </c>
      <c r="C1527" s="77" t="s">
        <v>1900</v>
      </c>
      <c r="D1527" s="91">
        <v>35.67</v>
      </c>
    </row>
    <row r="1528" spans="1:4" x14ac:dyDescent="0.25">
      <c r="A1528" s="75">
        <v>96032</v>
      </c>
      <c r="B1528" s="76" t="s">
        <v>2355</v>
      </c>
      <c r="C1528" s="77" t="s">
        <v>1900</v>
      </c>
      <c r="D1528" s="91">
        <v>5.38</v>
      </c>
    </row>
    <row r="1529" spans="1:4" x14ac:dyDescent="0.25">
      <c r="A1529" s="75">
        <v>96031</v>
      </c>
      <c r="B1529" s="76" t="s">
        <v>2354</v>
      </c>
      <c r="C1529" s="77" t="s">
        <v>1900</v>
      </c>
      <c r="D1529" s="91">
        <v>6.78</v>
      </c>
    </row>
    <row r="1530" spans="1:4" x14ac:dyDescent="0.25">
      <c r="A1530" s="75">
        <v>96033</v>
      </c>
      <c r="B1530" s="76" t="s">
        <v>2356</v>
      </c>
      <c r="C1530" s="77" t="s">
        <v>1900</v>
      </c>
      <c r="D1530" s="91">
        <v>61.1</v>
      </c>
    </row>
    <row r="1531" spans="1:4" x14ac:dyDescent="0.25">
      <c r="A1531" s="75">
        <v>96034</v>
      </c>
      <c r="B1531" s="76" t="s">
        <v>2357</v>
      </c>
      <c r="C1531" s="77" t="s">
        <v>1900</v>
      </c>
      <c r="D1531" s="91">
        <v>131.06</v>
      </c>
    </row>
    <row r="1532" spans="1:4" x14ac:dyDescent="0.25">
      <c r="A1532" s="75">
        <v>89877</v>
      </c>
      <c r="B1532" s="76" t="s">
        <v>1830</v>
      </c>
      <c r="C1532" s="77" t="s">
        <v>1778</v>
      </c>
      <c r="D1532" s="91">
        <v>88.95</v>
      </c>
    </row>
    <row r="1533" spans="1:4" x14ac:dyDescent="0.25">
      <c r="A1533" s="75">
        <v>89876</v>
      </c>
      <c r="B1533" s="76" t="s">
        <v>1709</v>
      </c>
      <c r="C1533" s="77" t="s">
        <v>1656</v>
      </c>
      <c r="D1533" s="91">
        <v>328.02</v>
      </c>
    </row>
    <row r="1534" spans="1:4" x14ac:dyDescent="0.25">
      <c r="A1534" s="75">
        <v>89870</v>
      </c>
      <c r="B1534" s="76" t="s">
        <v>2092</v>
      </c>
      <c r="C1534" s="77" t="s">
        <v>1900</v>
      </c>
      <c r="D1534" s="91">
        <v>44.64</v>
      </c>
    </row>
    <row r="1535" spans="1:4" x14ac:dyDescent="0.25">
      <c r="A1535" s="75">
        <v>89872</v>
      </c>
      <c r="B1535" s="76" t="s">
        <v>2094</v>
      </c>
      <c r="C1535" s="77" t="s">
        <v>1900</v>
      </c>
      <c r="D1535" s="91">
        <v>6.3</v>
      </c>
    </row>
    <row r="1536" spans="1:4" x14ac:dyDescent="0.25">
      <c r="A1536" s="75">
        <v>89871</v>
      </c>
      <c r="B1536" s="76" t="s">
        <v>2093</v>
      </c>
      <c r="C1536" s="77" t="s">
        <v>1900</v>
      </c>
      <c r="D1536" s="91">
        <v>7.95</v>
      </c>
    </row>
    <row r="1537" spans="1:4" x14ac:dyDescent="0.25">
      <c r="A1537" s="75">
        <v>89873</v>
      </c>
      <c r="B1537" s="76" t="s">
        <v>2095</v>
      </c>
      <c r="C1537" s="77" t="s">
        <v>1900</v>
      </c>
      <c r="D1537" s="91">
        <v>76.11</v>
      </c>
    </row>
    <row r="1538" spans="1:4" x14ac:dyDescent="0.25">
      <c r="A1538" s="75">
        <v>89874</v>
      </c>
      <c r="B1538" s="76" t="s">
        <v>2096</v>
      </c>
      <c r="C1538" s="77" t="s">
        <v>1900</v>
      </c>
      <c r="D1538" s="91">
        <v>162.96</v>
      </c>
    </row>
    <row r="1539" spans="1:4" x14ac:dyDescent="0.25">
      <c r="A1539" s="75">
        <v>89884</v>
      </c>
      <c r="B1539" s="76" t="s">
        <v>1831</v>
      </c>
      <c r="C1539" s="77" t="s">
        <v>1778</v>
      </c>
      <c r="D1539" s="91">
        <v>92.95</v>
      </c>
    </row>
    <row r="1540" spans="1:4" x14ac:dyDescent="0.25">
      <c r="A1540" s="75">
        <v>89883</v>
      </c>
      <c r="B1540" s="76" t="s">
        <v>1710</v>
      </c>
      <c r="C1540" s="77" t="s">
        <v>1656</v>
      </c>
      <c r="D1540" s="91">
        <v>361.79</v>
      </c>
    </row>
    <row r="1541" spans="1:4" x14ac:dyDescent="0.25">
      <c r="A1541" s="75">
        <v>89878</v>
      </c>
      <c r="B1541" s="76" t="s">
        <v>2097</v>
      </c>
      <c r="C1541" s="77" t="s">
        <v>1900</v>
      </c>
      <c r="D1541" s="91">
        <v>47.88</v>
      </c>
    </row>
    <row r="1542" spans="1:4" x14ac:dyDescent="0.25">
      <c r="A1542" s="75">
        <v>89880</v>
      </c>
      <c r="B1542" s="76" t="s">
        <v>2099</v>
      </c>
      <c r="C1542" s="77" t="s">
        <v>1900</v>
      </c>
      <c r="D1542" s="91">
        <v>6.64</v>
      </c>
    </row>
    <row r="1543" spans="1:4" x14ac:dyDescent="0.25">
      <c r="A1543" s="75">
        <v>89879</v>
      </c>
      <c r="B1543" s="76" t="s">
        <v>2098</v>
      </c>
      <c r="C1543" s="77" t="s">
        <v>1900</v>
      </c>
      <c r="D1543" s="91">
        <v>8.3699999999999992</v>
      </c>
    </row>
    <row r="1544" spans="1:4" x14ac:dyDescent="0.25">
      <c r="A1544" s="75">
        <v>89881</v>
      </c>
      <c r="B1544" s="76" t="s">
        <v>2100</v>
      </c>
      <c r="C1544" s="77" t="s">
        <v>1900</v>
      </c>
      <c r="D1544" s="91">
        <v>80.819999999999993</v>
      </c>
    </row>
    <row r="1545" spans="1:4" x14ac:dyDescent="0.25">
      <c r="A1545" s="75">
        <v>89882</v>
      </c>
      <c r="B1545" s="76" t="s">
        <v>2101</v>
      </c>
      <c r="C1545" s="77" t="s">
        <v>1900</v>
      </c>
      <c r="D1545" s="91">
        <v>188.02</v>
      </c>
    </row>
    <row r="1546" spans="1:4" x14ac:dyDescent="0.25">
      <c r="A1546" s="75">
        <v>67827</v>
      </c>
      <c r="B1546" s="76" t="s">
        <v>1813</v>
      </c>
      <c r="C1546" s="77" t="s">
        <v>1778</v>
      </c>
      <c r="D1546" s="91">
        <v>63.52</v>
      </c>
    </row>
    <row r="1547" spans="1:4" x14ac:dyDescent="0.25">
      <c r="A1547" s="75">
        <v>67826</v>
      </c>
      <c r="B1547" s="76" t="s">
        <v>1690</v>
      </c>
      <c r="C1547" s="77" t="s">
        <v>1656</v>
      </c>
      <c r="D1547" s="91">
        <v>183.4</v>
      </c>
    </row>
    <row r="1548" spans="1:4" x14ac:dyDescent="0.25">
      <c r="A1548" s="75">
        <v>7058</v>
      </c>
      <c r="B1548" s="76" t="s">
        <v>1954</v>
      </c>
      <c r="C1548" s="77" t="s">
        <v>1900</v>
      </c>
      <c r="D1548" s="91">
        <v>24.79</v>
      </c>
    </row>
    <row r="1549" spans="1:4" x14ac:dyDescent="0.25">
      <c r="A1549" s="75">
        <v>91402</v>
      </c>
      <c r="B1549" s="76" t="s">
        <v>2201</v>
      </c>
      <c r="C1549" s="77" t="s">
        <v>1900</v>
      </c>
      <c r="D1549" s="91">
        <v>3.83</v>
      </c>
    </row>
    <row r="1550" spans="1:4" x14ac:dyDescent="0.25">
      <c r="A1550" s="75">
        <v>7059</v>
      </c>
      <c r="B1550" s="76" t="s">
        <v>1955</v>
      </c>
      <c r="C1550" s="77" t="s">
        <v>1900</v>
      </c>
      <c r="D1550" s="91">
        <v>4.84</v>
      </c>
    </row>
    <row r="1551" spans="1:4" x14ac:dyDescent="0.25">
      <c r="A1551" s="75">
        <v>7060</v>
      </c>
      <c r="B1551" s="76" t="s">
        <v>1956</v>
      </c>
      <c r="C1551" s="77" t="s">
        <v>1900</v>
      </c>
      <c r="D1551" s="91">
        <v>44.57</v>
      </c>
    </row>
    <row r="1552" spans="1:4" x14ac:dyDescent="0.25">
      <c r="A1552" s="75">
        <v>7061</v>
      </c>
      <c r="B1552" s="76" t="s">
        <v>1957</v>
      </c>
      <c r="C1552" s="77" t="s">
        <v>1900</v>
      </c>
      <c r="D1552" s="91">
        <v>75.31</v>
      </c>
    </row>
    <row r="1553" spans="1:4" x14ac:dyDescent="0.25">
      <c r="A1553" s="75">
        <v>5961</v>
      </c>
      <c r="B1553" s="76" t="s">
        <v>1808</v>
      </c>
      <c r="C1553" s="77" t="s">
        <v>1778</v>
      </c>
      <c r="D1553" s="91">
        <v>62.39</v>
      </c>
    </row>
    <row r="1554" spans="1:4" x14ac:dyDescent="0.25">
      <c r="A1554" s="75">
        <v>5811</v>
      </c>
      <c r="B1554" s="76" t="s">
        <v>1662</v>
      </c>
      <c r="C1554" s="77" t="s">
        <v>1656</v>
      </c>
      <c r="D1554" s="91">
        <v>199.1</v>
      </c>
    </row>
    <row r="1555" spans="1:4" x14ac:dyDescent="0.25">
      <c r="A1555" s="75">
        <v>91367</v>
      </c>
      <c r="B1555" s="76" t="s">
        <v>2184</v>
      </c>
      <c r="C1555" s="77" t="s">
        <v>1900</v>
      </c>
      <c r="D1555" s="91">
        <v>23.97</v>
      </c>
    </row>
    <row r="1556" spans="1:4" x14ac:dyDescent="0.25">
      <c r="A1556" s="75">
        <v>91369</v>
      </c>
      <c r="B1556" s="76" t="s">
        <v>2186</v>
      </c>
      <c r="C1556" s="77" t="s">
        <v>1900</v>
      </c>
      <c r="D1556" s="91">
        <v>3.7</v>
      </c>
    </row>
    <row r="1557" spans="1:4" x14ac:dyDescent="0.25">
      <c r="A1557" s="75">
        <v>91368</v>
      </c>
      <c r="B1557" s="76" t="s">
        <v>2185</v>
      </c>
      <c r="C1557" s="77" t="s">
        <v>1900</v>
      </c>
      <c r="D1557" s="91">
        <v>4.66</v>
      </c>
    </row>
    <row r="1558" spans="1:4" x14ac:dyDescent="0.25">
      <c r="A1558" s="75">
        <v>5695</v>
      </c>
      <c r="B1558" s="76" t="s">
        <v>1912</v>
      </c>
      <c r="C1558" s="77" t="s">
        <v>1900</v>
      </c>
      <c r="D1558" s="91">
        <v>43.09</v>
      </c>
    </row>
    <row r="1559" spans="1:4" x14ac:dyDescent="0.25">
      <c r="A1559" s="75">
        <v>53792</v>
      </c>
      <c r="B1559" s="76" t="s">
        <v>1964</v>
      </c>
      <c r="C1559" s="77" t="s">
        <v>1900</v>
      </c>
      <c r="D1559" s="91">
        <v>93.62</v>
      </c>
    </row>
    <row r="1560" spans="1:4" x14ac:dyDescent="0.25">
      <c r="A1560" s="75">
        <v>92243</v>
      </c>
      <c r="B1560" s="76" t="s">
        <v>1859</v>
      </c>
      <c r="C1560" s="77" t="s">
        <v>1778</v>
      </c>
      <c r="D1560" s="91">
        <v>79.95</v>
      </c>
    </row>
    <row r="1561" spans="1:4" x14ac:dyDescent="0.25">
      <c r="A1561" s="75">
        <v>92242</v>
      </c>
      <c r="B1561" s="76" t="s">
        <v>1738</v>
      </c>
      <c r="C1561" s="77" t="s">
        <v>1656</v>
      </c>
      <c r="D1561" s="91">
        <v>394.02</v>
      </c>
    </row>
    <row r="1562" spans="1:4" x14ac:dyDescent="0.25">
      <c r="A1562" s="75">
        <v>92237</v>
      </c>
      <c r="B1562" s="76" t="s">
        <v>2235</v>
      </c>
      <c r="C1562" s="77" t="s">
        <v>1900</v>
      </c>
      <c r="D1562" s="91">
        <v>32.770000000000003</v>
      </c>
    </row>
    <row r="1563" spans="1:4" x14ac:dyDescent="0.25">
      <c r="A1563" s="75">
        <v>92239</v>
      </c>
      <c r="B1563" s="76" t="s">
        <v>2237</v>
      </c>
      <c r="C1563" s="77" t="s">
        <v>1900</v>
      </c>
      <c r="D1563" s="91">
        <v>5.33</v>
      </c>
    </row>
    <row r="1564" spans="1:4" x14ac:dyDescent="0.25">
      <c r="A1564" s="75">
        <v>92238</v>
      </c>
      <c r="B1564" s="76" t="s">
        <v>2236</v>
      </c>
      <c r="C1564" s="77" t="s">
        <v>1900</v>
      </c>
      <c r="D1564" s="91">
        <v>6.72</v>
      </c>
    </row>
    <row r="1565" spans="1:4" x14ac:dyDescent="0.25">
      <c r="A1565" s="75">
        <v>92240</v>
      </c>
      <c r="B1565" s="76" t="s">
        <v>2238</v>
      </c>
      <c r="C1565" s="77" t="s">
        <v>1900</v>
      </c>
      <c r="D1565" s="91">
        <v>58.87</v>
      </c>
    </row>
    <row r="1566" spans="1:4" x14ac:dyDescent="0.25">
      <c r="A1566" s="75">
        <v>92241</v>
      </c>
      <c r="B1566" s="76" t="s">
        <v>2239</v>
      </c>
      <c r="C1566" s="77" t="s">
        <v>1900</v>
      </c>
      <c r="D1566" s="91">
        <v>255.2</v>
      </c>
    </row>
    <row r="1567" spans="1:4" x14ac:dyDescent="0.25">
      <c r="A1567" s="75">
        <v>91646</v>
      </c>
      <c r="B1567" s="76" t="s">
        <v>1854</v>
      </c>
      <c r="C1567" s="77" t="s">
        <v>1778</v>
      </c>
      <c r="D1567" s="91">
        <v>96.75</v>
      </c>
    </row>
    <row r="1568" spans="1:4" x14ac:dyDescent="0.25">
      <c r="A1568" s="75">
        <v>91645</v>
      </c>
      <c r="B1568" s="76" t="s">
        <v>1733</v>
      </c>
      <c r="C1568" s="77" t="s">
        <v>1656</v>
      </c>
      <c r="D1568" s="91">
        <v>456.35</v>
      </c>
    </row>
    <row r="1569" spans="1:4" x14ac:dyDescent="0.25">
      <c r="A1569" s="75">
        <v>91640</v>
      </c>
      <c r="B1569" s="76" t="s">
        <v>2213</v>
      </c>
      <c r="C1569" s="77" t="s">
        <v>1900</v>
      </c>
      <c r="D1569" s="91">
        <v>45.01</v>
      </c>
    </row>
    <row r="1570" spans="1:4" x14ac:dyDescent="0.25">
      <c r="A1570" s="75">
        <v>91642</v>
      </c>
      <c r="B1570" s="76" t="s">
        <v>2215</v>
      </c>
      <c r="C1570" s="77" t="s">
        <v>1900</v>
      </c>
      <c r="D1570" s="91">
        <v>7.35</v>
      </c>
    </row>
    <row r="1571" spans="1:4" x14ac:dyDescent="0.25">
      <c r="A1571" s="75">
        <v>91641</v>
      </c>
      <c r="B1571" s="76" t="s">
        <v>2214</v>
      </c>
      <c r="C1571" s="77" t="s">
        <v>1900</v>
      </c>
      <c r="D1571" s="91">
        <v>9.26</v>
      </c>
    </row>
    <row r="1572" spans="1:4" x14ac:dyDescent="0.25">
      <c r="A1572" s="75">
        <v>91643</v>
      </c>
      <c r="B1572" s="76" t="s">
        <v>2216</v>
      </c>
      <c r="C1572" s="77" t="s">
        <v>1900</v>
      </c>
      <c r="D1572" s="91">
        <v>81.22</v>
      </c>
    </row>
    <row r="1573" spans="1:4" x14ac:dyDescent="0.25">
      <c r="A1573" s="75">
        <v>91644</v>
      </c>
      <c r="B1573" s="76" t="s">
        <v>2217</v>
      </c>
      <c r="C1573" s="77" t="s">
        <v>1900</v>
      </c>
      <c r="D1573" s="91">
        <v>278.38</v>
      </c>
    </row>
    <row r="1574" spans="1:4" x14ac:dyDescent="0.25">
      <c r="A1574" s="75">
        <v>92105</v>
      </c>
      <c r="B1574" s="76" t="s">
        <v>12743</v>
      </c>
      <c r="C1574" s="77" t="s">
        <v>1900</v>
      </c>
      <c r="D1574" s="91">
        <v>162.96</v>
      </c>
    </row>
    <row r="1575" spans="1:4" x14ac:dyDescent="0.25">
      <c r="A1575" s="75">
        <v>92107</v>
      </c>
      <c r="B1575" s="76" t="s">
        <v>12679</v>
      </c>
      <c r="C1575" s="77" t="s">
        <v>1778</v>
      </c>
      <c r="D1575" s="91">
        <v>86.91</v>
      </c>
    </row>
    <row r="1576" spans="1:4" x14ac:dyDescent="0.25">
      <c r="A1576" s="75">
        <v>92101</v>
      </c>
      <c r="B1576" s="76" t="s">
        <v>12739</v>
      </c>
      <c r="C1576" s="77" t="s">
        <v>1900</v>
      </c>
      <c r="D1576" s="91">
        <v>38.450000000000003</v>
      </c>
    </row>
    <row r="1577" spans="1:4" x14ac:dyDescent="0.25">
      <c r="A1577" s="75">
        <v>92103</v>
      </c>
      <c r="B1577" s="76" t="s">
        <v>12741</v>
      </c>
      <c r="C1577" s="77" t="s">
        <v>1900</v>
      </c>
      <c r="D1577" s="91">
        <v>9.68</v>
      </c>
    </row>
    <row r="1578" spans="1:4" x14ac:dyDescent="0.25">
      <c r="A1578" s="75">
        <v>92102</v>
      </c>
      <c r="B1578" s="76" t="s">
        <v>12740</v>
      </c>
      <c r="C1578" s="77" t="s">
        <v>1900</v>
      </c>
      <c r="D1578" s="91">
        <v>9.68</v>
      </c>
    </row>
    <row r="1579" spans="1:4" x14ac:dyDescent="0.25">
      <c r="A1579" s="75">
        <v>92104</v>
      </c>
      <c r="B1579" s="76" t="s">
        <v>12742</v>
      </c>
      <c r="C1579" s="77" t="s">
        <v>1900</v>
      </c>
      <c r="D1579" s="91">
        <v>65.150000000000006</v>
      </c>
    </row>
    <row r="1580" spans="1:4" x14ac:dyDescent="0.25">
      <c r="A1580" s="75">
        <v>92106</v>
      </c>
      <c r="B1580" s="76" t="s">
        <v>12655</v>
      </c>
      <c r="C1580" s="77" t="s">
        <v>1656</v>
      </c>
      <c r="D1580" s="91">
        <v>315.02</v>
      </c>
    </row>
    <row r="1581" spans="1:4" x14ac:dyDescent="0.25">
      <c r="A1581" s="75">
        <v>5903</v>
      </c>
      <c r="B1581" s="76" t="s">
        <v>1799</v>
      </c>
      <c r="C1581" s="77" t="s">
        <v>1778</v>
      </c>
      <c r="D1581" s="91">
        <v>71.16</v>
      </c>
    </row>
    <row r="1582" spans="1:4" x14ac:dyDescent="0.25">
      <c r="A1582" s="75">
        <v>5901</v>
      </c>
      <c r="B1582" s="76" t="s">
        <v>1678</v>
      </c>
      <c r="C1582" s="77" t="s">
        <v>1656</v>
      </c>
      <c r="D1582" s="91">
        <v>304.11</v>
      </c>
    </row>
    <row r="1583" spans="1:4" x14ac:dyDescent="0.25">
      <c r="A1583" s="75">
        <v>91396</v>
      </c>
      <c r="B1583" s="76" t="s">
        <v>2198</v>
      </c>
      <c r="C1583" s="77" t="s">
        <v>1900</v>
      </c>
      <c r="D1583" s="91">
        <v>31.09</v>
      </c>
    </row>
    <row r="1584" spans="1:4" x14ac:dyDescent="0.25">
      <c r="A1584" s="75">
        <v>91398</v>
      </c>
      <c r="B1584" s="76" t="s">
        <v>2200</v>
      </c>
      <c r="C1584" s="77" t="s">
        <v>1900</v>
      </c>
      <c r="D1584" s="91">
        <v>4.8499999999999996</v>
      </c>
    </row>
    <row r="1585" spans="1:4" x14ac:dyDescent="0.25">
      <c r="A1585" s="75">
        <v>91397</v>
      </c>
      <c r="B1585" s="76" t="s">
        <v>2199</v>
      </c>
      <c r="C1585" s="77" t="s">
        <v>1900</v>
      </c>
      <c r="D1585" s="91">
        <v>6.12</v>
      </c>
    </row>
    <row r="1586" spans="1:4" x14ac:dyDescent="0.25">
      <c r="A1586" s="75">
        <v>5763</v>
      </c>
      <c r="B1586" s="76" t="s">
        <v>1936</v>
      </c>
      <c r="C1586" s="77" t="s">
        <v>1900</v>
      </c>
      <c r="D1586" s="91">
        <v>55.11</v>
      </c>
    </row>
    <row r="1587" spans="1:4" x14ac:dyDescent="0.25">
      <c r="A1587" s="75">
        <v>53831</v>
      </c>
      <c r="B1587" s="76" t="s">
        <v>1975</v>
      </c>
      <c r="C1587" s="77" t="s">
        <v>1900</v>
      </c>
      <c r="D1587" s="91">
        <v>177.84</v>
      </c>
    </row>
    <row r="1588" spans="1:4" x14ac:dyDescent="0.25">
      <c r="A1588" s="75">
        <v>6260</v>
      </c>
      <c r="B1588" s="76" t="s">
        <v>1809</v>
      </c>
      <c r="C1588" s="77" t="s">
        <v>1778</v>
      </c>
      <c r="D1588" s="91">
        <v>59.35</v>
      </c>
    </row>
    <row r="1589" spans="1:4" x14ac:dyDescent="0.25">
      <c r="A1589" s="75">
        <v>6259</v>
      </c>
      <c r="B1589" s="76" t="s">
        <v>1686</v>
      </c>
      <c r="C1589" s="77" t="s">
        <v>1656</v>
      </c>
      <c r="D1589" s="91">
        <v>244.88</v>
      </c>
    </row>
    <row r="1590" spans="1:4" x14ac:dyDescent="0.25">
      <c r="A1590" s="75">
        <v>91359</v>
      </c>
      <c r="B1590" s="76" t="s">
        <v>2181</v>
      </c>
      <c r="C1590" s="77" t="s">
        <v>1900</v>
      </c>
      <c r="D1590" s="91">
        <v>22.42</v>
      </c>
    </row>
    <row r="1591" spans="1:4" x14ac:dyDescent="0.25">
      <c r="A1591" s="75">
        <v>91361</v>
      </c>
      <c r="B1591" s="76" t="s">
        <v>2183</v>
      </c>
      <c r="C1591" s="77" t="s">
        <v>1900</v>
      </c>
      <c r="D1591" s="91">
        <v>3.46</v>
      </c>
    </row>
    <row r="1592" spans="1:4" x14ac:dyDescent="0.25">
      <c r="A1592" s="75">
        <v>91360</v>
      </c>
      <c r="B1592" s="76" t="s">
        <v>2182</v>
      </c>
      <c r="C1592" s="77" t="s">
        <v>1900</v>
      </c>
      <c r="D1592" s="91">
        <v>4.37</v>
      </c>
    </row>
    <row r="1593" spans="1:4" x14ac:dyDescent="0.25">
      <c r="A1593" s="75">
        <v>53882</v>
      </c>
      <c r="B1593" s="76" t="s">
        <v>1985</v>
      </c>
      <c r="C1593" s="77" t="s">
        <v>1900</v>
      </c>
      <c r="D1593" s="91">
        <v>39.380000000000003</v>
      </c>
    </row>
    <row r="1594" spans="1:4" x14ac:dyDescent="0.25">
      <c r="A1594" s="75">
        <v>5747</v>
      </c>
      <c r="B1594" s="76" t="s">
        <v>1933</v>
      </c>
      <c r="C1594" s="77" t="s">
        <v>1900</v>
      </c>
      <c r="D1594" s="91">
        <v>146.15</v>
      </c>
    </row>
    <row r="1595" spans="1:4" x14ac:dyDescent="0.25">
      <c r="A1595" s="75">
        <v>91395</v>
      </c>
      <c r="B1595" s="76" t="s">
        <v>1851</v>
      </c>
      <c r="C1595" s="77" t="s">
        <v>1778</v>
      </c>
      <c r="D1595" s="91">
        <v>57.28</v>
      </c>
    </row>
    <row r="1596" spans="1:4" x14ac:dyDescent="0.25">
      <c r="A1596" s="75">
        <v>73467</v>
      </c>
      <c r="B1596" s="76" t="s">
        <v>1693</v>
      </c>
      <c r="C1596" s="77" t="s">
        <v>1656</v>
      </c>
      <c r="D1596" s="91">
        <v>237.94</v>
      </c>
    </row>
    <row r="1597" spans="1:4" x14ac:dyDescent="0.25">
      <c r="A1597" s="75">
        <v>91390</v>
      </c>
      <c r="B1597" s="76" t="s">
        <v>2195</v>
      </c>
      <c r="C1597" s="77" t="s">
        <v>1900</v>
      </c>
      <c r="D1597" s="91">
        <v>20.68</v>
      </c>
    </row>
    <row r="1598" spans="1:4" x14ac:dyDescent="0.25">
      <c r="A1598" s="75">
        <v>91392</v>
      </c>
      <c r="B1598" s="76" t="s">
        <v>2197</v>
      </c>
      <c r="C1598" s="77" t="s">
        <v>1900</v>
      </c>
      <c r="D1598" s="91">
        <v>3.31</v>
      </c>
    </row>
    <row r="1599" spans="1:4" x14ac:dyDescent="0.25">
      <c r="A1599" s="75">
        <v>91391</v>
      </c>
      <c r="B1599" s="76" t="s">
        <v>2196</v>
      </c>
      <c r="C1599" s="77" t="s">
        <v>1900</v>
      </c>
      <c r="D1599" s="91">
        <v>4.1900000000000004</v>
      </c>
    </row>
    <row r="1600" spans="1:4" x14ac:dyDescent="0.25">
      <c r="A1600" s="75">
        <v>73335</v>
      </c>
      <c r="B1600" s="76" t="s">
        <v>1993</v>
      </c>
      <c r="C1600" s="77" t="s">
        <v>1900</v>
      </c>
      <c r="D1600" s="91">
        <v>37.6</v>
      </c>
    </row>
    <row r="1601" spans="1:4" x14ac:dyDescent="0.25">
      <c r="A1601" s="75">
        <v>73340</v>
      </c>
      <c r="B1601" s="76" t="s">
        <v>1994</v>
      </c>
      <c r="C1601" s="77" t="s">
        <v>1900</v>
      </c>
      <c r="D1601" s="91">
        <v>143.06</v>
      </c>
    </row>
    <row r="1602" spans="1:4" x14ac:dyDescent="0.25">
      <c r="A1602" s="75">
        <v>5826</v>
      </c>
      <c r="B1602" s="76" t="s">
        <v>1784</v>
      </c>
      <c r="C1602" s="77" t="s">
        <v>1778</v>
      </c>
      <c r="D1602" s="91">
        <v>59.98</v>
      </c>
    </row>
    <row r="1603" spans="1:4" x14ac:dyDescent="0.25">
      <c r="A1603" s="75">
        <v>5824</v>
      </c>
      <c r="B1603" s="76" t="s">
        <v>1664</v>
      </c>
      <c r="C1603" s="77" t="s">
        <v>1656</v>
      </c>
      <c r="D1603" s="91">
        <v>208.86</v>
      </c>
    </row>
    <row r="1604" spans="1:4" x14ac:dyDescent="0.25">
      <c r="A1604" s="75">
        <v>89264</v>
      </c>
      <c r="B1604" s="76" t="s">
        <v>2082</v>
      </c>
      <c r="C1604" s="77" t="s">
        <v>1900</v>
      </c>
      <c r="D1604" s="91">
        <v>22.66</v>
      </c>
    </row>
    <row r="1605" spans="1:4" x14ac:dyDescent="0.25">
      <c r="A1605" s="75">
        <v>89266</v>
      </c>
      <c r="B1605" s="76" t="s">
        <v>2084</v>
      </c>
      <c r="C1605" s="77" t="s">
        <v>1900</v>
      </c>
      <c r="D1605" s="91">
        <v>3.63</v>
      </c>
    </row>
    <row r="1606" spans="1:4" x14ac:dyDescent="0.25">
      <c r="A1606" s="75">
        <v>89265</v>
      </c>
      <c r="B1606" s="76" t="s">
        <v>2083</v>
      </c>
      <c r="C1606" s="77" t="s">
        <v>1900</v>
      </c>
      <c r="D1606" s="91">
        <v>4.59</v>
      </c>
    </row>
    <row r="1607" spans="1:4" x14ac:dyDescent="0.25">
      <c r="A1607" s="75">
        <v>5705</v>
      </c>
      <c r="B1607" s="76" t="s">
        <v>1914</v>
      </c>
      <c r="C1607" s="77" t="s">
        <v>1900</v>
      </c>
      <c r="D1607" s="91">
        <v>41.22</v>
      </c>
    </row>
    <row r="1608" spans="1:4" x14ac:dyDescent="0.25">
      <c r="A1608" s="75">
        <v>53797</v>
      </c>
      <c r="B1608" s="76" t="s">
        <v>1966</v>
      </c>
      <c r="C1608" s="77" t="s">
        <v>1900</v>
      </c>
      <c r="D1608" s="91">
        <v>107.66</v>
      </c>
    </row>
    <row r="1609" spans="1:4" x14ac:dyDescent="0.25">
      <c r="A1609" s="75">
        <v>5892</v>
      </c>
      <c r="B1609" s="76" t="s">
        <v>1797</v>
      </c>
      <c r="C1609" s="77" t="s">
        <v>1778</v>
      </c>
      <c r="D1609" s="91">
        <v>54.95</v>
      </c>
    </row>
    <row r="1610" spans="1:4" x14ac:dyDescent="0.25">
      <c r="A1610" s="75">
        <v>5890</v>
      </c>
      <c r="B1610" s="76" t="s">
        <v>1676</v>
      </c>
      <c r="C1610" s="77" t="s">
        <v>1656</v>
      </c>
      <c r="D1610" s="91">
        <v>195.58</v>
      </c>
    </row>
    <row r="1611" spans="1:4" x14ac:dyDescent="0.25">
      <c r="A1611" s="75">
        <v>91354</v>
      </c>
      <c r="B1611" s="76" t="s">
        <v>2178</v>
      </c>
      <c r="C1611" s="77" t="s">
        <v>1900</v>
      </c>
      <c r="D1611" s="91">
        <v>18.79</v>
      </c>
    </row>
    <row r="1612" spans="1:4" x14ac:dyDescent="0.25">
      <c r="A1612" s="75">
        <v>91356</v>
      </c>
      <c r="B1612" s="76" t="s">
        <v>2180</v>
      </c>
      <c r="C1612" s="77" t="s">
        <v>1900</v>
      </c>
      <c r="D1612" s="91">
        <v>3.12</v>
      </c>
    </row>
    <row r="1613" spans="1:4" x14ac:dyDescent="0.25">
      <c r="A1613" s="75">
        <v>91355</v>
      </c>
      <c r="B1613" s="76" t="s">
        <v>2179</v>
      </c>
      <c r="C1613" s="77" t="s">
        <v>1900</v>
      </c>
      <c r="D1613" s="91">
        <v>3.94</v>
      </c>
    </row>
    <row r="1614" spans="1:4" x14ac:dyDescent="0.25">
      <c r="A1614" s="75">
        <v>5751</v>
      </c>
      <c r="B1614" s="76" t="s">
        <v>1934</v>
      </c>
      <c r="C1614" s="77" t="s">
        <v>1900</v>
      </c>
      <c r="D1614" s="91">
        <v>35.229999999999997</v>
      </c>
    </row>
    <row r="1615" spans="1:4" x14ac:dyDescent="0.25">
      <c r="A1615" s="75">
        <v>53827</v>
      </c>
      <c r="B1615" s="76" t="s">
        <v>1973</v>
      </c>
      <c r="C1615" s="77" t="s">
        <v>1900</v>
      </c>
      <c r="D1615" s="91">
        <v>105.4</v>
      </c>
    </row>
    <row r="1616" spans="1:4" x14ac:dyDescent="0.25">
      <c r="A1616" s="75">
        <v>5896</v>
      </c>
      <c r="B1616" s="76" t="s">
        <v>1798</v>
      </c>
      <c r="C1616" s="77" t="s">
        <v>1778</v>
      </c>
      <c r="D1616" s="91">
        <v>57.48</v>
      </c>
    </row>
    <row r="1617" spans="1:4" x14ac:dyDescent="0.25">
      <c r="A1617" s="75">
        <v>5894</v>
      </c>
      <c r="B1617" s="76" t="s">
        <v>1677</v>
      </c>
      <c r="C1617" s="77" t="s">
        <v>1656</v>
      </c>
      <c r="D1617" s="91">
        <v>203.82</v>
      </c>
    </row>
    <row r="1618" spans="1:4" x14ac:dyDescent="0.25">
      <c r="A1618" s="75">
        <v>91375</v>
      </c>
      <c r="B1618" s="76" t="s">
        <v>2187</v>
      </c>
      <c r="C1618" s="77" t="s">
        <v>1900</v>
      </c>
      <c r="D1618" s="91">
        <v>20.63</v>
      </c>
    </row>
    <row r="1619" spans="1:4" x14ac:dyDescent="0.25">
      <c r="A1619" s="75">
        <v>91377</v>
      </c>
      <c r="B1619" s="76" t="s">
        <v>2189</v>
      </c>
      <c r="C1619" s="77" t="s">
        <v>1900</v>
      </c>
      <c r="D1619" s="91">
        <v>3.42</v>
      </c>
    </row>
    <row r="1620" spans="1:4" x14ac:dyDescent="0.25">
      <c r="A1620" s="75">
        <v>91376</v>
      </c>
      <c r="B1620" s="76" t="s">
        <v>2188</v>
      </c>
      <c r="C1620" s="77" t="s">
        <v>1900</v>
      </c>
      <c r="D1620" s="91">
        <v>4.33</v>
      </c>
    </row>
    <row r="1621" spans="1:4" x14ac:dyDescent="0.25">
      <c r="A1621" s="75">
        <v>5754</v>
      </c>
      <c r="B1621" s="76" t="s">
        <v>1935</v>
      </c>
      <c r="C1621" s="77" t="s">
        <v>1900</v>
      </c>
      <c r="D1621" s="91">
        <v>38.68</v>
      </c>
    </row>
    <row r="1622" spans="1:4" x14ac:dyDescent="0.25">
      <c r="A1622" s="75">
        <v>53829</v>
      </c>
      <c r="B1622" s="76" t="s">
        <v>1974</v>
      </c>
      <c r="C1622" s="77" t="s">
        <v>1900</v>
      </c>
      <c r="D1622" s="91">
        <v>107.66</v>
      </c>
    </row>
    <row r="1623" spans="1:4" x14ac:dyDescent="0.25">
      <c r="A1623" s="75">
        <v>91032</v>
      </c>
      <c r="B1623" s="76" t="s">
        <v>1847</v>
      </c>
      <c r="C1623" s="77" t="s">
        <v>1778</v>
      </c>
      <c r="D1623" s="91">
        <v>65.349999999999994</v>
      </c>
    </row>
    <row r="1624" spans="1:4" x14ac:dyDescent="0.25">
      <c r="A1624" s="75">
        <v>91031</v>
      </c>
      <c r="B1624" s="76" t="s">
        <v>1727</v>
      </c>
      <c r="C1624" s="77" t="s">
        <v>1656</v>
      </c>
      <c r="D1624" s="91">
        <v>249.54</v>
      </c>
    </row>
    <row r="1625" spans="1:4" x14ac:dyDescent="0.25">
      <c r="A1625" s="75">
        <v>91026</v>
      </c>
      <c r="B1625" s="76" t="s">
        <v>2165</v>
      </c>
      <c r="C1625" s="77" t="s">
        <v>1900</v>
      </c>
      <c r="D1625" s="91">
        <v>26.55</v>
      </c>
    </row>
    <row r="1626" spans="1:4" x14ac:dyDescent="0.25">
      <c r="A1626" s="75">
        <v>91028</v>
      </c>
      <c r="B1626" s="76" t="s">
        <v>2167</v>
      </c>
      <c r="C1626" s="77" t="s">
        <v>1900</v>
      </c>
      <c r="D1626" s="91">
        <v>4.28</v>
      </c>
    </row>
    <row r="1627" spans="1:4" x14ac:dyDescent="0.25">
      <c r="A1627" s="75">
        <v>91027</v>
      </c>
      <c r="B1627" s="76" t="s">
        <v>2166</v>
      </c>
      <c r="C1627" s="77" t="s">
        <v>1900</v>
      </c>
      <c r="D1627" s="91">
        <v>5.42</v>
      </c>
    </row>
    <row r="1628" spans="1:4" x14ac:dyDescent="0.25">
      <c r="A1628" s="75">
        <v>91029</v>
      </c>
      <c r="B1628" s="76" t="s">
        <v>2168</v>
      </c>
      <c r="C1628" s="77" t="s">
        <v>1900</v>
      </c>
      <c r="D1628" s="91">
        <v>48.6</v>
      </c>
    </row>
    <row r="1629" spans="1:4" x14ac:dyDescent="0.25">
      <c r="A1629" s="75">
        <v>91030</v>
      </c>
      <c r="B1629" s="76" t="s">
        <v>2169</v>
      </c>
      <c r="C1629" s="77" t="s">
        <v>1900</v>
      </c>
      <c r="D1629" s="91">
        <v>135.59</v>
      </c>
    </row>
    <row r="1630" spans="1:4" x14ac:dyDescent="0.25">
      <c r="A1630" s="75">
        <v>92146</v>
      </c>
      <c r="B1630" s="76" t="s">
        <v>1858</v>
      </c>
      <c r="C1630" s="77" t="s">
        <v>1778</v>
      </c>
      <c r="D1630" s="91">
        <v>32.43</v>
      </c>
    </row>
    <row r="1631" spans="1:4" x14ac:dyDescent="0.25">
      <c r="A1631" s="75">
        <v>92145</v>
      </c>
      <c r="B1631" s="76" t="s">
        <v>1737</v>
      </c>
      <c r="C1631" s="77" t="s">
        <v>1656</v>
      </c>
      <c r="D1631" s="91">
        <v>73.45</v>
      </c>
    </row>
    <row r="1632" spans="1:4" x14ac:dyDescent="0.25">
      <c r="A1632" s="75">
        <v>92140</v>
      </c>
      <c r="B1632" s="76" t="s">
        <v>2230</v>
      </c>
      <c r="C1632" s="77" t="s">
        <v>1900</v>
      </c>
      <c r="D1632" s="91">
        <v>4.7699999999999996</v>
      </c>
    </row>
    <row r="1633" spans="1:4" x14ac:dyDescent="0.25">
      <c r="A1633" s="75">
        <v>92142</v>
      </c>
      <c r="B1633" s="76" t="s">
        <v>2232</v>
      </c>
      <c r="C1633" s="77" t="s">
        <v>1900</v>
      </c>
      <c r="D1633" s="91">
        <v>0.59</v>
      </c>
    </row>
    <row r="1634" spans="1:4" x14ac:dyDescent="0.25">
      <c r="A1634" s="75">
        <v>92141</v>
      </c>
      <c r="B1634" s="76" t="s">
        <v>2231</v>
      </c>
      <c r="C1634" s="77" t="s">
        <v>1900</v>
      </c>
      <c r="D1634" s="91">
        <v>0.75</v>
      </c>
    </row>
    <row r="1635" spans="1:4" x14ac:dyDescent="0.25">
      <c r="A1635" s="75">
        <v>92143</v>
      </c>
      <c r="B1635" s="76" t="s">
        <v>2233</v>
      </c>
      <c r="C1635" s="77" t="s">
        <v>1900</v>
      </c>
      <c r="D1635" s="91">
        <v>5.97</v>
      </c>
    </row>
    <row r="1636" spans="1:4" x14ac:dyDescent="0.25">
      <c r="A1636" s="75">
        <v>92144</v>
      </c>
      <c r="B1636" s="76" t="s">
        <v>2234</v>
      </c>
      <c r="C1636" s="77" t="s">
        <v>1900</v>
      </c>
      <c r="D1636" s="91">
        <v>35.049999999999997</v>
      </c>
    </row>
    <row r="1637" spans="1:4" x14ac:dyDescent="0.25">
      <c r="A1637" s="75">
        <v>92139</v>
      </c>
      <c r="B1637" s="76" t="s">
        <v>1857</v>
      </c>
      <c r="C1637" s="77" t="s">
        <v>1778</v>
      </c>
      <c r="D1637" s="91">
        <v>43.05</v>
      </c>
    </row>
    <row r="1638" spans="1:4" x14ac:dyDescent="0.25">
      <c r="A1638" s="75">
        <v>92138</v>
      </c>
      <c r="B1638" s="76" t="s">
        <v>1736</v>
      </c>
      <c r="C1638" s="77" t="s">
        <v>1656</v>
      </c>
      <c r="D1638" s="91">
        <v>91.92</v>
      </c>
    </row>
    <row r="1639" spans="1:4" x14ac:dyDescent="0.25">
      <c r="A1639" s="75">
        <v>92133</v>
      </c>
      <c r="B1639" s="76" t="s">
        <v>2225</v>
      </c>
      <c r="C1639" s="77" t="s">
        <v>1900</v>
      </c>
      <c r="D1639" s="91">
        <v>13.04</v>
      </c>
    </row>
    <row r="1640" spans="1:4" x14ac:dyDescent="0.25">
      <c r="A1640" s="75">
        <v>92135</v>
      </c>
      <c r="B1640" s="76" t="s">
        <v>2227</v>
      </c>
      <c r="C1640" s="77" t="s">
        <v>1900</v>
      </c>
      <c r="D1640" s="91">
        <v>1.63</v>
      </c>
    </row>
    <row r="1641" spans="1:4" x14ac:dyDescent="0.25">
      <c r="A1641" s="75">
        <v>92134</v>
      </c>
      <c r="B1641" s="76" t="s">
        <v>2226</v>
      </c>
      <c r="C1641" s="77" t="s">
        <v>1900</v>
      </c>
      <c r="D1641" s="91">
        <v>2.06</v>
      </c>
    </row>
    <row r="1642" spans="1:4" x14ac:dyDescent="0.25">
      <c r="A1642" s="75">
        <v>92136</v>
      </c>
      <c r="B1642" s="76" t="s">
        <v>2228</v>
      </c>
      <c r="C1642" s="77" t="s">
        <v>1900</v>
      </c>
      <c r="D1642" s="91">
        <v>16.3</v>
      </c>
    </row>
    <row r="1643" spans="1:4" x14ac:dyDescent="0.25">
      <c r="A1643" s="75">
        <v>92137</v>
      </c>
      <c r="B1643" s="76" t="s">
        <v>2229</v>
      </c>
      <c r="C1643" s="77" t="s">
        <v>1900</v>
      </c>
      <c r="D1643" s="91">
        <v>32.57</v>
      </c>
    </row>
    <row r="1644" spans="1:4" x14ac:dyDescent="0.25">
      <c r="A1644" s="75">
        <v>91987</v>
      </c>
      <c r="B1644" s="76" t="s">
        <v>13193</v>
      </c>
      <c r="C1644" s="77" t="s">
        <v>1358</v>
      </c>
      <c r="D1644" s="91">
        <v>50.37</v>
      </c>
    </row>
    <row r="1645" spans="1:4" x14ac:dyDescent="0.25">
      <c r="A1645" s="75">
        <v>91986</v>
      </c>
      <c r="B1645" s="76" t="s">
        <v>13192</v>
      </c>
      <c r="C1645" s="77" t="s">
        <v>1358</v>
      </c>
      <c r="D1645" s="91">
        <v>38.9</v>
      </c>
    </row>
    <row r="1646" spans="1:4" x14ac:dyDescent="0.25">
      <c r="A1646" s="75">
        <v>102989</v>
      </c>
      <c r="B1646" s="76" t="s">
        <v>2686</v>
      </c>
      <c r="C1646" s="77" t="s">
        <v>747</v>
      </c>
      <c r="D1646" s="91">
        <v>32.99</v>
      </c>
    </row>
    <row r="1647" spans="1:4" x14ac:dyDescent="0.25">
      <c r="A1647" s="75">
        <v>102990</v>
      </c>
      <c r="B1647" s="76" t="s">
        <v>2687</v>
      </c>
      <c r="C1647" s="77" t="s">
        <v>747</v>
      </c>
      <c r="D1647" s="91">
        <v>40.06</v>
      </c>
    </row>
    <row r="1648" spans="1:4" x14ac:dyDescent="0.25">
      <c r="A1648" s="75">
        <v>102991</v>
      </c>
      <c r="B1648" s="76" t="s">
        <v>2688</v>
      </c>
      <c r="C1648" s="77" t="s">
        <v>747</v>
      </c>
      <c r="D1648" s="91">
        <v>51.84</v>
      </c>
    </row>
    <row r="1649" spans="1:4" x14ac:dyDescent="0.25">
      <c r="A1649" s="75">
        <v>102992</v>
      </c>
      <c r="B1649" s="76" t="s">
        <v>2689</v>
      </c>
      <c r="C1649" s="77" t="s">
        <v>747</v>
      </c>
      <c r="D1649" s="91">
        <v>75.22</v>
      </c>
    </row>
    <row r="1650" spans="1:4" x14ac:dyDescent="0.25">
      <c r="A1650" s="75">
        <v>102993</v>
      </c>
      <c r="B1650" s="76" t="s">
        <v>2690</v>
      </c>
      <c r="C1650" s="77" t="s">
        <v>747</v>
      </c>
      <c r="D1650" s="91">
        <v>98.04</v>
      </c>
    </row>
    <row r="1651" spans="1:4" x14ac:dyDescent="0.25">
      <c r="A1651" s="75">
        <v>102994</v>
      </c>
      <c r="B1651" s="76" t="s">
        <v>2691</v>
      </c>
      <c r="C1651" s="77" t="s">
        <v>747</v>
      </c>
      <c r="D1651" s="91">
        <v>164.82</v>
      </c>
    </row>
    <row r="1652" spans="1:4" x14ac:dyDescent="0.25">
      <c r="A1652" s="75">
        <v>104084</v>
      </c>
      <c r="B1652" s="76" t="s">
        <v>5942</v>
      </c>
      <c r="C1652" s="77" t="s">
        <v>1358</v>
      </c>
      <c r="D1652" s="91">
        <v>93.18</v>
      </c>
    </row>
    <row r="1653" spans="1:4" x14ac:dyDescent="0.25">
      <c r="A1653" s="75">
        <v>104357</v>
      </c>
      <c r="B1653" s="76" t="s">
        <v>5490</v>
      </c>
      <c r="C1653" s="77" t="s">
        <v>1358</v>
      </c>
      <c r="D1653" s="91">
        <v>20.94</v>
      </c>
    </row>
    <row r="1654" spans="1:4" x14ac:dyDescent="0.25">
      <c r="A1654" s="75">
        <v>104178</v>
      </c>
      <c r="B1654" s="76" t="s">
        <v>5456</v>
      </c>
      <c r="C1654" s="77" t="s">
        <v>1358</v>
      </c>
      <c r="D1654" s="91">
        <v>23.78</v>
      </c>
    </row>
    <row r="1655" spans="1:4" x14ac:dyDescent="0.25">
      <c r="A1655" s="75">
        <v>104179</v>
      </c>
      <c r="B1655" s="76" t="s">
        <v>5457</v>
      </c>
      <c r="C1655" s="77" t="s">
        <v>1358</v>
      </c>
      <c r="D1655" s="91">
        <v>92.29</v>
      </c>
    </row>
    <row r="1656" spans="1:4" x14ac:dyDescent="0.25">
      <c r="A1656" s="75">
        <v>96989</v>
      </c>
      <c r="B1656" s="76" t="s">
        <v>3974</v>
      </c>
      <c r="C1656" s="77" t="s">
        <v>1358</v>
      </c>
      <c r="D1656" s="91">
        <v>146.86000000000001</v>
      </c>
    </row>
    <row r="1657" spans="1:4" x14ac:dyDescent="0.25">
      <c r="A1657" s="72">
        <v>101008</v>
      </c>
      <c r="B1657" s="73" t="s">
        <v>7181</v>
      </c>
      <c r="C1657" s="74" t="s">
        <v>2594</v>
      </c>
      <c r="D1657" s="93">
        <v>5.28</v>
      </c>
    </row>
    <row r="1658" spans="1:4" x14ac:dyDescent="0.25">
      <c r="A1658" s="72">
        <v>101007</v>
      </c>
      <c r="B1658" s="73" t="s">
        <v>7180</v>
      </c>
      <c r="C1658" s="74" t="s">
        <v>2594</v>
      </c>
      <c r="D1658" s="93">
        <v>5.21</v>
      </c>
    </row>
    <row r="1659" spans="1:4" x14ac:dyDescent="0.25">
      <c r="A1659" s="72">
        <v>100986</v>
      </c>
      <c r="B1659" s="73" t="s">
        <v>7159</v>
      </c>
      <c r="C1659" s="74" t="s">
        <v>2594</v>
      </c>
      <c r="D1659" s="93">
        <v>8.82</v>
      </c>
    </row>
    <row r="1660" spans="1:4" x14ac:dyDescent="0.25">
      <c r="A1660" s="72">
        <v>101002</v>
      </c>
      <c r="B1660" s="73" t="s">
        <v>7175</v>
      </c>
      <c r="C1660" s="74" t="s">
        <v>7146</v>
      </c>
      <c r="D1660" s="93">
        <v>5.87</v>
      </c>
    </row>
    <row r="1661" spans="1:4" x14ac:dyDescent="0.25">
      <c r="A1661" s="72">
        <v>100987</v>
      </c>
      <c r="B1661" s="73" t="s">
        <v>7160</v>
      </c>
      <c r="C1661" s="74" t="s">
        <v>2594</v>
      </c>
      <c r="D1661" s="93">
        <v>10.4</v>
      </c>
    </row>
    <row r="1662" spans="1:4" x14ac:dyDescent="0.25">
      <c r="A1662" s="72">
        <v>101003</v>
      </c>
      <c r="B1662" s="73" t="s">
        <v>7176</v>
      </c>
      <c r="C1662" s="74" t="s">
        <v>7146</v>
      </c>
      <c r="D1662" s="93">
        <v>6.92</v>
      </c>
    </row>
    <row r="1663" spans="1:4" x14ac:dyDescent="0.25">
      <c r="A1663" s="72">
        <v>100988</v>
      </c>
      <c r="B1663" s="73" t="s">
        <v>7161</v>
      </c>
      <c r="C1663" s="74" t="s">
        <v>2594</v>
      </c>
      <c r="D1663" s="93">
        <v>10.98</v>
      </c>
    </row>
    <row r="1664" spans="1:4" x14ac:dyDescent="0.25">
      <c r="A1664" s="72">
        <v>101004</v>
      </c>
      <c r="B1664" s="73" t="s">
        <v>7177</v>
      </c>
      <c r="C1664" s="74" t="s">
        <v>7146</v>
      </c>
      <c r="D1664" s="93">
        <v>7.32</v>
      </c>
    </row>
    <row r="1665" spans="1:4" x14ac:dyDescent="0.25">
      <c r="A1665" s="72">
        <v>100985</v>
      </c>
      <c r="B1665" s="73" t="s">
        <v>7158</v>
      </c>
      <c r="C1665" s="74" t="s">
        <v>2594</v>
      </c>
      <c r="D1665" s="93">
        <v>7.4</v>
      </c>
    </row>
    <row r="1666" spans="1:4" x14ac:dyDescent="0.25">
      <c r="A1666" s="72">
        <v>101001</v>
      </c>
      <c r="B1666" s="73" t="s">
        <v>7174</v>
      </c>
      <c r="C1666" s="74" t="s">
        <v>7146</v>
      </c>
      <c r="D1666" s="93">
        <v>4.93</v>
      </c>
    </row>
    <row r="1667" spans="1:4" x14ac:dyDescent="0.25">
      <c r="A1667" s="72">
        <v>101006</v>
      </c>
      <c r="B1667" s="73" t="s">
        <v>7179</v>
      </c>
      <c r="C1667" s="74" t="s">
        <v>2594</v>
      </c>
      <c r="D1667" s="93">
        <v>19.97</v>
      </c>
    </row>
    <row r="1668" spans="1:4" x14ac:dyDescent="0.25">
      <c r="A1668" s="72">
        <v>101005</v>
      </c>
      <c r="B1668" s="73" t="s">
        <v>7178</v>
      </c>
      <c r="C1668" s="74" t="s">
        <v>2594</v>
      </c>
      <c r="D1668" s="93">
        <v>17.97</v>
      </c>
    </row>
    <row r="1669" spans="1:4" x14ac:dyDescent="0.25">
      <c r="A1669" s="72">
        <v>100982</v>
      </c>
      <c r="B1669" s="73" t="s">
        <v>7155</v>
      </c>
      <c r="C1669" s="74" t="s">
        <v>2594</v>
      </c>
      <c r="D1669" s="93">
        <v>9.01</v>
      </c>
    </row>
    <row r="1670" spans="1:4" x14ac:dyDescent="0.25">
      <c r="A1670" s="72">
        <v>100998</v>
      </c>
      <c r="B1670" s="73" t="s">
        <v>7171</v>
      </c>
      <c r="C1670" s="74" t="s">
        <v>7146</v>
      </c>
      <c r="D1670" s="93">
        <v>6.01</v>
      </c>
    </row>
    <row r="1671" spans="1:4" x14ac:dyDescent="0.25">
      <c r="A1671" s="72">
        <v>100983</v>
      </c>
      <c r="B1671" s="73" t="s">
        <v>7156</v>
      </c>
      <c r="C1671" s="74" t="s">
        <v>2594</v>
      </c>
      <c r="D1671" s="93">
        <v>9.17</v>
      </c>
    </row>
    <row r="1672" spans="1:4" x14ac:dyDescent="0.25">
      <c r="A1672" s="72">
        <v>100999</v>
      </c>
      <c r="B1672" s="73" t="s">
        <v>7172</v>
      </c>
      <c r="C1672" s="74" t="s">
        <v>7146</v>
      </c>
      <c r="D1672" s="93">
        <v>6.14</v>
      </c>
    </row>
    <row r="1673" spans="1:4" x14ac:dyDescent="0.25">
      <c r="A1673" s="72">
        <v>100984</v>
      </c>
      <c r="B1673" s="73" t="s">
        <v>7157</v>
      </c>
      <c r="C1673" s="74" t="s">
        <v>2594</v>
      </c>
      <c r="D1673" s="93">
        <v>8.9700000000000006</v>
      </c>
    </row>
    <row r="1674" spans="1:4" x14ac:dyDescent="0.25">
      <c r="A1674" s="72">
        <v>101000</v>
      </c>
      <c r="B1674" s="73" t="s">
        <v>7173</v>
      </c>
      <c r="C1674" s="74" t="s">
        <v>7146</v>
      </c>
      <c r="D1674" s="93">
        <v>5.99</v>
      </c>
    </row>
    <row r="1675" spans="1:4" x14ac:dyDescent="0.25">
      <c r="A1675" s="72">
        <v>100981</v>
      </c>
      <c r="B1675" s="73" t="s">
        <v>7154</v>
      </c>
      <c r="C1675" s="74" t="s">
        <v>2594</v>
      </c>
      <c r="D1675" s="93">
        <v>9.4700000000000006</v>
      </c>
    </row>
    <row r="1676" spans="1:4" x14ac:dyDescent="0.25">
      <c r="A1676" s="72">
        <v>100997</v>
      </c>
      <c r="B1676" s="73" t="s">
        <v>7170</v>
      </c>
      <c r="C1676" s="74" t="s">
        <v>7146</v>
      </c>
      <c r="D1676" s="93">
        <v>6.33</v>
      </c>
    </row>
    <row r="1677" spans="1:4" x14ac:dyDescent="0.25">
      <c r="A1677" s="72">
        <v>101010</v>
      </c>
      <c r="B1677" s="73" t="s">
        <v>7183</v>
      </c>
      <c r="C1677" s="74" t="s">
        <v>7146</v>
      </c>
      <c r="D1677" s="93">
        <v>26.36</v>
      </c>
    </row>
    <row r="1678" spans="1:4" x14ac:dyDescent="0.25">
      <c r="A1678" s="72">
        <v>101009</v>
      </c>
      <c r="B1678" s="73" t="s">
        <v>7182</v>
      </c>
      <c r="C1678" s="74" t="s">
        <v>7146</v>
      </c>
      <c r="D1678" s="93">
        <v>41.87</v>
      </c>
    </row>
    <row r="1679" spans="1:4" x14ac:dyDescent="0.25">
      <c r="A1679" s="72">
        <v>100978</v>
      </c>
      <c r="B1679" s="73" t="s">
        <v>7151</v>
      </c>
      <c r="C1679" s="74" t="s">
        <v>2594</v>
      </c>
      <c r="D1679" s="93">
        <v>6.94</v>
      </c>
    </row>
    <row r="1680" spans="1:4" x14ac:dyDescent="0.25">
      <c r="A1680" s="72">
        <v>100994</v>
      </c>
      <c r="B1680" s="73" t="s">
        <v>7167</v>
      </c>
      <c r="C1680" s="74" t="s">
        <v>7146</v>
      </c>
      <c r="D1680" s="93">
        <v>4.5999999999999996</v>
      </c>
    </row>
    <row r="1681" spans="1:4" x14ac:dyDescent="0.25">
      <c r="A1681" s="72">
        <v>100974</v>
      </c>
      <c r="B1681" s="73" t="s">
        <v>7135</v>
      </c>
      <c r="C1681" s="74" t="s">
        <v>2594</v>
      </c>
      <c r="D1681" s="93">
        <v>8.43</v>
      </c>
    </row>
    <row r="1682" spans="1:4" x14ac:dyDescent="0.25">
      <c r="A1682" s="72">
        <v>100990</v>
      </c>
      <c r="B1682" s="73" t="s">
        <v>7163</v>
      </c>
      <c r="C1682" s="74" t="s">
        <v>7146</v>
      </c>
      <c r="D1682" s="93">
        <v>5.62</v>
      </c>
    </row>
    <row r="1683" spans="1:4" x14ac:dyDescent="0.25">
      <c r="A1683" s="72">
        <v>100979</v>
      </c>
      <c r="B1683" s="73" t="s">
        <v>7152</v>
      </c>
      <c r="C1683" s="74" t="s">
        <v>2594</v>
      </c>
      <c r="D1683" s="93">
        <v>6.77</v>
      </c>
    </row>
    <row r="1684" spans="1:4" x14ac:dyDescent="0.25">
      <c r="A1684" s="72">
        <v>100995</v>
      </c>
      <c r="B1684" s="73" t="s">
        <v>7168</v>
      </c>
      <c r="C1684" s="74" t="s">
        <v>7146</v>
      </c>
      <c r="D1684" s="93">
        <v>4.5199999999999996</v>
      </c>
    </row>
    <row r="1685" spans="1:4" x14ac:dyDescent="0.25">
      <c r="A1685" s="72">
        <v>100975</v>
      </c>
      <c r="B1685" s="73" t="s">
        <v>7136</v>
      </c>
      <c r="C1685" s="74" t="s">
        <v>2594</v>
      </c>
      <c r="D1685" s="93">
        <v>8.64</v>
      </c>
    </row>
    <row r="1686" spans="1:4" x14ac:dyDescent="0.25">
      <c r="A1686" s="72">
        <v>100991</v>
      </c>
      <c r="B1686" s="73" t="s">
        <v>7164</v>
      </c>
      <c r="C1686" s="74" t="s">
        <v>7146</v>
      </c>
      <c r="D1686" s="93">
        <v>5.79</v>
      </c>
    </row>
    <row r="1687" spans="1:4" x14ac:dyDescent="0.25">
      <c r="A1687" s="72">
        <v>100980</v>
      </c>
      <c r="B1687" s="73" t="s">
        <v>7153</v>
      </c>
      <c r="C1687" s="74" t="s">
        <v>2594</v>
      </c>
      <c r="D1687" s="93">
        <v>6.39</v>
      </c>
    </row>
    <row r="1688" spans="1:4" x14ac:dyDescent="0.25">
      <c r="A1688" s="72">
        <v>100996</v>
      </c>
      <c r="B1688" s="73" t="s">
        <v>7169</v>
      </c>
      <c r="C1688" s="74" t="s">
        <v>7146</v>
      </c>
      <c r="D1688" s="93">
        <v>4.25</v>
      </c>
    </row>
    <row r="1689" spans="1:4" x14ac:dyDescent="0.25">
      <c r="A1689" s="72">
        <v>100976</v>
      </c>
      <c r="B1689" s="73" t="s">
        <v>7149</v>
      </c>
      <c r="C1689" s="74" t="s">
        <v>2594</v>
      </c>
      <c r="D1689" s="93">
        <v>8.4600000000000009</v>
      </c>
    </row>
    <row r="1690" spans="1:4" x14ac:dyDescent="0.25">
      <c r="A1690" s="72">
        <v>100992</v>
      </c>
      <c r="B1690" s="73" t="s">
        <v>7165</v>
      </c>
      <c r="C1690" s="74" t="s">
        <v>7146</v>
      </c>
      <c r="D1690" s="93">
        <v>5.65</v>
      </c>
    </row>
    <row r="1691" spans="1:4" x14ac:dyDescent="0.25">
      <c r="A1691" s="72">
        <v>100977</v>
      </c>
      <c r="B1691" s="73" t="s">
        <v>7150</v>
      </c>
      <c r="C1691" s="74" t="s">
        <v>2594</v>
      </c>
      <c r="D1691" s="93">
        <v>7.76</v>
      </c>
    </row>
    <row r="1692" spans="1:4" x14ac:dyDescent="0.25">
      <c r="A1692" s="72">
        <v>100993</v>
      </c>
      <c r="B1692" s="73" t="s">
        <v>7166</v>
      </c>
      <c r="C1692" s="74" t="s">
        <v>7146</v>
      </c>
      <c r="D1692" s="93">
        <v>5.17</v>
      </c>
    </row>
    <row r="1693" spans="1:4" x14ac:dyDescent="0.25">
      <c r="A1693" s="72">
        <v>100973</v>
      </c>
      <c r="B1693" s="73" t="s">
        <v>7134</v>
      </c>
      <c r="C1693" s="74" t="s">
        <v>2594</v>
      </c>
      <c r="D1693" s="93">
        <v>8.7899999999999991</v>
      </c>
    </row>
    <row r="1694" spans="1:4" x14ac:dyDescent="0.25">
      <c r="A1694" s="72">
        <v>100989</v>
      </c>
      <c r="B1694" s="73" t="s">
        <v>7162</v>
      </c>
      <c r="C1694" s="74" t="s">
        <v>7146</v>
      </c>
      <c r="D1694" s="93">
        <v>5.86</v>
      </c>
    </row>
    <row r="1695" spans="1:4" x14ac:dyDescent="0.25">
      <c r="A1695" s="72">
        <v>101467</v>
      </c>
      <c r="B1695" s="73" t="s">
        <v>7194</v>
      </c>
      <c r="C1695" s="74" t="s">
        <v>7146</v>
      </c>
      <c r="D1695" s="93">
        <v>17.66</v>
      </c>
    </row>
    <row r="1696" spans="1:4" x14ac:dyDescent="0.25">
      <c r="A1696" s="72">
        <v>101468</v>
      </c>
      <c r="B1696" s="73" t="s">
        <v>7195</v>
      </c>
      <c r="C1696" s="74" t="s">
        <v>7146</v>
      </c>
      <c r="D1696" s="93">
        <v>16.149999999999999</v>
      </c>
    </row>
    <row r="1697" spans="1:4" x14ac:dyDescent="0.25">
      <c r="A1697" s="72">
        <v>101014</v>
      </c>
      <c r="B1697" s="73" t="s">
        <v>7185</v>
      </c>
      <c r="C1697" s="74" t="s">
        <v>7146</v>
      </c>
      <c r="D1697" s="93">
        <v>40.35</v>
      </c>
    </row>
    <row r="1698" spans="1:4" x14ac:dyDescent="0.25">
      <c r="A1698" s="72">
        <v>101015</v>
      </c>
      <c r="B1698" s="73" t="s">
        <v>7186</v>
      </c>
      <c r="C1698" s="74" t="s">
        <v>7146</v>
      </c>
      <c r="D1698" s="93">
        <v>33.159999999999997</v>
      </c>
    </row>
    <row r="1699" spans="1:4" x14ac:dyDescent="0.25">
      <c r="A1699" s="72">
        <v>101463</v>
      </c>
      <c r="B1699" s="73" t="s">
        <v>7190</v>
      </c>
      <c r="C1699" s="74" t="s">
        <v>7146</v>
      </c>
      <c r="D1699" s="93">
        <v>44.18</v>
      </c>
    </row>
    <row r="1700" spans="1:4" x14ac:dyDescent="0.25">
      <c r="A1700" s="72">
        <v>101464</v>
      </c>
      <c r="B1700" s="73" t="s">
        <v>7191</v>
      </c>
      <c r="C1700" s="74" t="s">
        <v>7146</v>
      </c>
      <c r="D1700" s="93">
        <v>33.93</v>
      </c>
    </row>
    <row r="1701" spans="1:4" x14ac:dyDescent="0.25">
      <c r="A1701" s="72">
        <v>101465</v>
      </c>
      <c r="B1701" s="73" t="s">
        <v>7192</v>
      </c>
      <c r="C1701" s="74" t="s">
        <v>7146</v>
      </c>
      <c r="D1701" s="93">
        <v>25.94</v>
      </c>
    </row>
    <row r="1702" spans="1:4" x14ac:dyDescent="0.25">
      <c r="A1702" s="72">
        <v>101466</v>
      </c>
      <c r="B1702" s="73" t="s">
        <v>7193</v>
      </c>
      <c r="C1702" s="74" t="s">
        <v>7146</v>
      </c>
      <c r="D1702" s="93">
        <v>21.1</v>
      </c>
    </row>
    <row r="1703" spans="1:4" x14ac:dyDescent="0.25">
      <c r="A1703" s="72">
        <v>101013</v>
      </c>
      <c r="B1703" s="73" t="s">
        <v>7184</v>
      </c>
      <c r="C1703" s="74" t="s">
        <v>7146</v>
      </c>
      <c r="D1703" s="93">
        <v>44.05</v>
      </c>
    </row>
    <row r="1704" spans="1:4" x14ac:dyDescent="0.25">
      <c r="A1704" s="72">
        <v>101477</v>
      </c>
      <c r="B1704" s="73" t="s">
        <v>7204</v>
      </c>
      <c r="C1704" s="74" t="s">
        <v>7146</v>
      </c>
      <c r="D1704" s="93">
        <v>12.78</v>
      </c>
    </row>
    <row r="1705" spans="1:4" x14ac:dyDescent="0.25">
      <c r="A1705" s="72">
        <v>101478</v>
      </c>
      <c r="B1705" s="73" t="s">
        <v>7205</v>
      </c>
      <c r="C1705" s="74" t="s">
        <v>7146</v>
      </c>
      <c r="D1705" s="93">
        <v>10.88</v>
      </c>
    </row>
    <row r="1706" spans="1:4" x14ac:dyDescent="0.25">
      <c r="A1706" s="72">
        <v>101017</v>
      </c>
      <c r="B1706" s="73" t="s">
        <v>7188</v>
      </c>
      <c r="C1706" s="74" t="s">
        <v>7146</v>
      </c>
      <c r="D1706" s="93">
        <v>29.09</v>
      </c>
    </row>
    <row r="1707" spans="1:4" x14ac:dyDescent="0.25">
      <c r="A1707" s="72">
        <v>101018</v>
      </c>
      <c r="B1707" s="73" t="s">
        <v>7189</v>
      </c>
      <c r="C1707" s="74" t="s">
        <v>7146</v>
      </c>
      <c r="D1707" s="93">
        <v>23.9</v>
      </c>
    </row>
    <row r="1708" spans="1:4" x14ac:dyDescent="0.25">
      <c r="A1708" s="72">
        <v>101469</v>
      </c>
      <c r="B1708" s="73" t="s">
        <v>7196</v>
      </c>
      <c r="C1708" s="74" t="s">
        <v>7146</v>
      </c>
      <c r="D1708" s="93">
        <v>36.15</v>
      </c>
    </row>
    <row r="1709" spans="1:4" x14ac:dyDescent="0.25">
      <c r="A1709" s="72">
        <v>101470</v>
      </c>
      <c r="B1709" s="73" t="s">
        <v>7197</v>
      </c>
      <c r="C1709" s="74" t="s">
        <v>7146</v>
      </c>
      <c r="D1709" s="93">
        <v>28.7</v>
      </c>
    </row>
    <row r="1710" spans="1:4" x14ac:dyDescent="0.25">
      <c r="A1710" s="72">
        <v>101471</v>
      </c>
      <c r="B1710" s="73" t="s">
        <v>7198</v>
      </c>
      <c r="C1710" s="74" t="s">
        <v>7146</v>
      </c>
      <c r="D1710" s="93">
        <v>24.62</v>
      </c>
    </row>
    <row r="1711" spans="1:4" x14ac:dyDescent="0.25">
      <c r="A1711" s="72">
        <v>101472</v>
      </c>
      <c r="B1711" s="73" t="s">
        <v>7199</v>
      </c>
      <c r="C1711" s="74" t="s">
        <v>7146</v>
      </c>
      <c r="D1711" s="93">
        <v>19.16</v>
      </c>
    </row>
    <row r="1712" spans="1:4" x14ac:dyDescent="0.25">
      <c r="A1712" s="72">
        <v>101473</v>
      </c>
      <c r="B1712" s="73" t="s">
        <v>7200</v>
      </c>
      <c r="C1712" s="74" t="s">
        <v>7146</v>
      </c>
      <c r="D1712" s="93">
        <v>27.58</v>
      </c>
    </row>
    <row r="1713" spans="1:4" x14ac:dyDescent="0.25">
      <c r="A1713" s="72">
        <v>101474</v>
      </c>
      <c r="B1713" s="73" t="s">
        <v>7201</v>
      </c>
      <c r="C1713" s="74" t="s">
        <v>7146</v>
      </c>
      <c r="D1713" s="93">
        <v>19.73</v>
      </c>
    </row>
    <row r="1714" spans="1:4" x14ac:dyDescent="0.25">
      <c r="A1714" s="72">
        <v>101475</v>
      </c>
      <c r="B1714" s="73" t="s">
        <v>7202</v>
      </c>
      <c r="C1714" s="74" t="s">
        <v>7146</v>
      </c>
      <c r="D1714" s="93">
        <v>17.510000000000002</v>
      </c>
    </row>
    <row r="1715" spans="1:4" x14ac:dyDescent="0.25">
      <c r="A1715" s="72">
        <v>101476</v>
      </c>
      <c r="B1715" s="73" t="s">
        <v>7203</v>
      </c>
      <c r="C1715" s="74" t="s">
        <v>7146</v>
      </c>
      <c r="D1715" s="93">
        <v>15.62</v>
      </c>
    </row>
    <row r="1716" spans="1:4" x14ac:dyDescent="0.25">
      <c r="A1716" s="72">
        <v>101016</v>
      </c>
      <c r="B1716" s="73" t="s">
        <v>7187</v>
      </c>
      <c r="C1716" s="74" t="s">
        <v>7146</v>
      </c>
      <c r="D1716" s="93">
        <v>38.369999999999997</v>
      </c>
    </row>
    <row r="1717" spans="1:4" x14ac:dyDescent="0.25">
      <c r="A1717" s="72">
        <v>101487</v>
      </c>
      <c r="B1717" s="73" t="s">
        <v>7213</v>
      </c>
      <c r="C1717" s="74" t="s">
        <v>7146</v>
      </c>
      <c r="D1717" s="93">
        <v>95.05</v>
      </c>
    </row>
    <row r="1718" spans="1:4" x14ac:dyDescent="0.25">
      <c r="A1718" s="72">
        <v>101488</v>
      </c>
      <c r="B1718" s="73" t="s">
        <v>7214</v>
      </c>
      <c r="C1718" s="74" t="s">
        <v>7146</v>
      </c>
      <c r="D1718" s="93">
        <v>82.24</v>
      </c>
    </row>
    <row r="1719" spans="1:4" x14ac:dyDescent="0.25">
      <c r="A1719" s="72">
        <v>101480</v>
      </c>
      <c r="B1719" s="73" t="s">
        <v>7206</v>
      </c>
      <c r="C1719" s="74" t="s">
        <v>7146</v>
      </c>
      <c r="D1719" s="93">
        <v>64.650000000000006</v>
      </c>
    </row>
    <row r="1720" spans="1:4" x14ac:dyDescent="0.25">
      <c r="A1720" s="72">
        <v>101481</v>
      </c>
      <c r="B1720" s="73" t="s">
        <v>7207</v>
      </c>
      <c r="C1720" s="74" t="s">
        <v>7146</v>
      </c>
      <c r="D1720" s="93">
        <v>46.7</v>
      </c>
    </row>
    <row r="1721" spans="1:4" x14ac:dyDescent="0.25">
      <c r="A1721" s="72">
        <v>101482</v>
      </c>
      <c r="B1721" s="73" t="s">
        <v>7208</v>
      </c>
      <c r="C1721" s="74" t="s">
        <v>7146</v>
      </c>
      <c r="D1721" s="93">
        <v>34.9</v>
      </c>
    </row>
    <row r="1722" spans="1:4" x14ac:dyDescent="0.25">
      <c r="A1722" s="72">
        <v>101483</v>
      </c>
      <c r="B1722" s="73" t="s">
        <v>7209</v>
      </c>
      <c r="C1722" s="74" t="s">
        <v>7146</v>
      </c>
      <c r="D1722" s="93">
        <v>36.229999999999997</v>
      </c>
    </row>
    <row r="1723" spans="1:4" x14ac:dyDescent="0.25">
      <c r="A1723" s="72">
        <v>101484</v>
      </c>
      <c r="B1723" s="73" t="s">
        <v>7210</v>
      </c>
      <c r="C1723" s="74" t="s">
        <v>7146</v>
      </c>
      <c r="D1723" s="93">
        <v>187.74</v>
      </c>
    </row>
    <row r="1724" spans="1:4" x14ac:dyDescent="0.25">
      <c r="A1724" s="72">
        <v>101485</v>
      </c>
      <c r="B1724" s="73" t="s">
        <v>7211</v>
      </c>
      <c r="C1724" s="74" t="s">
        <v>7146</v>
      </c>
      <c r="D1724" s="93">
        <v>144.1</v>
      </c>
    </row>
    <row r="1725" spans="1:4" x14ac:dyDescent="0.25">
      <c r="A1725" s="72">
        <v>101486</v>
      </c>
      <c r="B1725" s="73" t="s">
        <v>7212</v>
      </c>
      <c r="C1725" s="74" t="s">
        <v>7146</v>
      </c>
      <c r="D1725" s="93">
        <v>129.82</v>
      </c>
    </row>
    <row r="1726" spans="1:4" x14ac:dyDescent="0.25">
      <c r="A1726" s="72">
        <v>102568</v>
      </c>
      <c r="B1726" s="73" t="s">
        <v>7148</v>
      </c>
      <c r="C1726" s="74" t="s">
        <v>7146</v>
      </c>
      <c r="D1726" s="93">
        <v>277.54000000000002</v>
      </c>
    </row>
    <row r="1727" spans="1:4" x14ac:dyDescent="0.25">
      <c r="A1727" s="72">
        <v>101479</v>
      </c>
      <c r="B1727" s="73" t="s">
        <v>7147</v>
      </c>
      <c r="C1727" s="74" t="s">
        <v>7146</v>
      </c>
      <c r="D1727" s="93">
        <v>162.91999999999999</v>
      </c>
    </row>
    <row r="1728" spans="1:4" x14ac:dyDescent="0.25">
      <c r="A1728" s="72">
        <v>101019</v>
      </c>
      <c r="B1728" s="73" t="s">
        <v>7145</v>
      </c>
      <c r="C1728" s="74" t="s">
        <v>7146</v>
      </c>
      <c r="D1728" s="93">
        <v>559.17999999999995</v>
      </c>
    </row>
    <row r="1729" spans="1:4" x14ac:dyDescent="0.25">
      <c r="A1729">
        <v>101395</v>
      </c>
      <c r="B1729" t="s">
        <v>7626</v>
      </c>
      <c r="C1729" t="s">
        <v>7379</v>
      </c>
      <c r="D1729" s="94">
        <v>3998.49</v>
      </c>
    </row>
    <row r="1730" spans="1:4" x14ac:dyDescent="0.25">
      <c r="A1730" s="72">
        <v>88261</v>
      </c>
      <c r="B1730" s="73" t="s">
        <v>7301</v>
      </c>
      <c r="C1730" s="74" t="s">
        <v>1900</v>
      </c>
      <c r="D1730" s="93">
        <v>24.3</v>
      </c>
    </row>
    <row r="1731" spans="1:4" x14ac:dyDescent="0.25">
      <c r="A1731">
        <v>101396</v>
      </c>
      <c r="B1731" t="s">
        <v>7627</v>
      </c>
      <c r="C1731" t="s">
        <v>7379</v>
      </c>
      <c r="D1731" s="94">
        <v>4330.5</v>
      </c>
    </row>
    <row r="1732" spans="1:4" x14ac:dyDescent="0.25">
      <c r="A1732" s="72">
        <v>88262</v>
      </c>
      <c r="B1732" s="73" t="s">
        <v>7302</v>
      </c>
      <c r="C1732" s="74" t="s">
        <v>1900</v>
      </c>
      <c r="D1732" s="93">
        <v>25.43</v>
      </c>
    </row>
    <row r="1733" spans="1:4" x14ac:dyDescent="0.25">
      <c r="A1733">
        <v>101397</v>
      </c>
      <c r="B1733" t="s">
        <v>7302</v>
      </c>
      <c r="C1733" t="s">
        <v>7379</v>
      </c>
      <c r="D1733" s="94">
        <v>4527.4399999999996</v>
      </c>
    </row>
    <row r="1734" spans="1:4" x14ac:dyDescent="0.25">
      <c r="A1734">
        <v>101398</v>
      </c>
      <c r="B1734" t="s">
        <v>7628</v>
      </c>
      <c r="C1734" t="s">
        <v>7379</v>
      </c>
      <c r="D1734" s="94">
        <v>4092.58</v>
      </c>
    </row>
    <row r="1735" spans="1:4" x14ac:dyDescent="0.25">
      <c r="A1735" s="72">
        <v>88263</v>
      </c>
      <c r="B1735" s="73" t="s">
        <v>7303</v>
      </c>
      <c r="C1735" s="74" t="s">
        <v>1900</v>
      </c>
      <c r="D1735" s="93">
        <v>23.02</v>
      </c>
    </row>
    <row r="1736" spans="1:4" x14ac:dyDescent="0.25">
      <c r="A1736" s="75">
        <v>102815</v>
      </c>
      <c r="B1736" s="76" t="s">
        <v>2391</v>
      </c>
      <c r="C1736" s="77" t="s">
        <v>1900</v>
      </c>
      <c r="D1736" s="91">
        <v>2.85</v>
      </c>
    </row>
    <row r="1737" spans="1:4" x14ac:dyDescent="0.25">
      <c r="A1737" s="72">
        <v>101193</v>
      </c>
      <c r="B1737" s="73" t="s">
        <v>7220</v>
      </c>
      <c r="C1737" s="74" t="s">
        <v>747</v>
      </c>
      <c r="D1737" s="93">
        <v>60.2</v>
      </c>
    </row>
    <row r="1738" spans="1:4" x14ac:dyDescent="0.25">
      <c r="A1738" s="72">
        <v>101192</v>
      </c>
      <c r="B1738" s="73" t="s">
        <v>7219</v>
      </c>
      <c r="C1738" s="74" t="s">
        <v>747</v>
      </c>
      <c r="D1738" s="93">
        <v>67.12</v>
      </c>
    </row>
    <row r="1739" spans="1:4" x14ac:dyDescent="0.25">
      <c r="A1739" s="72">
        <v>101194</v>
      </c>
      <c r="B1739" s="73" t="s">
        <v>7221</v>
      </c>
      <c r="C1739" s="74" t="s">
        <v>747</v>
      </c>
      <c r="D1739" s="93">
        <v>60.56</v>
      </c>
    </row>
    <row r="1740" spans="1:4" x14ac:dyDescent="0.25">
      <c r="A1740" s="72">
        <v>101190</v>
      </c>
      <c r="B1740" s="73" t="s">
        <v>7217</v>
      </c>
      <c r="C1740" s="74" t="s">
        <v>747</v>
      </c>
      <c r="D1740" s="93">
        <v>65.989999999999995</v>
      </c>
    </row>
    <row r="1741" spans="1:4" x14ac:dyDescent="0.25">
      <c r="A1741" s="72">
        <v>101189</v>
      </c>
      <c r="B1741" s="73" t="s">
        <v>7216</v>
      </c>
      <c r="C1741" s="74" t="s">
        <v>747</v>
      </c>
      <c r="D1741" s="93">
        <v>66.72</v>
      </c>
    </row>
    <row r="1742" spans="1:4" x14ac:dyDescent="0.25">
      <c r="A1742" s="72">
        <v>101191</v>
      </c>
      <c r="B1742" s="73" t="s">
        <v>7218</v>
      </c>
      <c r="C1742" s="74" t="s">
        <v>747</v>
      </c>
      <c r="D1742" s="93">
        <v>66.349999999999994</v>
      </c>
    </row>
    <row r="1743" spans="1:4" x14ac:dyDescent="0.25">
      <c r="A1743" s="72">
        <v>101198</v>
      </c>
      <c r="B1743" s="73" t="s">
        <v>7223</v>
      </c>
      <c r="C1743" s="74" t="s">
        <v>747</v>
      </c>
      <c r="D1743" s="93">
        <v>90.62</v>
      </c>
    </row>
    <row r="1744" spans="1:4" x14ac:dyDescent="0.25">
      <c r="A1744" s="72">
        <v>101197</v>
      </c>
      <c r="B1744" s="73" t="s">
        <v>7222</v>
      </c>
      <c r="C1744" s="74" t="s">
        <v>747</v>
      </c>
      <c r="D1744" s="93">
        <v>122.72</v>
      </c>
    </row>
    <row r="1745" spans="1:4" x14ac:dyDescent="0.25">
      <c r="A1745" s="72">
        <v>101199</v>
      </c>
      <c r="B1745" s="73" t="s">
        <v>7224</v>
      </c>
      <c r="C1745" s="74" t="s">
        <v>747</v>
      </c>
      <c r="D1745" s="93">
        <v>91.53</v>
      </c>
    </row>
    <row r="1746" spans="1:4" x14ac:dyDescent="0.25">
      <c r="A1746" s="72">
        <v>101203</v>
      </c>
      <c r="B1746" s="73" t="s">
        <v>7228</v>
      </c>
      <c r="C1746" s="74" t="s">
        <v>747</v>
      </c>
      <c r="D1746" s="93">
        <v>45.16</v>
      </c>
    </row>
    <row r="1747" spans="1:4" x14ac:dyDescent="0.25">
      <c r="A1747" s="72">
        <v>101202</v>
      </c>
      <c r="B1747" s="73" t="s">
        <v>7227</v>
      </c>
      <c r="C1747" s="74" t="s">
        <v>747</v>
      </c>
      <c r="D1747" s="93">
        <v>46.08</v>
      </c>
    </row>
    <row r="1748" spans="1:4" x14ac:dyDescent="0.25">
      <c r="A1748" s="72">
        <v>101204</v>
      </c>
      <c r="B1748" s="73" t="s">
        <v>7229</v>
      </c>
      <c r="C1748" s="74" t="s">
        <v>747</v>
      </c>
      <c r="D1748" s="93">
        <v>45.53</v>
      </c>
    </row>
    <row r="1749" spans="1:4" x14ac:dyDescent="0.25">
      <c r="A1749" s="72">
        <v>101200</v>
      </c>
      <c r="B1749" s="73" t="s">
        <v>7225</v>
      </c>
      <c r="C1749" s="74" t="s">
        <v>747</v>
      </c>
      <c r="D1749" s="93">
        <v>45.15</v>
      </c>
    </row>
    <row r="1750" spans="1:4" x14ac:dyDescent="0.25">
      <c r="A1750" s="72">
        <v>101201</v>
      </c>
      <c r="B1750" s="73" t="s">
        <v>7226</v>
      </c>
      <c r="C1750" s="74" t="s">
        <v>747</v>
      </c>
      <c r="D1750" s="93">
        <v>58.2</v>
      </c>
    </row>
    <row r="1751" spans="1:4" x14ac:dyDescent="0.25">
      <c r="A1751" s="75">
        <v>99319</v>
      </c>
      <c r="B1751" s="76" t="s">
        <v>2791</v>
      </c>
      <c r="C1751" s="77" t="s">
        <v>747</v>
      </c>
      <c r="D1751" s="91">
        <v>888.06</v>
      </c>
    </row>
    <row r="1752" spans="1:4" x14ac:dyDescent="0.25">
      <c r="A1752" s="75">
        <v>99318</v>
      </c>
      <c r="B1752" s="76" t="s">
        <v>2790</v>
      </c>
      <c r="C1752" s="77" t="s">
        <v>747</v>
      </c>
      <c r="D1752" s="91">
        <v>281.92</v>
      </c>
    </row>
    <row r="1753" spans="1:4" x14ac:dyDescent="0.25">
      <c r="A1753" s="75">
        <v>98051</v>
      </c>
      <c r="B1753" s="76" t="s">
        <v>2756</v>
      </c>
      <c r="C1753" s="77" t="s">
        <v>747</v>
      </c>
      <c r="D1753" s="91">
        <v>951.95</v>
      </c>
    </row>
    <row r="1754" spans="1:4" x14ac:dyDescent="0.25">
      <c r="A1754" s="75">
        <v>98050</v>
      </c>
      <c r="B1754" s="76" t="s">
        <v>2755</v>
      </c>
      <c r="C1754" s="77" t="s">
        <v>747</v>
      </c>
      <c r="D1754" s="91">
        <v>282.89</v>
      </c>
    </row>
    <row r="1755" spans="1:4" x14ac:dyDescent="0.25">
      <c r="A1755" s="72">
        <v>101979</v>
      </c>
      <c r="B1755" s="73" t="s">
        <v>6712</v>
      </c>
      <c r="C1755" s="74" t="s">
        <v>747</v>
      </c>
      <c r="D1755" s="93">
        <v>45.99</v>
      </c>
    </row>
    <row r="1756" spans="1:4" x14ac:dyDescent="0.25">
      <c r="A1756" s="72">
        <v>101966</v>
      </c>
      <c r="B1756" s="73" t="s">
        <v>6711</v>
      </c>
      <c r="C1756" s="74" t="s">
        <v>747</v>
      </c>
      <c r="D1756" s="93">
        <v>123.72</v>
      </c>
    </row>
    <row r="1757" spans="1:4" x14ac:dyDescent="0.25">
      <c r="A1757" s="75">
        <v>87905</v>
      </c>
      <c r="B1757" s="76" t="s">
        <v>13670</v>
      </c>
      <c r="C1757" s="77" t="s">
        <v>1624</v>
      </c>
      <c r="D1757" s="91">
        <v>7.66</v>
      </c>
    </row>
    <row r="1758" spans="1:4" x14ac:dyDescent="0.25">
      <c r="A1758" s="75">
        <v>87904</v>
      </c>
      <c r="B1758" s="76" t="s">
        <v>13669</v>
      </c>
      <c r="C1758" s="77" t="s">
        <v>1624</v>
      </c>
      <c r="D1758" s="91">
        <v>8.09</v>
      </c>
    </row>
    <row r="1759" spans="1:4" x14ac:dyDescent="0.25">
      <c r="A1759" s="75">
        <v>87908</v>
      </c>
      <c r="B1759" s="76" t="s">
        <v>13672</v>
      </c>
      <c r="C1759" s="77" t="s">
        <v>1624</v>
      </c>
      <c r="D1759" s="91">
        <v>5.86</v>
      </c>
    </row>
    <row r="1760" spans="1:4" x14ac:dyDescent="0.25">
      <c r="A1760" s="75">
        <v>87907</v>
      </c>
      <c r="B1760" s="76" t="s">
        <v>13671</v>
      </c>
      <c r="C1760" s="77" t="s">
        <v>1624</v>
      </c>
      <c r="D1760" s="91">
        <v>6.29</v>
      </c>
    </row>
    <row r="1761" spans="1:4" x14ac:dyDescent="0.25">
      <c r="A1761" s="75">
        <v>87903</v>
      </c>
      <c r="B1761" s="76" t="s">
        <v>13668</v>
      </c>
      <c r="C1761" s="77" t="s">
        <v>1624</v>
      </c>
      <c r="D1761" s="91">
        <v>10.73</v>
      </c>
    </row>
    <row r="1762" spans="1:4" x14ac:dyDescent="0.25">
      <c r="A1762" s="75">
        <v>87902</v>
      </c>
      <c r="B1762" s="76" t="s">
        <v>13667</v>
      </c>
      <c r="C1762" s="77" t="s">
        <v>1624</v>
      </c>
      <c r="D1762" s="91">
        <v>11.09</v>
      </c>
    </row>
    <row r="1763" spans="1:4" x14ac:dyDescent="0.25">
      <c r="A1763" s="75">
        <v>87900</v>
      </c>
      <c r="B1763" s="76" t="s">
        <v>13666</v>
      </c>
      <c r="C1763" s="77" t="s">
        <v>1624</v>
      </c>
      <c r="D1763" s="91">
        <v>9.7899999999999991</v>
      </c>
    </row>
    <row r="1764" spans="1:4" x14ac:dyDescent="0.25">
      <c r="A1764" s="75">
        <v>87899</v>
      </c>
      <c r="B1764" s="76" t="s">
        <v>13665</v>
      </c>
      <c r="C1764" s="77" t="s">
        <v>1624</v>
      </c>
      <c r="D1764" s="91">
        <v>9.93</v>
      </c>
    </row>
    <row r="1765" spans="1:4" x14ac:dyDescent="0.25">
      <c r="A1765" s="75">
        <v>87894</v>
      </c>
      <c r="B1765" s="76" t="s">
        <v>13662</v>
      </c>
      <c r="C1765" s="77" t="s">
        <v>1624</v>
      </c>
      <c r="D1765" s="91">
        <v>6.58</v>
      </c>
    </row>
    <row r="1766" spans="1:4" x14ac:dyDescent="0.25">
      <c r="A1766" s="75">
        <v>87893</v>
      </c>
      <c r="B1766" s="76" t="s">
        <v>13661</v>
      </c>
      <c r="C1766" s="77" t="s">
        <v>1624</v>
      </c>
      <c r="D1766" s="91">
        <v>7.01</v>
      </c>
    </row>
    <row r="1767" spans="1:4" x14ac:dyDescent="0.25">
      <c r="A1767" s="75">
        <v>87897</v>
      </c>
      <c r="B1767" s="76" t="s">
        <v>13664</v>
      </c>
      <c r="C1767" s="77" t="s">
        <v>1624</v>
      </c>
      <c r="D1767" s="91">
        <v>4.8600000000000003</v>
      </c>
    </row>
    <row r="1768" spans="1:4" x14ac:dyDescent="0.25">
      <c r="A1768" s="75">
        <v>87896</v>
      </c>
      <c r="B1768" s="76" t="s">
        <v>13663</v>
      </c>
      <c r="C1768" s="77" t="s">
        <v>1624</v>
      </c>
      <c r="D1768" s="91">
        <v>5.29</v>
      </c>
    </row>
    <row r="1769" spans="1:4" x14ac:dyDescent="0.25">
      <c r="A1769" s="75">
        <v>87892</v>
      </c>
      <c r="B1769" s="76" t="s">
        <v>13660</v>
      </c>
      <c r="C1769" s="77" t="s">
        <v>1624</v>
      </c>
      <c r="D1769" s="91">
        <v>10.050000000000001</v>
      </c>
    </row>
    <row r="1770" spans="1:4" x14ac:dyDescent="0.25">
      <c r="A1770" s="75">
        <v>87889</v>
      </c>
      <c r="B1770" s="76" t="s">
        <v>13658</v>
      </c>
      <c r="C1770" s="77" t="s">
        <v>1624</v>
      </c>
      <c r="D1770" s="91">
        <v>9.11</v>
      </c>
    </row>
    <row r="1771" spans="1:4" x14ac:dyDescent="0.25">
      <c r="A1771" s="75">
        <v>87888</v>
      </c>
      <c r="B1771" s="76" t="s">
        <v>13657</v>
      </c>
      <c r="C1771" s="77" t="s">
        <v>1624</v>
      </c>
      <c r="D1771" s="91">
        <v>9.25</v>
      </c>
    </row>
    <row r="1772" spans="1:4" x14ac:dyDescent="0.25">
      <c r="A1772" s="75">
        <v>87891</v>
      </c>
      <c r="B1772" s="76" t="s">
        <v>13659</v>
      </c>
      <c r="C1772" s="77" t="s">
        <v>1624</v>
      </c>
      <c r="D1772" s="91">
        <v>10.41</v>
      </c>
    </row>
    <row r="1773" spans="1:4" x14ac:dyDescent="0.25">
      <c r="A1773" s="75">
        <v>104411</v>
      </c>
      <c r="B1773" s="76" t="s">
        <v>13676</v>
      </c>
      <c r="C1773" s="77" t="s">
        <v>1624</v>
      </c>
      <c r="D1773" s="91">
        <v>4.8899999999999997</v>
      </c>
    </row>
    <row r="1774" spans="1:4" x14ac:dyDescent="0.25">
      <c r="A1774" s="75">
        <v>104410</v>
      </c>
      <c r="B1774" s="76" t="s">
        <v>13675</v>
      </c>
      <c r="C1774" s="77" t="s">
        <v>1624</v>
      </c>
      <c r="D1774" s="91">
        <v>4.8899999999999997</v>
      </c>
    </row>
    <row r="1775" spans="1:4" x14ac:dyDescent="0.25">
      <c r="A1775" s="75">
        <v>87879</v>
      </c>
      <c r="B1775" s="76" t="s">
        <v>13650</v>
      </c>
      <c r="C1775" s="77" t="s">
        <v>1624</v>
      </c>
      <c r="D1775" s="91">
        <v>4.29</v>
      </c>
    </row>
    <row r="1776" spans="1:4" x14ac:dyDescent="0.25">
      <c r="A1776" s="75">
        <v>87878</v>
      </c>
      <c r="B1776" s="76" t="s">
        <v>13649</v>
      </c>
      <c r="C1776" s="77" t="s">
        <v>1624</v>
      </c>
      <c r="D1776" s="91">
        <v>4.72</v>
      </c>
    </row>
    <row r="1777" spans="1:4" x14ac:dyDescent="0.25">
      <c r="A1777" s="75">
        <v>87885</v>
      </c>
      <c r="B1777" s="76" t="s">
        <v>13654</v>
      </c>
      <c r="C1777" s="77" t="s">
        <v>1624</v>
      </c>
      <c r="D1777" s="91">
        <v>8.51</v>
      </c>
    </row>
    <row r="1778" spans="1:4" x14ac:dyDescent="0.25">
      <c r="A1778" s="75">
        <v>87884</v>
      </c>
      <c r="B1778" s="76" t="s">
        <v>13653</v>
      </c>
      <c r="C1778" s="77" t="s">
        <v>1624</v>
      </c>
      <c r="D1778" s="91">
        <v>8.8699999999999992</v>
      </c>
    </row>
    <row r="1779" spans="1:4" x14ac:dyDescent="0.25">
      <c r="A1779" s="75">
        <v>87882</v>
      </c>
      <c r="B1779" s="76" t="s">
        <v>13652</v>
      </c>
      <c r="C1779" s="77" t="s">
        <v>1624</v>
      </c>
      <c r="D1779" s="91">
        <v>7.57</v>
      </c>
    </row>
    <row r="1780" spans="1:4" x14ac:dyDescent="0.25">
      <c r="A1780" s="75">
        <v>87881</v>
      </c>
      <c r="B1780" s="76" t="s">
        <v>13651</v>
      </c>
      <c r="C1780" s="77" t="s">
        <v>1624</v>
      </c>
      <c r="D1780" s="91">
        <v>7.71</v>
      </c>
    </row>
    <row r="1781" spans="1:4" x14ac:dyDescent="0.25">
      <c r="A1781" s="75">
        <v>87887</v>
      </c>
      <c r="B1781" s="76" t="s">
        <v>13656</v>
      </c>
      <c r="C1781" s="77" t="s">
        <v>1624</v>
      </c>
      <c r="D1781" s="91">
        <v>14.71</v>
      </c>
    </row>
    <row r="1782" spans="1:4" x14ac:dyDescent="0.25">
      <c r="A1782" s="75">
        <v>87886</v>
      </c>
      <c r="B1782" s="76" t="s">
        <v>13655</v>
      </c>
      <c r="C1782" s="77" t="s">
        <v>1624</v>
      </c>
      <c r="D1782" s="91">
        <v>15.48</v>
      </c>
    </row>
    <row r="1783" spans="1:4" x14ac:dyDescent="0.25">
      <c r="A1783" s="75">
        <v>87911</v>
      </c>
      <c r="B1783" s="76" t="s">
        <v>13674</v>
      </c>
      <c r="C1783" s="77" t="s">
        <v>1624</v>
      </c>
      <c r="D1783" s="91">
        <v>19.850000000000001</v>
      </c>
    </row>
    <row r="1784" spans="1:4" x14ac:dyDescent="0.25">
      <c r="A1784" s="75">
        <v>87910</v>
      </c>
      <c r="B1784" s="76" t="s">
        <v>13673</v>
      </c>
      <c r="C1784" s="77" t="s">
        <v>1624</v>
      </c>
      <c r="D1784" s="91">
        <v>20.62</v>
      </c>
    </row>
    <row r="1785" spans="1:4" x14ac:dyDescent="0.25">
      <c r="A1785" s="75">
        <v>102137</v>
      </c>
      <c r="B1785" s="76" t="s">
        <v>5895</v>
      </c>
      <c r="C1785" s="77" t="s">
        <v>1358</v>
      </c>
      <c r="D1785" s="91">
        <v>71.92</v>
      </c>
    </row>
    <row r="1786" spans="1:4" x14ac:dyDescent="0.25">
      <c r="A1786" s="75">
        <v>90467</v>
      </c>
      <c r="B1786" s="76" t="s">
        <v>5836</v>
      </c>
      <c r="C1786" s="77" t="s">
        <v>747</v>
      </c>
      <c r="D1786" s="91">
        <v>22.16</v>
      </c>
    </row>
    <row r="1787" spans="1:4" x14ac:dyDescent="0.25">
      <c r="A1787" s="75">
        <v>90466</v>
      </c>
      <c r="B1787" s="76" t="s">
        <v>5835</v>
      </c>
      <c r="C1787" s="77" t="s">
        <v>747</v>
      </c>
      <c r="D1787" s="91">
        <v>14</v>
      </c>
    </row>
    <row r="1788" spans="1:4" x14ac:dyDescent="0.25">
      <c r="A1788" s="75">
        <v>90469</v>
      </c>
      <c r="B1788" s="76" t="s">
        <v>5838</v>
      </c>
      <c r="C1788" s="77" t="s">
        <v>747</v>
      </c>
      <c r="D1788" s="91">
        <v>9.91</v>
      </c>
    </row>
    <row r="1789" spans="1:4" x14ac:dyDescent="0.25">
      <c r="A1789" s="75">
        <v>90470</v>
      </c>
      <c r="B1789" s="76" t="s">
        <v>5839</v>
      </c>
      <c r="C1789" s="77" t="s">
        <v>747</v>
      </c>
      <c r="D1789" s="91">
        <v>13.67</v>
      </c>
    </row>
    <row r="1790" spans="1:4" x14ac:dyDescent="0.25">
      <c r="A1790" s="75">
        <v>90468</v>
      </c>
      <c r="B1790" s="76" t="s">
        <v>5837</v>
      </c>
      <c r="C1790" s="77" t="s">
        <v>747</v>
      </c>
      <c r="D1790" s="91">
        <v>6.19</v>
      </c>
    </row>
    <row r="1791" spans="1:4" x14ac:dyDescent="0.25">
      <c r="A1791" s="75">
        <v>91188</v>
      </c>
      <c r="B1791" s="76" t="s">
        <v>5862</v>
      </c>
      <c r="C1791" s="77" t="s">
        <v>1358</v>
      </c>
      <c r="D1791" s="91">
        <v>8.2100000000000009</v>
      </c>
    </row>
    <row r="1792" spans="1:4" x14ac:dyDescent="0.25">
      <c r="A1792" s="75">
        <v>91189</v>
      </c>
      <c r="B1792" s="76" t="s">
        <v>5863</v>
      </c>
      <c r="C1792" s="77" t="s">
        <v>1358</v>
      </c>
      <c r="D1792" s="91">
        <v>62.53</v>
      </c>
    </row>
    <row r="1793" spans="1:4" x14ac:dyDescent="0.25">
      <c r="A1793" s="75">
        <v>91192</v>
      </c>
      <c r="B1793" s="76" t="s">
        <v>5866</v>
      </c>
      <c r="C1793" s="77" t="s">
        <v>1358</v>
      </c>
      <c r="D1793" s="91">
        <v>6.37</v>
      </c>
    </row>
    <row r="1794" spans="1:4" x14ac:dyDescent="0.25">
      <c r="A1794" s="75">
        <v>91190</v>
      </c>
      <c r="B1794" s="76" t="s">
        <v>5864</v>
      </c>
      <c r="C1794" s="77" t="s">
        <v>1358</v>
      </c>
      <c r="D1794" s="91">
        <v>5.42</v>
      </c>
    </row>
    <row r="1795" spans="1:4" x14ac:dyDescent="0.25">
      <c r="A1795" s="75">
        <v>91191</v>
      </c>
      <c r="B1795" s="76" t="s">
        <v>5865</v>
      </c>
      <c r="C1795" s="77" t="s">
        <v>1358</v>
      </c>
      <c r="D1795" s="91">
        <v>5.75</v>
      </c>
    </row>
    <row r="1796" spans="1:4" x14ac:dyDescent="0.25">
      <c r="A1796" s="75">
        <v>100860</v>
      </c>
      <c r="B1796" s="76" t="s">
        <v>5646</v>
      </c>
      <c r="C1796" s="77" t="s">
        <v>1358</v>
      </c>
      <c r="D1796" s="91">
        <v>90.76</v>
      </c>
    </row>
    <row r="1797" spans="1:4" x14ac:dyDescent="0.25">
      <c r="A1797" s="75">
        <v>93205</v>
      </c>
      <c r="B1797" s="76" t="s">
        <v>3584</v>
      </c>
      <c r="C1797" s="77" t="s">
        <v>747</v>
      </c>
      <c r="D1797" s="91">
        <v>42.02</v>
      </c>
    </row>
    <row r="1798" spans="1:4" x14ac:dyDescent="0.25">
      <c r="A1798" s="75">
        <v>93204</v>
      </c>
      <c r="B1798" s="76" t="s">
        <v>3583</v>
      </c>
      <c r="C1798" s="77" t="s">
        <v>747</v>
      </c>
      <c r="D1798" s="91">
        <v>52.94</v>
      </c>
    </row>
    <row r="1799" spans="1:4" x14ac:dyDescent="0.25">
      <c r="A1799" s="72">
        <v>97066</v>
      </c>
      <c r="B1799" s="73" t="s">
        <v>7024</v>
      </c>
      <c r="C1799" s="74" t="s">
        <v>1624</v>
      </c>
      <c r="D1799" s="93">
        <v>155.36000000000001</v>
      </c>
    </row>
    <row r="1800" spans="1:4" x14ac:dyDescent="0.25">
      <c r="A1800" s="75">
        <v>104035</v>
      </c>
      <c r="B1800" s="76" t="s">
        <v>5907</v>
      </c>
      <c r="C1800" s="77" t="s">
        <v>1358</v>
      </c>
      <c r="D1800" s="91">
        <v>60.91</v>
      </c>
    </row>
    <row r="1801" spans="1:4" x14ac:dyDescent="0.25">
      <c r="A1801" s="75">
        <v>104036</v>
      </c>
      <c r="B1801" s="76" t="s">
        <v>5908</v>
      </c>
      <c r="C1801" s="77" t="s">
        <v>1358</v>
      </c>
      <c r="D1801" s="91">
        <v>62.78</v>
      </c>
    </row>
    <row r="1802" spans="1:4" x14ac:dyDescent="0.25">
      <c r="A1802" s="75">
        <v>104034</v>
      </c>
      <c r="B1802" s="76" t="s">
        <v>5906</v>
      </c>
      <c r="C1802" s="77" t="s">
        <v>1358</v>
      </c>
      <c r="D1802" s="91">
        <v>34.26</v>
      </c>
    </row>
    <row r="1803" spans="1:4" x14ac:dyDescent="0.25">
      <c r="A1803" s="75">
        <v>104031</v>
      </c>
      <c r="B1803" s="76" t="s">
        <v>5903</v>
      </c>
      <c r="C1803" s="77" t="s">
        <v>1358</v>
      </c>
      <c r="D1803" s="91">
        <v>23.07</v>
      </c>
    </row>
    <row r="1804" spans="1:4" x14ac:dyDescent="0.25">
      <c r="A1804" s="75">
        <v>104032</v>
      </c>
      <c r="B1804" s="76" t="s">
        <v>5904</v>
      </c>
      <c r="C1804" s="77" t="s">
        <v>1358</v>
      </c>
      <c r="D1804" s="91">
        <v>28.87</v>
      </c>
    </row>
    <row r="1805" spans="1:4" x14ac:dyDescent="0.25">
      <c r="A1805" s="75">
        <v>104033</v>
      </c>
      <c r="B1805" s="76" t="s">
        <v>5905</v>
      </c>
      <c r="C1805" s="77" t="s">
        <v>1358</v>
      </c>
      <c r="D1805" s="91">
        <v>26.4</v>
      </c>
    </row>
    <row r="1806" spans="1:4" x14ac:dyDescent="0.25">
      <c r="A1806" s="75">
        <v>100718</v>
      </c>
      <c r="B1806" s="76" t="s">
        <v>6395</v>
      </c>
      <c r="C1806" s="77" t="s">
        <v>747</v>
      </c>
      <c r="D1806" s="91">
        <v>1.34</v>
      </c>
    </row>
    <row r="1807" spans="1:4" x14ac:dyDescent="0.25">
      <c r="A1807" s="72">
        <v>97062</v>
      </c>
      <c r="B1807" s="73" t="s">
        <v>7020</v>
      </c>
      <c r="C1807" s="74" t="s">
        <v>1624</v>
      </c>
      <c r="D1807" s="93">
        <v>6.94</v>
      </c>
    </row>
    <row r="1808" spans="1:4" x14ac:dyDescent="0.25">
      <c r="A1808" s="75">
        <v>97083</v>
      </c>
      <c r="B1808" s="76" t="s">
        <v>3153</v>
      </c>
      <c r="C1808" s="77" t="s">
        <v>1624</v>
      </c>
      <c r="D1808" s="91">
        <v>3.26</v>
      </c>
    </row>
    <row r="1809" spans="1:4" x14ac:dyDescent="0.25">
      <c r="A1809" s="75">
        <v>97084</v>
      </c>
      <c r="B1809" s="76" t="s">
        <v>3154</v>
      </c>
      <c r="C1809" s="77" t="s">
        <v>1624</v>
      </c>
      <c r="D1809" s="91">
        <v>0.67</v>
      </c>
    </row>
    <row r="1810" spans="1:4" x14ac:dyDescent="0.25">
      <c r="A1810" s="75">
        <v>95265</v>
      </c>
      <c r="B1810" s="76" t="s">
        <v>1875</v>
      </c>
      <c r="C1810" s="77" t="s">
        <v>1778</v>
      </c>
      <c r="D1810" s="91">
        <v>1.01</v>
      </c>
    </row>
    <row r="1811" spans="1:4" x14ac:dyDescent="0.25">
      <c r="A1811" s="75">
        <v>95264</v>
      </c>
      <c r="B1811" s="76" t="s">
        <v>1754</v>
      </c>
      <c r="C1811" s="77" t="s">
        <v>1656</v>
      </c>
      <c r="D1811" s="91">
        <v>6.9</v>
      </c>
    </row>
    <row r="1812" spans="1:4" x14ac:dyDescent="0.25">
      <c r="A1812" s="75">
        <v>95260</v>
      </c>
      <c r="B1812" s="76" t="s">
        <v>2306</v>
      </c>
      <c r="C1812" s="77" t="s">
        <v>1900</v>
      </c>
      <c r="D1812" s="91">
        <v>0.81</v>
      </c>
    </row>
    <row r="1813" spans="1:4" x14ac:dyDescent="0.25">
      <c r="A1813" s="75">
        <v>95261</v>
      </c>
      <c r="B1813" s="76" t="s">
        <v>2307</v>
      </c>
      <c r="C1813" s="77" t="s">
        <v>1900</v>
      </c>
      <c r="D1813" s="91">
        <v>0.2</v>
      </c>
    </row>
    <row r="1814" spans="1:4" x14ac:dyDescent="0.25">
      <c r="A1814" s="75">
        <v>95262</v>
      </c>
      <c r="B1814" s="76" t="s">
        <v>2308</v>
      </c>
      <c r="C1814" s="77" t="s">
        <v>1900</v>
      </c>
      <c r="D1814" s="91">
        <v>1.81</v>
      </c>
    </row>
    <row r="1815" spans="1:4" x14ac:dyDescent="0.25">
      <c r="A1815" s="75">
        <v>95263</v>
      </c>
      <c r="B1815" s="76" t="s">
        <v>2309</v>
      </c>
      <c r="C1815" s="77" t="s">
        <v>1900</v>
      </c>
      <c r="D1815" s="91">
        <v>4.08</v>
      </c>
    </row>
    <row r="1816" spans="1:4" x14ac:dyDescent="0.25">
      <c r="A1816" s="75">
        <v>91534</v>
      </c>
      <c r="B1816" s="76" t="s">
        <v>1852</v>
      </c>
      <c r="C1816" s="77" t="s">
        <v>1778</v>
      </c>
      <c r="D1816" s="91">
        <v>30.96</v>
      </c>
    </row>
    <row r="1817" spans="1:4" x14ac:dyDescent="0.25">
      <c r="A1817" s="75">
        <v>91533</v>
      </c>
      <c r="B1817" s="76" t="s">
        <v>1731</v>
      </c>
      <c r="C1817" s="77" t="s">
        <v>1656</v>
      </c>
      <c r="D1817" s="91">
        <v>37.61</v>
      </c>
    </row>
    <row r="1818" spans="1:4" x14ac:dyDescent="0.25">
      <c r="A1818" s="75">
        <v>91529</v>
      </c>
      <c r="B1818" s="76" t="s">
        <v>2204</v>
      </c>
      <c r="C1818" s="77" t="s">
        <v>1900</v>
      </c>
      <c r="D1818" s="91">
        <v>1.01</v>
      </c>
    </row>
    <row r="1819" spans="1:4" x14ac:dyDescent="0.25">
      <c r="A1819" s="75">
        <v>91530</v>
      </c>
      <c r="B1819" s="76" t="s">
        <v>2205</v>
      </c>
      <c r="C1819" s="77" t="s">
        <v>1900</v>
      </c>
      <c r="D1819" s="91">
        <v>0.14000000000000001</v>
      </c>
    </row>
    <row r="1820" spans="1:4" x14ac:dyDescent="0.25">
      <c r="A1820" s="75">
        <v>91531</v>
      </c>
      <c r="B1820" s="76" t="s">
        <v>2206</v>
      </c>
      <c r="C1820" s="77" t="s">
        <v>1900</v>
      </c>
      <c r="D1820" s="91">
        <v>1.26</v>
      </c>
    </row>
    <row r="1821" spans="1:4" x14ac:dyDescent="0.25">
      <c r="A1821" s="75">
        <v>91532</v>
      </c>
      <c r="B1821" s="76" t="s">
        <v>2207</v>
      </c>
      <c r="C1821" s="77" t="s">
        <v>1900</v>
      </c>
      <c r="D1821" s="91">
        <v>5.39</v>
      </c>
    </row>
    <row r="1822" spans="1:4" x14ac:dyDescent="0.25">
      <c r="A1822" s="75">
        <v>104680</v>
      </c>
      <c r="B1822" s="76" t="s">
        <v>13461</v>
      </c>
      <c r="C1822" s="77" t="s">
        <v>1358</v>
      </c>
      <c r="D1822" s="91">
        <v>154.18</v>
      </c>
    </row>
    <row r="1823" spans="1:4" x14ac:dyDescent="0.25">
      <c r="A1823" s="75">
        <v>104681</v>
      </c>
      <c r="B1823" s="76" t="s">
        <v>13462</v>
      </c>
      <c r="C1823" s="77" t="s">
        <v>1358</v>
      </c>
      <c r="D1823" s="91">
        <v>111.92</v>
      </c>
    </row>
    <row r="1824" spans="1:4" x14ac:dyDescent="0.25">
      <c r="A1824" s="75">
        <v>104682</v>
      </c>
      <c r="B1824" s="76" t="s">
        <v>13463</v>
      </c>
      <c r="C1824" s="77" t="s">
        <v>1358</v>
      </c>
      <c r="D1824" s="91">
        <v>598.74</v>
      </c>
    </row>
    <row r="1825" spans="1:4" x14ac:dyDescent="0.25">
      <c r="A1825" s="75">
        <v>104683</v>
      </c>
      <c r="B1825" s="76" t="s">
        <v>13464</v>
      </c>
      <c r="C1825" s="77" t="s">
        <v>1358</v>
      </c>
      <c r="D1825" s="91">
        <v>94.72</v>
      </c>
    </row>
    <row r="1826" spans="1:4" x14ac:dyDescent="0.25">
      <c r="A1826" s="75">
        <v>104667</v>
      </c>
      <c r="B1826" s="76" t="s">
        <v>13452</v>
      </c>
      <c r="C1826" s="77" t="s">
        <v>1358</v>
      </c>
      <c r="D1826" s="91">
        <v>116.29</v>
      </c>
    </row>
    <row r="1827" spans="1:4" x14ac:dyDescent="0.25">
      <c r="A1827" s="75">
        <v>104674</v>
      </c>
      <c r="B1827" s="76" t="s">
        <v>13456</v>
      </c>
      <c r="C1827" s="77" t="s">
        <v>1358</v>
      </c>
      <c r="D1827" s="91">
        <v>228.06</v>
      </c>
    </row>
    <row r="1828" spans="1:4" x14ac:dyDescent="0.25">
      <c r="A1828" s="75">
        <v>104474</v>
      </c>
      <c r="B1828" s="76" t="s">
        <v>13251</v>
      </c>
      <c r="C1828" s="77" t="s">
        <v>1358</v>
      </c>
      <c r="D1828" s="91">
        <v>359.65</v>
      </c>
    </row>
    <row r="1829" spans="1:4" x14ac:dyDescent="0.25">
      <c r="A1829" s="75">
        <v>104478</v>
      </c>
      <c r="B1829" s="76" t="s">
        <v>13255</v>
      </c>
      <c r="C1829" s="77" t="s">
        <v>1358</v>
      </c>
      <c r="D1829" s="91">
        <v>313.92</v>
      </c>
    </row>
    <row r="1830" spans="1:4" x14ac:dyDescent="0.25">
      <c r="A1830" s="75">
        <v>104473</v>
      </c>
      <c r="B1830" s="76" t="s">
        <v>13250</v>
      </c>
      <c r="C1830" s="77" t="s">
        <v>1358</v>
      </c>
      <c r="D1830" s="91">
        <v>168.6</v>
      </c>
    </row>
    <row r="1831" spans="1:4" x14ac:dyDescent="0.25">
      <c r="A1831" s="75">
        <v>104477</v>
      </c>
      <c r="B1831" s="76" t="s">
        <v>13254</v>
      </c>
      <c r="C1831" s="77" t="s">
        <v>1358</v>
      </c>
      <c r="D1831" s="91">
        <v>142.77000000000001</v>
      </c>
    </row>
    <row r="1832" spans="1:4" x14ac:dyDescent="0.25">
      <c r="A1832" s="75">
        <v>104476</v>
      </c>
      <c r="B1832" s="76" t="s">
        <v>13253</v>
      </c>
      <c r="C1832" s="77" t="s">
        <v>1358</v>
      </c>
      <c r="D1832" s="91">
        <v>181.89</v>
      </c>
    </row>
    <row r="1833" spans="1:4" x14ac:dyDescent="0.25">
      <c r="A1833" s="75">
        <v>104480</v>
      </c>
      <c r="B1833" s="76" t="s">
        <v>13257</v>
      </c>
      <c r="C1833" s="77" t="s">
        <v>1358</v>
      </c>
      <c r="D1833" s="91">
        <v>141.66</v>
      </c>
    </row>
    <row r="1834" spans="1:4" x14ac:dyDescent="0.25">
      <c r="A1834" s="75">
        <v>104475</v>
      </c>
      <c r="B1834" s="76" t="s">
        <v>13252</v>
      </c>
      <c r="C1834" s="77" t="s">
        <v>1358</v>
      </c>
      <c r="D1834" s="91">
        <v>142.51</v>
      </c>
    </row>
    <row r="1835" spans="1:4" x14ac:dyDescent="0.25">
      <c r="A1835" s="75">
        <v>104479</v>
      </c>
      <c r="B1835" s="76" t="s">
        <v>13256</v>
      </c>
      <c r="C1835" s="77" t="s">
        <v>1358</v>
      </c>
      <c r="D1835" s="91">
        <v>124.12</v>
      </c>
    </row>
    <row r="1836" spans="1:4" x14ac:dyDescent="0.25">
      <c r="A1836" s="75">
        <v>104481</v>
      </c>
      <c r="B1836" s="76" t="s">
        <v>13258</v>
      </c>
      <c r="C1836" s="77" t="s">
        <v>1358</v>
      </c>
      <c r="D1836" s="91">
        <v>328.78</v>
      </c>
    </row>
    <row r="1837" spans="1:4" x14ac:dyDescent="0.25">
      <c r="A1837" s="75">
        <v>104485</v>
      </c>
      <c r="B1837" s="76" t="s">
        <v>12995</v>
      </c>
      <c r="C1837" s="77" t="s">
        <v>2594</v>
      </c>
      <c r="D1837" s="91">
        <v>3165.27</v>
      </c>
    </row>
    <row r="1838" spans="1:4" x14ac:dyDescent="0.25">
      <c r="A1838" s="75">
        <v>104489</v>
      </c>
      <c r="B1838" s="76" t="s">
        <v>12999</v>
      </c>
      <c r="C1838" s="77" t="s">
        <v>2594</v>
      </c>
      <c r="D1838" s="91">
        <v>4152.99</v>
      </c>
    </row>
    <row r="1839" spans="1:4" x14ac:dyDescent="0.25">
      <c r="A1839" s="75">
        <v>104483</v>
      </c>
      <c r="B1839" s="76" t="s">
        <v>12993</v>
      </c>
      <c r="C1839" s="77" t="s">
        <v>2594</v>
      </c>
      <c r="D1839" s="91">
        <v>2366.2199999999998</v>
      </c>
    </row>
    <row r="1840" spans="1:4" x14ac:dyDescent="0.25">
      <c r="A1840" s="75">
        <v>104490</v>
      </c>
      <c r="B1840" s="76" t="s">
        <v>13000</v>
      </c>
      <c r="C1840" s="77" t="s">
        <v>2594</v>
      </c>
      <c r="D1840" s="91">
        <v>2544.3000000000002</v>
      </c>
    </row>
    <row r="1841" spans="1:4" x14ac:dyDescent="0.25">
      <c r="A1841" s="75">
        <v>104484</v>
      </c>
      <c r="B1841" s="76" t="s">
        <v>12994</v>
      </c>
      <c r="C1841" s="77" t="s">
        <v>2594</v>
      </c>
      <c r="D1841" s="91">
        <v>4058.09</v>
      </c>
    </row>
    <row r="1842" spans="1:4" x14ac:dyDescent="0.25">
      <c r="A1842" s="75">
        <v>104487</v>
      </c>
      <c r="B1842" s="76" t="s">
        <v>12997</v>
      </c>
      <c r="C1842" s="77" t="s">
        <v>2594</v>
      </c>
      <c r="D1842" s="91">
        <v>2742.47</v>
      </c>
    </row>
    <row r="1843" spans="1:4" x14ac:dyDescent="0.25">
      <c r="A1843" s="75">
        <v>104486</v>
      </c>
      <c r="B1843" s="76" t="s">
        <v>12996</v>
      </c>
      <c r="C1843" s="77" t="s">
        <v>2594</v>
      </c>
      <c r="D1843" s="91">
        <v>3439.64</v>
      </c>
    </row>
    <row r="1844" spans="1:4" x14ac:dyDescent="0.25">
      <c r="A1844" s="75">
        <v>104488</v>
      </c>
      <c r="B1844" s="76" t="s">
        <v>12998</v>
      </c>
      <c r="C1844" s="77" t="s">
        <v>2594</v>
      </c>
      <c r="D1844" s="91">
        <v>2707.09</v>
      </c>
    </row>
    <row r="1845" spans="1:4" x14ac:dyDescent="0.25">
      <c r="A1845" s="75">
        <v>104467</v>
      </c>
      <c r="B1845" s="76" t="s">
        <v>12987</v>
      </c>
      <c r="C1845" s="77" t="s">
        <v>2526</v>
      </c>
      <c r="D1845" s="91">
        <v>45.26</v>
      </c>
    </row>
    <row r="1846" spans="1:4" x14ac:dyDescent="0.25">
      <c r="A1846" s="75">
        <v>104472</v>
      </c>
      <c r="B1846" s="76" t="s">
        <v>12992</v>
      </c>
      <c r="C1846" s="77" t="s">
        <v>2526</v>
      </c>
      <c r="D1846" s="91">
        <v>45.95</v>
      </c>
    </row>
    <row r="1847" spans="1:4" x14ac:dyDescent="0.25">
      <c r="A1847" s="75">
        <v>104471</v>
      </c>
      <c r="B1847" s="76" t="s">
        <v>12991</v>
      </c>
      <c r="C1847" s="77" t="s">
        <v>2526</v>
      </c>
      <c r="D1847" s="91">
        <v>31.07</v>
      </c>
    </row>
    <row r="1848" spans="1:4" x14ac:dyDescent="0.25">
      <c r="A1848" s="75">
        <v>104470</v>
      </c>
      <c r="B1848" s="76" t="s">
        <v>12990</v>
      </c>
      <c r="C1848" s="77" t="s">
        <v>2526</v>
      </c>
      <c r="D1848" s="91">
        <v>35</v>
      </c>
    </row>
    <row r="1849" spans="1:4" x14ac:dyDescent="0.25">
      <c r="A1849" s="75">
        <v>104466</v>
      </c>
      <c r="B1849" s="76" t="s">
        <v>12986</v>
      </c>
      <c r="C1849" s="77" t="s">
        <v>2526</v>
      </c>
      <c r="D1849" s="91">
        <v>34.39</v>
      </c>
    </row>
    <row r="1850" spans="1:4" x14ac:dyDescent="0.25">
      <c r="A1850" s="75">
        <v>104469</v>
      </c>
      <c r="B1850" s="76" t="s">
        <v>12989</v>
      </c>
      <c r="C1850" s="77" t="s">
        <v>2526</v>
      </c>
      <c r="D1850" s="91">
        <v>63.09</v>
      </c>
    </row>
    <row r="1851" spans="1:4" x14ac:dyDescent="0.25">
      <c r="A1851" s="75">
        <v>104468</v>
      </c>
      <c r="B1851" s="76" t="s">
        <v>12988</v>
      </c>
      <c r="C1851" s="77" t="s">
        <v>2526</v>
      </c>
      <c r="D1851" s="91">
        <v>58.51</v>
      </c>
    </row>
    <row r="1852" spans="1:4" x14ac:dyDescent="0.25">
      <c r="A1852" s="75">
        <v>91816</v>
      </c>
      <c r="B1852" s="76" t="s">
        <v>6180</v>
      </c>
      <c r="C1852" s="77" t="s">
        <v>1624</v>
      </c>
      <c r="D1852" s="91">
        <v>122.39</v>
      </c>
    </row>
    <row r="1853" spans="1:4" x14ac:dyDescent="0.25">
      <c r="A1853" s="75">
        <v>5954</v>
      </c>
      <c r="B1853" s="76" t="s">
        <v>1807</v>
      </c>
      <c r="C1853" s="77" t="s">
        <v>1778</v>
      </c>
      <c r="D1853" s="91">
        <v>5.18</v>
      </c>
    </row>
    <row r="1854" spans="1:4" x14ac:dyDescent="0.25">
      <c r="A1854" s="75">
        <v>5953</v>
      </c>
      <c r="B1854" s="76" t="s">
        <v>1685</v>
      </c>
      <c r="C1854" s="77" t="s">
        <v>1656</v>
      </c>
      <c r="D1854" s="91">
        <v>54.45</v>
      </c>
    </row>
    <row r="1855" spans="1:4" x14ac:dyDescent="0.25">
      <c r="A1855" s="75">
        <v>90957</v>
      </c>
      <c r="B1855" s="76" t="s">
        <v>2146</v>
      </c>
      <c r="C1855" s="77" t="s">
        <v>1900</v>
      </c>
      <c r="D1855" s="91">
        <v>4.55</v>
      </c>
    </row>
    <row r="1856" spans="1:4" x14ac:dyDescent="0.25">
      <c r="A1856" s="75">
        <v>90958</v>
      </c>
      <c r="B1856" s="76" t="s">
        <v>2147</v>
      </c>
      <c r="C1856" s="77" t="s">
        <v>1900</v>
      </c>
      <c r="D1856" s="91">
        <v>0.63</v>
      </c>
    </row>
    <row r="1857" spans="1:4" x14ac:dyDescent="0.25">
      <c r="A1857" s="75">
        <v>5797</v>
      </c>
      <c r="B1857" s="76" t="s">
        <v>1941</v>
      </c>
      <c r="C1857" s="77" t="s">
        <v>1900</v>
      </c>
      <c r="D1857" s="91">
        <v>5.7</v>
      </c>
    </row>
    <row r="1858" spans="1:4" x14ac:dyDescent="0.25">
      <c r="A1858" s="75">
        <v>53865</v>
      </c>
      <c r="B1858" s="76" t="s">
        <v>1983</v>
      </c>
      <c r="C1858" s="77" t="s">
        <v>1900</v>
      </c>
      <c r="D1858" s="91">
        <v>43.57</v>
      </c>
    </row>
    <row r="1859" spans="1:4" x14ac:dyDescent="0.25">
      <c r="A1859" s="75">
        <v>90973</v>
      </c>
      <c r="B1859" s="76" t="s">
        <v>1844</v>
      </c>
      <c r="C1859" s="77" t="s">
        <v>1778</v>
      </c>
      <c r="D1859" s="91">
        <v>6.94</v>
      </c>
    </row>
    <row r="1860" spans="1:4" x14ac:dyDescent="0.25">
      <c r="A1860" s="75">
        <v>90972</v>
      </c>
      <c r="B1860" s="76" t="s">
        <v>1723</v>
      </c>
      <c r="C1860" s="77" t="s">
        <v>1656</v>
      </c>
      <c r="D1860" s="91">
        <v>70.58</v>
      </c>
    </row>
    <row r="1861" spans="1:4" x14ac:dyDescent="0.25">
      <c r="A1861" s="75">
        <v>90968</v>
      </c>
      <c r="B1861" s="76" t="s">
        <v>2152</v>
      </c>
      <c r="C1861" s="77" t="s">
        <v>1900</v>
      </c>
      <c r="D1861" s="91">
        <v>6.1</v>
      </c>
    </row>
    <row r="1862" spans="1:4" x14ac:dyDescent="0.25">
      <c r="A1862" s="75">
        <v>90969</v>
      </c>
      <c r="B1862" s="76" t="s">
        <v>2153</v>
      </c>
      <c r="C1862" s="77" t="s">
        <v>1900</v>
      </c>
      <c r="D1862" s="91">
        <v>0.84</v>
      </c>
    </row>
    <row r="1863" spans="1:4" x14ac:dyDescent="0.25">
      <c r="A1863" s="75">
        <v>90970</v>
      </c>
      <c r="B1863" s="76" t="s">
        <v>2154</v>
      </c>
      <c r="C1863" s="77" t="s">
        <v>1900</v>
      </c>
      <c r="D1863" s="91">
        <v>7.63</v>
      </c>
    </row>
    <row r="1864" spans="1:4" x14ac:dyDescent="0.25">
      <c r="A1864" s="75">
        <v>90971</v>
      </c>
      <c r="B1864" s="76" t="s">
        <v>2155</v>
      </c>
      <c r="C1864" s="77" t="s">
        <v>1900</v>
      </c>
      <c r="D1864" s="91">
        <v>56.01</v>
      </c>
    </row>
    <row r="1865" spans="1:4" x14ac:dyDescent="0.25">
      <c r="A1865" s="75">
        <v>91001</v>
      </c>
      <c r="B1865" s="76" t="s">
        <v>1846</v>
      </c>
      <c r="C1865" s="77" t="s">
        <v>1778</v>
      </c>
      <c r="D1865" s="91">
        <v>8.23</v>
      </c>
    </row>
    <row r="1866" spans="1:4" x14ac:dyDescent="0.25">
      <c r="A1866" s="75">
        <v>90999</v>
      </c>
      <c r="B1866" s="76" t="s">
        <v>1726</v>
      </c>
      <c r="C1866" s="77" t="s">
        <v>1656</v>
      </c>
      <c r="D1866" s="91">
        <v>93.37</v>
      </c>
    </row>
    <row r="1867" spans="1:4" x14ac:dyDescent="0.25">
      <c r="A1867" s="75">
        <v>90992</v>
      </c>
      <c r="B1867" s="76" t="s">
        <v>2160</v>
      </c>
      <c r="C1867" s="77" t="s">
        <v>1900</v>
      </c>
      <c r="D1867" s="91">
        <v>7.23</v>
      </c>
    </row>
    <row r="1868" spans="1:4" x14ac:dyDescent="0.25">
      <c r="A1868" s="75">
        <v>90993</v>
      </c>
      <c r="B1868" s="76" t="s">
        <v>2161</v>
      </c>
      <c r="C1868" s="77" t="s">
        <v>1900</v>
      </c>
      <c r="D1868" s="91">
        <v>1</v>
      </c>
    </row>
    <row r="1869" spans="1:4" x14ac:dyDescent="0.25">
      <c r="A1869" s="75">
        <v>90994</v>
      </c>
      <c r="B1869" s="76" t="s">
        <v>2162</v>
      </c>
      <c r="C1869" s="77" t="s">
        <v>1900</v>
      </c>
      <c r="D1869" s="91">
        <v>9.0500000000000007</v>
      </c>
    </row>
    <row r="1870" spans="1:4" x14ac:dyDescent="0.25">
      <c r="A1870" s="75">
        <v>90995</v>
      </c>
      <c r="B1870" s="76" t="s">
        <v>2163</v>
      </c>
      <c r="C1870" s="77" t="s">
        <v>1900</v>
      </c>
      <c r="D1870" s="91">
        <v>76.09</v>
      </c>
    </row>
    <row r="1871" spans="1:4" x14ac:dyDescent="0.25">
      <c r="A1871" s="75">
        <v>90982</v>
      </c>
      <c r="B1871" s="76" t="s">
        <v>1845</v>
      </c>
      <c r="C1871" s="77" t="s">
        <v>1778</v>
      </c>
      <c r="D1871" s="91">
        <v>17.64</v>
      </c>
    </row>
    <row r="1872" spans="1:4" x14ac:dyDescent="0.25">
      <c r="A1872" s="75">
        <v>90979</v>
      </c>
      <c r="B1872" s="76" t="s">
        <v>1724</v>
      </c>
      <c r="C1872" s="77" t="s">
        <v>1656</v>
      </c>
      <c r="D1872" s="91">
        <v>182.34</v>
      </c>
    </row>
    <row r="1873" spans="1:4" x14ac:dyDescent="0.25">
      <c r="A1873" s="75">
        <v>90975</v>
      </c>
      <c r="B1873" s="76" t="s">
        <v>2156</v>
      </c>
      <c r="C1873" s="77" t="s">
        <v>1900</v>
      </c>
      <c r="D1873" s="91">
        <v>15.49</v>
      </c>
    </row>
    <row r="1874" spans="1:4" x14ac:dyDescent="0.25">
      <c r="A1874" s="75">
        <v>90976</v>
      </c>
      <c r="B1874" s="76" t="s">
        <v>2157</v>
      </c>
      <c r="C1874" s="77" t="s">
        <v>1900</v>
      </c>
      <c r="D1874" s="91">
        <v>2.15</v>
      </c>
    </row>
    <row r="1875" spans="1:4" x14ac:dyDescent="0.25">
      <c r="A1875" s="75">
        <v>90977</v>
      </c>
      <c r="B1875" s="76" t="s">
        <v>2158</v>
      </c>
      <c r="C1875" s="77" t="s">
        <v>1900</v>
      </c>
      <c r="D1875" s="91">
        <v>19.38</v>
      </c>
    </row>
    <row r="1876" spans="1:4" x14ac:dyDescent="0.25">
      <c r="A1876" s="75">
        <v>90978</v>
      </c>
      <c r="B1876" s="76" t="s">
        <v>2159</v>
      </c>
      <c r="C1876" s="77" t="s">
        <v>1900</v>
      </c>
      <c r="D1876" s="91">
        <v>145.32</v>
      </c>
    </row>
    <row r="1877" spans="1:4" x14ac:dyDescent="0.25">
      <c r="A1877" s="75">
        <v>90965</v>
      </c>
      <c r="B1877" s="76" t="s">
        <v>1843</v>
      </c>
      <c r="C1877" s="77" t="s">
        <v>1778</v>
      </c>
      <c r="D1877" s="91">
        <v>6.92</v>
      </c>
    </row>
    <row r="1878" spans="1:4" x14ac:dyDescent="0.25">
      <c r="A1878" s="75">
        <v>90964</v>
      </c>
      <c r="B1878" s="76" t="s">
        <v>1722</v>
      </c>
      <c r="C1878" s="77" t="s">
        <v>1656</v>
      </c>
      <c r="D1878" s="91">
        <v>28.35</v>
      </c>
    </row>
    <row r="1879" spans="1:4" x14ac:dyDescent="0.25">
      <c r="A1879" s="75">
        <v>90960</v>
      </c>
      <c r="B1879" s="76" t="s">
        <v>2148</v>
      </c>
      <c r="C1879" s="77" t="s">
        <v>1900</v>
      </c>
      <c r="D1879" s="91">
        <v>6.08</v>
      </c>
    </row>
    <row r="1880" spans="1:4" x14ac:dyDescent="0.25">
      <c r="A1880" s="75">
        <v>90961</v>
      </c>
      <c r="B1880" s="76" t="s">
        <v>2149</v>
      </c>
      <c r="C1880" s="77" t="s">
        <v>1900</v>
      </c>
      <c r="D1880" s="91">
        <v>0.84</v>
      </c>
    </row>
    <row r="1881" spans="1:4" x14ac:dyDescent="0.25">
      <c r="A1881" s="75">
        <v>90962</v>
      </c>
      <c r="B1881" s="76" t="s">
        <v>2150</v>
      </c>
      <c r="C1881" s="77" t="s">
        <v>1900</v>
      </c>
      <c r="D1881" s="91">
        <v>7.61</v>
      </c>
    </row>
    <row r="1882" spans="1:4" x14ac:dyDescent="0.25">
      <c r="A1882" s="75">
        <v>90963</v>
      </c>
      <c r="B1882" s="76" t="s">
        <v>2151</v>
      </c>
      <c r="C1882" s="77" t="s">
        <v>1900</v>
      </c>
      <c r="D1882" s="91">
        <v>13.82</v>
      </c>
    </row>
    <row r="1883" spans="1:4" x14ac:dyDescent="0.25">
      <c r="A1883" s="75">
        <v>102969</v>
      </c>
      <c r="B1883" s="76" t="s">
        <v>12800</v>
      </c>
      <c r="C1883" s="77" t="s">
        <v>1900</v>
      </c>
      <c r="D1883" s="91">
        <v>1.06</v>
      </c>
    </row>
    <row r="1884" spans="1:4" x14ac:dyDescent="0.25">
      <c r="A1884" s="75">
        <v>103491</v>
      </c>
      <c r="B1884" s="76" t="s">
        <v>3977</v>
      </c>
      <c r="C1884" s="77" t="s">
        <v>2594</v>
      </c>
      <c r="D1884" s="91">
        <v>785.67</v>
      </c>
    </row>
    <row r="1885" spans="1:4" x14ac:dyDescent="0.25">
      <c r="A1885" s="75">
        <v>96555</v>
      </c>
      <c r="B1885" s="76" t="s">
        <v>3511</v>
      </c>
      <c r="C1885" s="77" t="s">
        <v>2594</v>
      </c>
      <c r="D1885" s="91">
        <v>687.64</v>
      </c>
    </row>
    <row r="1886" spans="1:4" x14ac:dyDescent="0.25">
      <c r="A1886" s="75">
        <v>96557</v>
      </c>
      <c r="B1886" s="76" t="s">
        <v>3513</v>
      </c>
      <c r="C1886" s="77" t="s">
        <v>2594</v>
      </c>
      <c r="D1886" s="91">
        <v>661.45</v>
      </c>
    </row>
    <row r="1887" spans="1:4" x14ac:dyDescent="0.25">
      <c r="A1887" s="75">
        <v>102736</v>
      </c>
      <c r="B1887" s="76" t="s">
        <v>2841</v>
      </c>
      <c r="C1887" s="77" t="s">
        <v>2594</v>
      </c>
      <c r="D1887" s="91">
        <v>621.78</v>
      </c>
    </row>
    <row r="1888" spans="1:4" x14ac:dyDescent="0.25">
      <c r="A1888" s="75">
        <v>100349</v>
      </c>
      <c r="B1888" s="76" t="s">
        <v>2685</v>
      </c>
      <c r="C1888" s="77" t="s">
        <v>2594</v>
      </c>
      <c r="D1888" s="91">
        <v>642.39</v>
      </c>
    </row>
    <row r="1889" spans="1:4" x14ac:dyDescent="0.25">
      <c r="A1889" s="75">
        <v>103798</v>
      </c>
      <c r="B1889" s="76" t="s">
        <v>3618</v>
      </c>
      <c r="C1889" s="77" t="s">
        <v>2594</v>
      </c>
      <c r="D1889" s="91">
        <v>638.80999999999995</v>
      </c>
    </row>
    <row r="1890" spans="1:4" x14ac:dyDescent="0.25">
      <c r="A1890" s="75">
        <v>103801</v>
      </c>
      <c r="B1890" s="76" t="s">
        <v>3621</v>
      </c>
      <c r="C1890" s="77" t="s">
        <v>2594</v>
      </c>
      <c r="D1890" s="91">
        <v>623.76</v>
      </c>
    </row>
    <row r="1891" spans="1:4" x14ac:dyDescent="0.25">
      <c r="A1891" s="75">
        <v>99235</v>
      </c>
      <c r="B1891" s="76" t="s">
        <v>3515</v>
      </c>
      <c r="C1891" s="77" t="s">
        <v>2594</v>
      </c>
      <c r="D1891" s="91">
        <v>641.23</v>
      </c>
    </row>
    <row r="1892" spans="1:4" x14ac:dyDescent="0.25">
      <c r="A1892" s="75">
        <v>99439</v>
      </c>
      <c r="B1892" s="76" t="s">
        <v>3524</v>
      </c>
      <c r="C1892" s="77" t="s">
        <v>2594</v>
      </c>
      <c r="D1892" s="91">
        <v>653.22</v>
      </c>
    </row>
    <row r="1893" spans="1:4" x14ac:dyDescent="0.25">
      <c r="A1893" s="75">
        <v>103184</v>
      </c>
      <c r="B1893" s="76" t="s">
        <v>3541</v>
      </c>
      <c r="C1893" s="77" t="s">
        <v>2594</v>
      </c>
      <c r="D1893" s="91">
        <v>653</v>
      </c>
    </row>
    <row r="1894" spans="1:4" x14ac:dyDescent="0.25">
      <c r="A1894" s="75">
        <v>103183</v>
      </c>
      <c r="B1894" s="76" t="s">
        <v>3540</v>
      </c>
      <c r="C1894" s="77" t="s">
        <v>2594</v>
      </c>
      <c r="D1894" s="91">
        <v>693.2</v>
      </c>
    </row>
    <row r="1895" spans="1:4" x14ac:dyDescent="0.25">
      <c r="A1895" s="75">
        <v>103686</v>
      </c>
      <c r="B1895" s="76" t="s">
        <v>12966</v>
      </c>
      <c r="C1895" s="77" t="s">
        <v>2594</v>
      </c>
      <c r="D1895" s="91">
        <v>696.88</v>
      </c>
    </row>
    <row r="1896" spans="1:4" x14ac:dyDescent="0.25">
      <c r="A1896" s="75">
        <v>99434</v>
      </c>
      <c r="B1896" s="76" t="s">
        <v>3519</v>
      </c>
      <c r="C1896" s="77" t="s">
        <v>2594</v>
      </c>
      <c r="D1896" s="91">
        <v>667.59</v>
      </c>
    </row>
    <row r="1897" spans="1:4" x14ac:dyDescent="0.25">
      <c r="A1897" s="75">
        <v>99431</v>
      </c>
      <c r="B1897" s="76" t="s">
        <v>3516</v>
      </c>
      <c r="C1897" s="77" t="s">
        <v>2594</v>
      </c>
      <c r="D1897" s="91">
        <v>663.53</v>
      </c>
    </row>
    <row r="1898" spans="1:4" x14ac:dyDescent="0.25">
      <c r="A1898" s="75">
        <v>103685</v>
      </c>
      <c r="B1898" s="76" t="s">
        <v>12965</v>
      </c>
      <c r="C1898" s="77" t="s">
        <v>2594</v>
      </c>
      <c r="D1898" s="91">
        <v>640.63</v>
      </c>
    </row>
    <row r="1899" spans="1:4" x14ac:dyDescent="0.25">
      <c r="A1899" s="75">
        <v>99435</v>
      </c>
      <c r="B1899" s="76" t="s">
        <v>3520</v>
      </c>
      <c r="C1899" s="77" t="s">
        <v>2594</v>
      </c>
      <c r="D1899" s="91">
        <v>647.11</v>
      </c>
    </row>
    <row r="1900" spans="1:4" x14ac:dyDescent="0.25">
      <c r="A1900" s="75">
        <v>99432</v>
      </c>
      <c r="B1900" s="76" t="s">
        <v>3517</v>
      </c>
      <c r="C1900" s="77" t="s">
        <v>2594</v>
      </c>
      <c r="D1900" s="91">
        <v>644.33000000000004</v>
      </c>
    </row>
    <row r="1901" spans="1:4" x14ac:dyDescent="0.25">
      <c r="A1901" s="75">
        <v>103669</v>
      </c>
      <c r="B1901" s="76" t="s">
        <v>3542</v>
      </c>
      <c r="C1901" s="77" t="s">
        <v>2594</v>
      </c>
      <c r="D1901" s="91">
        <v>917.41</v>
      </c>
    </row>
    <row r="1902" spans="1:4" x14ac:dyDescent="0.25">
      <c r="A1902" s="75">
        <v>103672</v>
      </c>
      <c r="B1902" s="76" t="s">
        <v>12961</v>
      </c>
      <c r="C1902" s="77" t="s">
        <v>2594</v>
      </c>
      <c r="D1902" s="91">
        <v>636.15</v>
      </c>
    </row>
    <row r="1903" spans="1:4" x14ac:dyDescent="0.25">
      <c r="A1903" s="75">
        <v>103671</v>
      </c>
      <c r="B1903" s="76" t="s">
        <v>3544</v>
      </c>
      <c r="C1903" s="77" t="s">
        <v>2594</v>
      </c>
      <c r="D1903" s="91">
        <v>678.49</v>
      </c>
    </row>
    <row r="1904" spans="1:4" x14ac:dyDescent="0.25">
      <c r="A1904" s="75">
        <v>103688</v>
      </c>
      <c r="B1904" s="76" t="s">
        <v>3555</v>
      </c>
      <c r="C1904" s="77" t="s">
        <v>2594</v>
      </c>
      <c r="D1904" s="91">
        <v>802.35</v>
      </c>
    </row>
    <row r="1905" spans="1:4" x14ac:dyDescent="0.25">
      <c r="A1905" s="75">
        <v>103687</v>
      </c>
      <c r="B1905" s="76" t="s">
        <v>3554</v>
      </c>
      <c r="C1905" s="77" t="s">
        <v>2594</v>
      </c>
      <c r="D1905" s="91">
        <v>1036.57</v>
      </c>
    </row>
    <row r="1906" spans="1:4" x14ac:dyDescent="0.25">
      <c r="A1906" s="75">
        <v>99438</v>
      </c>
      <c r="B1906" s="76" t="s">
        <v>3523</v>
      </c>
      <c r="C1906" s="77" t="s">
        <v>2594</v>
      </c>
      <c r="D1906" s="91">
        <v>685.78</v>
      </c>
    </row>
    <row r="1907" spans="1:4" x14ac:dyDescent="0.25">
      <c r="A1907" s="75">
        <v>99436</v>
      </c>
      <c r="B1907" s="76" t="s">
        <v>3521</v>
      </c>
      <c r="C1907" s="77" t="s">
        <v>2594</v>
      </c>
      <c r="D1907" s="91">
        <v>719.91</v>
      </c>
    </row>
    <row r="1908" spans="1:4" x14ac:dyDescent="0.25">
      <c r="A1908" s="75">
        <v>99437</v>
      </c>
      <c r="B1908" s="76" t="s">
        <v>3522</v>
      </c>
      <c r="C1908" s="77" t="s">
        <v>2594</v>
      </c>
      <c r="D1908" s="91">
        <v>679.96</v>
      </c>
    </row>
    <row r="1909" spans="1:4" x14ac:dyDescent="0.25">
      <c r="A1909" s="75">
        <v>99433</v>
      </c>
      <c r="B1909" s="76" t="s">
        <v>3518</v>
      </c>
      <c r="C1909" s="77" t="s">
        <v>2594</v>
      </c>
      <c r="D1909" s="91">
        <v>698.74</v>
      </c>
    </row>
    <row r="1910" spans="1:4" x14ac:dyDescent="0.25">
      <c r="A1910" s="75">
        <v>97096</v>
      </c>
      <c r="B1910" s="76" t="s">
        <v>3163</v>
      </c>
      <c r="C1910" s="77" t="s">
        <v>2594</v>
      </c>
      <c r="D1910" s="91">
        <v>609.67999999999995</v>
      </c>
    </row>
    <row r="1911" spans="1:4" x14ac:dyDescent="0.25">
      <c r="A1911" s="75">
        <v>103684</v>
      </c>
      <c r="B1911" s="76" t="s">
        <v>12964</v>
      </c>
      <c r="C1911" s="77" t="s">
        <v>2594</v>
      </c>
      <c r="D1911" s="91">
        <v>652.67999999999995</v>
      </c>
    </row>
    <row r="1912" spans="1:4" x14ac:dyDescent="0.25">
      <c r="A1912" s="75">
        <v>96558</v>
      </c>
      <c r="B1912" s="76" t="s">
        <v>3514</v>
      </c>
      <c r="C1912" s="77" t="s">
        <v>2594</v>
      </c>
      <c r="D1912" s="91">
        <v>669.05</v>
      </c>
    </row>
    <row r="1913" spans="1:4" x14ac:dyDescent="0.25">
      <c r="A1913" s="75">
        <v>96556</v>
      </c>
      <c r="B1913" s="76" t="s">
        <v>3512</v>
      </c>
      <c r="C1913" s="77" t="s">
        <v>2594</v>
      </c>
      <c r="D1913" s="91">
        <v>771</v>
      </c>
    </row>
    <row r="1914" spans="1:4" x14ac:dyDescent="0.25">
      <c r="A1914" s="75">
        <v>103681</v>
      </c>
      <c r="B1914" s="76" t="s">
        <v>3551</v>
      </c>
      <c r="C1914" s="77" t="s">
        <v>2594</v>
      </c>
      <c r="D1914" s="91">
        <v>702.88</v>
      </c>
    </row>
    <row r="1915" spans="1:4" x14ac:dyDescent="0.25">
      <c r="A1915" s="75">
        <v>103679</v>
      </c>
      <c r="B1915" s="76" t="s">
        <v>3549</v>
      </c>
      <c r="C1915" s="77" t="s">
        <v>2594</v>
      </c>
      <c r="D1915" s="91">
        <v>768.27</v>
      </c>
    </row>
    <row r="1916" spans="1:4" x14ac:dyDescent="0.25">
      <c r="A1916" s="75">
        <v>103677</v>
      </c>
      <c r="B1916" s="76" t="s">
        <v>3547</v>
      </c>
      <c r="C1916" s="77" t="s">
        <v>2594</v>
      </c>
      <c r="D1916" s="91">
        <v>808.83</v>
      </c>
    </row>
    <row r="1917" spans="1:4" x14ac:dyDescent="0.25">
      <c r="A1917" s="75">
        <v>103675</v>
      </c>
      <c r="B1917" s="76" t="s">
        <v>12963</v>
      </c>
      <c r="C1917" s="77" t="s">
        <v>2594</v>
      </c>
      <c r="D1917" s="91">
        <v>636.26</v>
      </c>
    </row>
    <row r="1918" spans="1:4" x14ac:dyDescent="0.25">
      <c r="A1918" s="75">
        <v>103680</v>
      </c>
      <c r="B1918" s="76" t="s">
        <v>3550</v>
      </c>
      <c r="C1918" s="77" t="s">
        <v>2594</v>
      </c>
      <c r="D1918" s="91">
        <v>811.62</v>
      </c>
    </row>
    <row r="1919" spans="1:4" x14ac:dyDescent="0.25">
      <c r="A1919" s="75">
        <v>103678</v>
      </c>
      <c r="B1919" s="76" t="s">
        <v>3548</v>
      </c>
      <c r="C1919" s="77" t="s">
        <v>2594</v>
      </c>
      <c r="D1919" s="91">
        <v>881.43</v>
      </c>
    </row>
    <row r="1920" spans="1:4" x14ac:dyDescent="0.25">
      <c r="A1920" s="75">
        <v>103676</v>
      </c>
      <c r="B1920" s="76" t="s">
        <v>3546</v>
      </c>
      <c r="C1920" s="77" t="s">
        <v>2594</v>
      </c>
      <c r="D1920" s="91">
        <v>972.87</v>
      </c>
    </row>
    <row r="1921" spans="1:4" x14ac:dyDescent="0.25">
      <c r="A1921" s="75">
        <v>103674</v>
      </c>
      <c r="B1921" s="76" t="s">
        <v>12962</v>
      </c>
      <c r="C1921" s="77" t="s">
        <v>2594</v>
      </c>
      <c r="D1921" s="91">
        <v>655.16</v>
      </c>
    </row>
    <row r="1922" spans="1:4" x14ac:dyDescent="0.25">
      <c r="A1922" s="75">
        <v>103683</v>
      </c>
      <c r="B1922" s="76" t="s">
        <v>3553</v>
      </c>
      <c r="C1922" s="77" t="s">
        <v>2594</v>
      </c>
      <c r="D1922" s="91">
        <v>1212.27</v>
      </c>
    </row>
    <row r="1923" spans="1:4" x14ac:dyDescent="0.25">
      <c r="A1923" s="75">
        <v>103682</v>
      </c>
      <c r="B1923" s="76" t="s">
        <v>3552</v>
      </c>
      <c r="C1923" s="77" t="s">
        <v>2594</v>
      </c>
      <c r="D1923" s="91">
        <v>935.06</v>
      </c>
    </row>
    <row r="1924" spans="1:4" x14ac:dyDescent="0.25">
      <c r="A1924" s="75">
        <v>102487</v>
      </c>
      <c r="B1924" s="76" t="s">
        <v>3539</v>
      </c>
      <c r="C1924" s="77" t="s">
        <v>2594</v>
      </c>
      <c r="D1924" s="91">
        <v>549.72</v>
      </c>
    </row>
    <row r="1925" spans="1:4" x14ac:dyDescent="0.25">
      <c r="A1925" s="75">
        <v>102486</v>
      </c>
      <c r="B1925" s="76" t="s">
        <v>3538</v>
      </c>
      <c r="C1925" s="77" t="s">
        <v>2594</v>
      </c>
      <c r="D1925" s="91">
        <v>572.94000000000005</v>
      </c>
    </row>
    <row r="1926" spans="1:4" x14ac:dyDescent="0.25">
      <c r="A1926" s="75">
        <v>102474</v>
      </c>
      <c r="B1926" s="76" t="s">
        <v>3526</v>
      </c>
      <c r="C1926" s="77" t="s">
        <v>2594</v>
      </c>
      <c r="D1926" s="91">
        <v>523.77</v>
      </c>
    </row>
    <row r="1927" spans="1:4" x14ac:dyDescent="0.25">
      <c r="A1927" s="75">
        <v>102480</v>
      </c>
      <c r="B1927" s="76" t="s">
        <v>3532</v>
      </c>
      <c r="C1927" s="77" t="s">
        <v>2594</v>
      </c>
      <c r="D1927" s="91">
        <v>516.54999999999995</v>
      </c>
    </row>
    <row r="1928" spans="1:4" x14ac:dyDescent="0.25">
      <c r="A1928" s="75">
        <v>94975</v>
      </c>
      <c r="B1928" s="76" t="s">
        <v>3510</v>
      </c>
      <c r="C1928" s="77" t="s">
        <v>2594</v>
      </c>
      <c r="D1928" s="91">
        <v>468.03</v>
      </c>
    </row>
    <row r="1929" spans="1:4" x14ac:dyDescent="0.25">
      <c r="A1929" s="75">
        <v>94963</v>
      </c>
      <c r="B1929" s="76" t="s">
        <v>3498</v>
      </c>
      <c r="C1929" s="77" t="s">
        <v>2594</v>
      </c>
      <c r="D1929" s="91">
        <v>419.22</v>
      </c>
    </row>
    <row r="1930" spans="1:4" x14ac:dyDescent="0.25">
      <c r="A1930" s="75">
        <v>94969</v>
      </c>
      <c r="B1930" s="76" t="s">
        <v>3504</v>
      </c>
      <c r="C1930" s="77" t="s">
        <v>2594</v>
      </c>
      <c r="D1930" s="91">
        <v>411.68</v>
      </c>
    </row>
    <row r="1931" spans="1:4" x14ac:dyDescent="0.25">
      <c r="A1931" s="75">
        <v>102475</v>
      </c>
      <c r="B1931" s="76" t="s">
        <v>3527</v>
      </c>
      <c r="C1931" s="77" t="s">
        <v>2594</v>
      </c>
      <c r="D1931" s="91">
        <v>574.59</v>
      </c>
    </row>
    <row r="1932" spans="1:4" x14ac:dyDescent="0.25">
      <c r="A1932" s="75">
        <v>102481</v>
      </c>
      <c r="B1932" s="76" t="s">
        <v>3533</v>
      </c>
      <c r="C1932" s="77" t="s">
        <v>2594</v>
      </c>
      <c r="D1932" s="91">
        <v>560.33000000000004</v>
      </c>
    </row>
    <row r="1933" spans="1:4" x14ac:dyDescent="0.25">
      <c r="A1933" s="75">
        <v>94964</v>
      </c>
      <c r="B1933" s="76" t="s">
        <v>3499</v>
      </c>
      <c r="C1933" s="77" t="s">
        <v>2594</v>
      </c>
      <c r="D1933" s="91">
        <v>464.86</v>
      </c>
    </row>
    <row r="1934" spans="1:4" x14ac:dyDescent="0.25">
      <c r="A1934" s="75">
        <v>94970</v>
      </c>
      <c r="B1934" s="76" t="s">
        <v>3505</v>
      </c>
      <c r="C1934" s="77" t="s">
        <v>2594</v>
      </c>
      <c r="D1934" s="91">
        <v>450.41</v>
      </c>
    </row>
    <row r="1935" spans="1:4" x14ac:dyDescent="0.25">
      <c r="A1935" s="75">
        <v>102476</v>
      </c>
      <c r="B1935" s="76" t="s">
        <v>3528</v>
      </c>
      <c r="C1935" s="77" t="s">
        <v>2594</v>
      </c>
      <c r="D1935" s="91">
        <v>597.07000000000005</v>
      </c>
    </row>
    <row r="1936" spans="1:4" x14ac:dyDescent="0.25">
      <c r="A1936" s="75">
        <v>102482</v>
      </c>
      <c r="B1936" s="76" t="s">
        <v>3534</v>
      </c>
      <c r="C1936" s="77" t="s">
        <v>2594</v>
      </c>
      <c r="D1936" s="91">
        <v>593.33000000000004</v>
      </c>
    </row>
    <row r="1937" spans="1:4" x14ac:dyDescent="0.25">
      <c r="A1937" s="75">
        <v>94965</v>
      </c>
      <c r="B1937" s="76" t="s">
        <v>3500</v>
      </c>
      <c r="C1937" s="77" t="s">
        <v>2594</v>
      </c>
      <c r="D1937" s="91">
        <v>486.69</v>
      </c>
    </row>
    <row r="1938" spans="1:4" x14ac:dyDescent="0.25">
      <c r="A1938" s="75">
        <v>94971</v>
      </c>
      <c r="B1938" s="76" t="s">
        <v>3506</v>
      </c>
      <c r="C1938" s="77" t="s">
        <v>2594</v>
      </c>
      <c r="D1938" s="91">
        <v>478.99</v>
      </c>
    </row>
    <row r="1939" spans="1:4" x14ac:dyDescent="0.25">
      <c r="A1939" s="75">
        <v>102477</v>
      </c>
      <c r="B1939" s="76" t="s">
        <v>3529</v>
      </c>
      <c r="C1939" s="77" t="s">
        <v>2594</v>
      </c>
      <c r="D1939" s="91">
        <v>636.33000000000004</v>
      </c>
    </row>
    <row r="1940" spans="1:4" x14ac:dyDescent="0.25">
      <c r="A1940" s="75">
        <v>102483</v>
      </c>
      <c r="B1940" s="76" t="s">
        <v>3535</v>
      </c>
      <c r="C1940" s="77" t="s">
        <v>2594</v>
      </c>
      <c r="D1940" s="91">
        <v>627.9</v>
      </c>
    </row>
    <row r="1941" spans="1:4" x14ac:dyDescent="0.25">
      <c r="A1941" s="75">
        <v>94966</v>
      </c>
      <c r="B1941" s="76" t="s">
        <v>3501</v>
      </c>
      <c r="C1941" s="77" t="s">
        <v>2594</v>
      </c>
      <c r="D1941" s="91">
        <v>505.95</v>
      </c>
    </row>
    <row r="1942" spans="1:4" x14ac:dyDescent="0.25">
      <c r="A1942" s="75">
        <v>94972</v>
      </c>
      <c r="B1942" s="76" t="s">
        <v>3507</v>
      </c>
      <c r="C1942" s="77" t="s">
        <v>2594</v>
      </c>
      <c r="D1942" s="91">
        <v>498.29</v>
      </c>
    </row>
    <row r="1943" spans="1:4" x14ac:dyDescent="0.25">
      <c r="A1943" s="75">
        <v>102478</v>
      </c>
      <c r="B1943" s="76" t="s">
        <v>3530</v>
      </c>
      <c r="C1943" s="77" t="s">
        <v>2594</v>
      </c>
      <c r="D1943" s="91">
        <v>698.81</v>
      </c>
    </row>
    <row r="1944" spans="1:4" x14ac:dyDescent="0.25">
      <c r="A1944" s="75">
        <v>102484</v>
      </c>
      <c r="B1944" s="76" t="s">
        <v>3536</v>
      </c>
      <c r="C1944" s="77" t="s">
        <v>2594</v>
      </c>
      <c r="D1944" s="91">
        <v>697.21</v>
      </c>
    </row>
    <row r="1945" spans="1:4" x14ac:dyDescent="0.25">
      <c r="A1945" s="75">
        <v>94967</v>
      </c>
      <c r="B1945" s="76" t="s">
        <v>3502</v>
      </c>
      <c r="C1945" s="77" t="s">
        <v>2594</v>
      </c>
      <c r="D1945" s="91">
        <v>587.13</v>
      </c>
    </row>
    <row r="1946" spans="1:4" x14ac:dyDescent="0.25">
      <c r="A1946" s="75">
        <v>94973</v>
      </c>
      <c r="B1946" s="76" t="s">
        <v>3508</v>
      </c>
      <c r="C1946" s="77" t="s">
        <v>2594</v>
      </c>
      <c r="D1946" s="91">
        <v>577.5</v>
      </c>
    </row>
    <row r="1947" spans="1:4" x14ac:dyDescent="0.25">
      <c r="A1947" s="75">
        <v>94974</v>
      </c>
      <c r="B1947" s="76" t="s">
        <v>3509</v>
      </c>
      <c r="C1947" s="77" t="s">
        <v>2594</v>
      </c>
      <c r="D1947" s="91">
        <v>424.76</v>
      </c>
    </row>
    <row r="1948" spans="1:4" x14ac:dyDescent="0.25">
      <c r="A1948" s="75">
        <v>94962</v>
      </c>
      <c r="B1948" s="76" t="s">
        <v>3497</v>
      </c>
      <c r="C1948" s="77" t="s">
        <v>2594</v>
      </c>
      <c r="D1948" s="91">
        <v>371.54</v>
      </c>
    </row>
    <row r="1949" spans="1:4" x14ac:dyDescent="0.25">
      <c r="A1949" s="75">
        <v>94968</v>
      </c>
      <c r="B1949" s="76" t="s">
        <v>3503</v>
      </c>
      <c r="C1949" s="77" t="s">
        <v>2594</v>
      </c>
      <c r="D1949" s="91">
        <v>367.15</v>
      </c>
    </row>
    <row r="1950" spans="1:4" x14ac:dyDescent="0.25">
      <c r="A1950" s="75">
        <v>102485</v>
      </c>
      <c r="B1950" s="76" t="s">
        <v>3537</v>
      </c>
      <c r="C1950" s="77" t="s">
        <v>2594</v>
      </c>
      <c r="D1950" s="91">
        <v>532.78</v>
      </c>
    </row>
    <row r="1951" spans="1:4" x14ac:dyDescent="0.25">
      <c r="A1951" s="75">
        <v>102473</v>
      </c>
      <c r="B1951" s="76" t="s">
        <v>3525</v>
      </c>
      <c r="C1951" s="77" t="s">
        <v>2594</v>
      </c>
      <c r="D1951" s="91">
        <v>477.78</v>
      </c>
    </row>
    <row r="1952" spans="1:4" x14ac:dyDescent="0.25">
      <c r="A1952" s="75">
        <v>102479</v>
      </c>
      <c r="B1952" s="76" t="s">
        <v>3531</v>
      </c>
      <c r="C1952" s="77" t="s">
        <v>2594</v>
      </c>
      <c r="D1952" s="91">
        <v>473.73</v>
      </c>
    </row>
    <row r="1953" spans="1:4" x14ac:dyDescent="0.25">
      <c r="A1953" s="75">
        <v>95777</v>
      </c>
      <c r="B1953" s="76" t="s">
        <v>13111</v>
      </c>
      <c r="C1953" s="77" t="s">
        <v>1358</v>
      </c>
      <c r="D1953" s="91">
        <v>26.67</v>
      </c>
    </row>
    <row r="1954" spans="1:4" x14ac:dyDescent="0.25">
      <c r="A1954" s="75">
        <v>95780</v>
      </c>
      <c r="B1954" s="76" t="s">
        <v>13114</v>
      </c>
      <c r="C1954" s="77" t="s">
        <v>1358</v>
      </c>
      <c r="D1954" s="91">
        <v>31.9</v>
      </c>
    </row>
    <row r="1955" spans="1:4" x14ac:dyDescent="0.25">
      <c r="A1955" s="75">
        <v>95778</v>
      </c>
      <c r="B1955" s="76" t="s">
        <v>13112</v>
      </c>
      <c r="C1955" s="77" t="s">
        <v>1358</v>
      </c>
      <c r="D1955" s="91">
        <v>29.72</v>
      </c>
    </row>
    <row r="1956" spans="1:4" x14ac:dyDescent="0.25">
      <c r="A1956" s="75">
        <v>95781</v>
      </c>
      <c r="B1956" s="76" t="s">
        <v>13115</v>
      </c>
      <c r="C1956" s="77" t="s">
        <v>1358</v>
      </c>
      <c r="D1956" s="91">
        <v>36.03</v>
      </c>
    </row>
    <row r="1957" spans="1:4" x14ac:dyDescent="0.25">
      <c r="A1957" s="75">
        <v>95782</v>
      </c>
      <c r="B1957" s="76" t="s">
        <v>13116</v>
      </c>
      <c r="C1957" s="77" t="s">
        <v>1358</v>
      </c>
      <c r="D1957" s="91">
        <v>34.18</v>
      </c>
    </row>
    <row r="1958" spans="1:4" x14ac:dyDescent="0.25">
      <c r="A1958" s="75">
        <v>95779</v>
      </c>
      <c r="B1958" s="76" t="s">
        <v>13113</v>
      </c>
      <c r="C1958" s="77" t="s">
        <v>1358</v>
      </c>
      <c r="D1958" s="91">
        <v>24.68</v>
      </c>
    </row>
    <row r="1959" spans="1:4" x14ac:dyDescent="0.25">
      <c r="A1959" s="75">
        <v>95785</v>
      </c>
      <c r="B1959" s="76" t="s">
        <v>13117</v>
      </c>
      <c r="C1959" s="77" t="s">
        <v>1358</v>
      </c>
      <c r="D1959" s="91">
        <v>40.57</v>
      </c>
    </row>
    <row r="1960" spans="1:4" x14ac:dyDescent="0.25">
      <c r="A1960" s="75">
        <v>95787</v>
      </c>
      <c r="B1960" s="76" t="s">
        <v>13118</v>
      </c>
      <c r="C1960" s="77" t="s">
        <v>1358</v>
      </c>
      <c r="D1960" s="91">
        <v>29.51</v>
      </c>
    </row>
    <row r="1961" spans="1:4" x14ac:dyDescent="0.25">
      <c r="A1961" s="75">
        <v>95789</v>
      </c>
      <c r="B1961" s="76" t="s">
        <v>13119</v>
      </c>
      <c r="C1961" s="77" t="s">
        <v>1358</v>
      </c>
      <c r="D1961" s="91">
        <v>40.53</v>
      </c>
    </row>
    <row r="1962" spans="1:4" x14ac:dyDescent="0.25">
      <c r="A1962" s="75">
        <v>95791</v>
      </c>
      <c r="B1962" s="76" t="s">
        <v>13120</v>
      </c>
      <c r="C1962" s="77" t="s">
        <v>1358</v>
      </c>
      <c r="D1962" s="91">
        <v>56.71</v>
      </c>
    </row>
    <row r="1963" spans="1:4" x14ac:dyDescent="0.25">
      <c r="A1963" s="75">
        <v>95795</v>
      </c>
      <c r="B1963" s="76" t="s">
        <v>13121</v>
      </c>
      <c r="C1963" s="77" t="s">
        <v>1358</v>
      </c>
      <c r="D1963" s="91">
        <v>33.64</v>
      </c>
    </row>
    <row r="1964" spans="1:4" x14ac:dyDescent="0.25">
      <c r="A1964" s="75">
        <v>95796</v>
      </c>
      <c r="B1964" s="76" t="s">
        <v>13122</v>
      </c>
      <c r="C1964" s="77" t="s">
        <v>1358</v>
      </c>
      <c r="D1964" s="91">
        <v>47.6</v>
      </c>
    </row>
    <row r="1965" spans="1:4" x14ac:dyDescent="0.25">
      <c r="A1965" s="75">
        <v>95797</v>
      </c>
      <c r="B1965" s="76" t="s">
        <v>13123</v>
      </c>
      <c r="C1965" s="77" t="s">
        <v>1358</v>
      </c>
      <c r="D1965" s="91">
        <v>66.09</v>
      </c>
    </row>
    <row r="1966" spans="1:4" x14ac:dyDescent="0.25">
      <c r="A1966" s="75">
        <v>95801</v>
      </c>
      <c r="B1966" s="76" t="s">
        <v>13124</v>
      </c>
      <c r="C1966" s="77" t="s">
        <v>1358</v>
      </c>
      <c r="D1966" s="91">
        <v>40.46</v>
      </c>
    </row>
    <row r="1967" spans="1:4" x14ac:dyDescent="0.25">
      <c r="A1967" s="75">
        <v>95802</v>
      </c>
      <c r="B1967" s="76" t="s">
        <v>13125</v>
      </c>
      <c r="C1967" s="77" t="s">
        <v>1358</v>
      </c>
      <c r="D1967" s="91">
        <v>50.11</v>
      </c>
    </row>
    <row r="1968" spans="1:4" x14ac:dyDescent="0.25">
      <c r="A1968" s="75">
        <v>95803</v>
      </c>
      <c r="B1968" s="76" t="s">
        <v>13126</v>
      </c>
      <c r="C1968" s="77" t="s">
        <v>1358</v>
      </c>
      <c r="D1968" s="91">
        <v>73.39</v>
      </c>
    </row>
    <row r="1969" spans="1:4" x14ac:dyDescent="0.25">
      <c r="A1969" s="75">
        <v>95804</v>
      </c>
      <c r="B1969" s="76" t="s">
        <v>13127</v>
      </c>
      <c r="C1969" s="77" t="s">
        <v>1358</v>
      </c>
      <c r="D1969" s="91">
        <v>23.48</v>
      </c>
    </row>
    <row r="1970" spans="1:4" x14ac:dyDescent="0.25">
      <c r="A1970" s="75">
        <v>95805</v>
      </c>
      <c r="B1970" s="76" t="s">
        <v>13128</v>
      </c>
      <c r="C1970" s="77" t="s">
        <v>1358</v>
      </c>
      <c r="D1970" s="91">
        <v>24.77</v>
      </c>
    </row>
    <row r="1971" spans="1:4" x14ac:dyDescent="0.25">
      <c r="A1971" s="75">
        <v>95806</v>
      </c>
      <c r="B1971" s="76" t="s">
        <v>13129</v>
      </c>
      <c r="C1971" s="77" t="s">
        <v>1358</v>
      </c>
      <c r="D1971" s="91">
        <v>27.13</v>
      </c>
    </row>
    <row r="1972" spans="1:4" x14ac:dyDescent="0.25">
      <c r="A1972" s="75">
        <v>104401</v>
      </c>
      <c r="B1972" s="76" t="s">
        <v>13147</v>
      </c>
      <c r="C1972" s="77" t="s">
        <v>1358</v>
      </c>
      <c r="D1972" s="91">
        <v>26.07</v>
      </c>
    </row>
    <row r="1973" spans="1:4" x14ac:dyDescent="0.25">
      <c r="A1973" s="75">
        <v>104402</v>
      </c>
      <c r="B1973" s="76" t="s">
        <v>13148</v>
      </c>
      <c r="C1973" s="77" t="s">
        <v>1358</v>
      </c>
      <c r="D1973" s="91">
        <v>27.24</v>
      </c>
    </row>
    <row r="1974" spans="1:4" x14ac:dyDescent="0.25">
      <c r="A1974" s="75">
        <v>104403</v>
      </c>
      <c r="B1974" s="76" t="s">
        <v>13149</v>
      </c>
      <c r="C1974" s="77" t="s">
        <v>1358</v>
      </c>
      <c r="D1974" s="91">
        <v>33.799999999999997</v>
      </c>
    </row>
    <row r="1975" spans="1:4" x14ac:dyDescent="0.25">
      <c r="A1975" s="75">
        <v>104395</v>
      </c>
      <c r="B1975" s="76" t="s">
        <v>13082</v>
      </c>
      <c r="C1975" s="77" t="s">
        <v>1358</v>
      </c>
      <c r="D1975" s="91">
        <v>22.95</v>
      </c>
    </row>
    <row r="1976" spans="1:4" x14ac:dyDescent="0.25">
      <c r="A1976" s="75">
        <v>104396</v>
      </c>
      <c r="B1976" s="76" t="s">
        <v>13142</v>
      </c>
      <c r="C1976" s="77" t="s">
        <v>1358</v>
      </c>
      <c r="D1976" s="91">
        <v>23.34</v>
      </c>
    </row>
    <row r="1977" spans="1:4" x14ac:dyDescent="0.25">
      <c r="A1977" s="75">
        <v>104397</v>
      </c>
      <c r="B1977" s="76" t="s">
        <v>13143</v>
      </c>
      <c r="C1977" s="77" t="s">
        <v>1358</v>
      </c>
      <c r="D1977" s="91">
        <v>27.81</v>
      </c>
    </row>
    <row r="1978" spans="1:4" x14ac:dyDescent="0.25">
      <c r="A1978" s="75">
        <v>95810</v>
      </c>
      <c r="B1978" s="76" t="s">
        <v>13133</v>
      </c>
      <c r="C1978" s="77" t="s">
        <v>1358</v>
      </c>
      <c r="D1978" s="91">
        <v>17.13</v>
      </c>
    </row>
    <row r="1979" spans="1:4" x14ac:dyDescent="0.25">
      <c r="A1979" s="75">
        <v>95811</v>
      </c>
      <c r="B1979" s="76" t="s">
        <v>13134</v>
      </c>
      <c r="C1979" s="77" t="s">
        <v>1358</v>
      </c>
      <c r="D1979" s="91">
        <v>21.02</v>
      </c>
    </row>
    <row r="1980" spans="1:4" x14ac:dyDescent="0.25">
      <c r="A1980" s="75">
        <v>95812</v>
      </c>
      <c r="B1980" s="76" t="s">
        <v>13135</v>
      </c>
      <c r="C1980" s="77" t="s">
        <v>1358</v>
      </c>
      <c r="D1980" s="91">
        <v>28.55</v>
      </c>
    </row>
    <row r="1981" spans="1:4" x14ac:dyDescent="0.25">
      <c r="A1981" s="75">
        <v>95807</v>
      </c>
      <c r="B1981" s="76" t="s">
        <v>13130</v>
      </c>
      <c r="C1981" s="77" t="s">
        <v>1358</v>
      </c>
      <c r="D1981" s="91">
        <v>27.52</v>
      </c>
    </row>
    <row r="1982" spans="1:4" x14ac:dyDescent="0.25">
      <c r="A1982" s="75">
        <v>95808</v>
      </c>
      <c r="B1982" s="76" t="s">
        <v>13131</v>
      </c>
      <c r="C1982" s="77" t="s">
        <v>1358</v>
      </c>
      <c r="D1982" s="91">
        <v>31.39</v>
      </c>
    </row>
    <row r="1983" spans="1:4" x14ac:dyDescent="0.25">
      <c r="A1983" s="75">
        <v>95809</v>
      </c>
      <c r="B1983" s="76" t="s">
        <v>13132</v>
      </c>
      <c r="C1983" s="77" t="s">
        <v>1358</v>
      </c>
      <c r="D1983" s="91">
        <v>38.94</v>
      </c>
    </row>
    <row r="1984" spans="1:4" x14ac:dyDescent="0.25">
      <c r="A1984" s="75">
        <v>104398</v>
      </c>
      <c r="B1984" s="76" t="s">
        <v>13144</v>
      </c>
      <c r="C1984" s="77" t="s">
        <v>1358</v>
      </c>
      <c r="D1984" s="91">
        <v>27.5</v>
      </c>
    </row>
    <row r="1985" spans="1:4" x14ac:dyDescent="0.25">
      <c r="A1985" s="75">
        <v>104399</v>
      </c>
      <c r="B1985" s="76" t="s">
        <v>13145</v>
      </c>
      <c r="C1985" s="77" t="s">
        <v>1358</v>
      </c>
      <c r="D1985" s="91">
        <v>29.95</v>
      </c>
    </row>
    <row r="1986" spans="1:4" x14ac:dyDescent="0.25">
      <c r="A1986" s="75">
        <v>104400</v>
      </c>
      <c r="B1986" s="76" t="s">
        <v>13146</v>
      </c>
      <c r="C1986" s="77" t="s">
        <v>1358</v>
      </c>
      <c r="D1986" s="91">
        <v>38.32</v>
      </c>
    </row>
    <row r="1987" spans="1:4" x14ac:dyDescent="0.25">
      <c r="A1987" s="75">
        <v>104404</v>
      </c>
      <c r="B1987" s="76" t="s">
        <v>13150</v>
      </c>
      <c r="C1987" s="77" t="s">
        <v>1358</v>
      </c>
      <c r="D1987" s="91">
        <v>34.99</v>
      </c>
    </row>
    <row r="1988" spans="1:4" x14ac:dyDescent="0.25">
      <c r="A1988" s="75">
        <v>104405</v>
      </c>
      <c r="B1988" s="76" t="s">
        <v>13151</v>
      </c>
      <c r="C1988" s="77" t="s">
        <v>1358</v>
      </c>
      <c r="D1988" s="91">
        <v>47.21</v>
      </c>
    </row>
    <row r="1989" spans="1:4" x14ac:dyDescent="0.25">
      <c r="A1989" s="75">
        <v>95813</v>
      </c>
      <c r="B1989" s="76" t="s">
        <v>13136</v>
      </c>
      <c r="C1989" s="77" t="s">
        <v>1358</v>
      </c>
      <c r="D1989" s="91">
        <v>19.88</v>
      </c>
    </row>
    <row r="1990" spans="1:4" x14ac:dyDescent="0.25">
      <c r="A1990" s="75">
        <v>95814</v>
      </c>
      <c r="B1990" s="76" t="s">
        <v>13137</v>
      </c>
      <c r="C1990" s="77" t="s">
        <v>1358</v>
      </c>
      <c r="D1990" s="91">
        <v>25.05</v>
      </c>
    </row>
    <row r="1991" spans="1:4" x14ac:dyDescent="0.25">
      <c r="A1991" s="75">
        <v>95815</v>
      </c>
      <c r="B1991" s="76" t="s">
        <v>13138</v>
      </c>
      <c r="C1991" s="77" t="s">
        <v>1358</v>
      </c>
      <c r="D1991" s="91">
        <v>36.82</v>
      </c>
    </row>
    <row r="1992" spans="1:4" x14ac:dyDescent="0.25">
      <c r="A1992" s="75">
        <v>95816</v>
      </c>
      <c r="B1992" s="76" t="s">
        <v>13139</v>
      </c>
      <c r="C1992" s="77" t="s">
        <v>1358</v>
      </c>
      <c r="D1992" s="91">
        <v>33.299999999999997</v>
      </c>
    </row>
    <row r="1993" spans="1:4" x14ac:dyDescent="0.25">
      <c r="A1993" s="75">
        <v>95817</v>
      </c>
      <c r="B1993" s="76" t="s">
        <v>13140</v>
      </c>
      <c r="C1993" s="77" t="s">
        <v>1358</v>
      </c>
      <c r="D1993" s="91">
        <v>39.25</v>
      </c>
    </row>
    <row r="1994" spans="1:4" x14ac:dyDescent="0.25">
      <c r="A1994" s="75">
        <v>95818</v>
      </c>
      <c r="B1994" s="76" t="s">
        <v>13141</v>
      </c>
      <c r="C1994" s="77" t="s">
        <v>1358</v>
      </c>
      <c r="D1994" s="91">
        <v>54.41</v>
      </c>
    </row>
    <row r="1995" spans="1:4" x14ac:dyDescent="0.25">
      <c r="A1995" s="75">
        <v>93081</v>
      </c>
      <c r="B1995" s="76" t="s">
        <v>4923</v>
      </c>
      <c r="C1995" s="77" t="s">
        <v>1358</v>
      </c>
      <c r="D1995" s="91">
        <v>18.55</v>
      </c>
    </row>
    <row r="1996" spans="1:4" x14ac:dyDescent="0.25">
      <c r="A1996" s="75">
        <v>103887</v>
      </c>
      <c r="B1996" s="76" t="s">
        <v>5357</v>
      </c>
      <c r="C1996" s="77" t="s">
        <v>1358</v>
      </c>
      <c r="D1996" s="91">
        <v>20.18</v>
      </c>
    </row>
    <row r="1997" spans="1:4" x14ac:dyDescent="0.25">
      <c r="A1997" s="75">
        <v>93104</v>
      </c>
      <c r="B1997" s="76" t="s">
        <v>4944</v>
      </c>
      <c r="C1997" s="77" t="s">
        <v>1358</v>
      </c>
      <c r="D1997" s="91">
        <v>18.63</v>
      </c>
    </row>
    <row r="1998" spans="1:4" x14ac:dyDescent="0.25">
      <c r="A1998" s="75">
        <v>103818</v>
      </c>
      <c r="B1998" s="76" t="s">
        <v>5297</v>
      </c>
      <c r="C1998" s="77" t="s">
        <v>1358</v>
      </c>
      <c r="D1998" s="91">
        <v>20.18</v>
      </c>
    </row>
    <row r="1999" spans="1:4" x14ac:dyDescent="0.25">
      <c r="A1999" s="75">
        <v>103851</v>
      </c>
      <c r="B1999" s="76" t="s">
        <v>5327</v>
      </c>
      <c r="C1999" s="77" t="s">
        <v>1358</v>
      </c>
      <c r="D1999" s="91">
        <v>19.940000000000001</v>
      </c>
    </row>
    <row r="2000" spans="1:4" x14ac:dyDescent="0.25">
      <c r="A2000" s="75">
        <v>98602</v>
      </c>
      <c r="B2000" s="76" t="s">
        <v>5283</v>
      </c>
      <c r="C2000" s="77" t="s">
        <v>1358</v>
      </c>
      <c r="D2000" s="91">
        <v>17.989999999999998</v>
      </c>
    </row>
    <row r="2001" spans="1:4" x14ac:dyDescent="0.25">
      <c r="A2001" s="75">
        <v>93087</v>
      </c>
      <c r="B2001" s="76" t="s">
        <v>4929</v>
      </c>
      <c r="C2001" s="77" t="s">
        <v>1358</v>
      </c>
      <c r="D2001" s="91">
        <v>19.440000000000001</v>
      </c>
    </row>
    <row r="2002" spans="1:4" x14ac:dyDescent="0.25">
      <c r="A2002" s="75">
        <v>103893</v>
      </c>
      <c r="B2002" s="76" t="s">
        <v>5363</v>
      </c>
      <c r="C2002" s="77" t="s">
        <v>1358</v>
      </c>
      <c r="D2002" s="91">
        <v>21.46</v>
      </c>
    </row>
    <row r="2003" spans="1:4" x14ac:dyDescent="0.25">
      <c r="A2003" s="75">
        <v>103857</v>
      </c>
      <c r="B2003" s="76" t="s">
        <v>5333</v>
      </c>
      <c r="C2003" s="77" t="s">
        <v>1358</v>
      </c>
      <c r="D2003" s="91">
        <v>21.77</v>
      </c>
    </row>
    <row r="2004" spans="1:4" x14ac:dyDescent="0.25">
      <c r="A2004" s="75">
        <v>93110</v>
      </c>
      <c r="B2004" s="76" t="s">
        <v>4950</v>
      </c>
      <c r="C2004" s="77" t="s">
        <v>1358</v>
      </c>
      <c r="D2004" s="91">
        <v>20.52</v>
      </c>
    </row>
    <row r="2005" spans="1:4" x14ac:dyDescent="0.25">
      <c r="A2005" s="75">
        <v>103824</v>
      </c>
      <c r="B2005" s="76" t="s">
        <v>5303</v>
      </c>
      <c r="C2005" s="77" t="s">
        <v>1358</v>
      </c>
      <c r="D2005" s="91">
        <v>23.74</v>
      </c>
    </row>
    <row r="2006" spans="1:4" x14ac:dyDescent="0.25">
      <c r="A2006" s="75">
        <v>93054</v>
      </c>
      <c r="B2006" s="76" t="s">
        <v>4897</v>
      </c>
      <c r="C2006" s="77" t="s">
        <v>1358</v>
      </c>
      <c r="D2006" s="91">
        <v>22.32</v>
      </c>
    </row>
    <row r="2007" spans="1:4" x14ac:dyDescent="0.25">
      <c r="A2007" s="75">
        <v>93088</v>
      </c>
      <c r="B2007" s="76" t="s">
        <v>4930</v>
      </c>
      <c r="C2007" s="77" t="s">
        <v>1358</v>
      </c>
      <c r="D2007" s="91">
        <v>24.07</v>
      </c>
    </row>
    <row r="2008" spans="1:4" x14ac:dyDescent="0.25">
      <c r="A2008" s="75">
        <v>103894</v>
      </c>
      <c r="B2008" s="76" t="s">
        <v>5364</v>
      </c>
      <c r="C2008" s="77" t="s">
        <v>1358</v>
      </c>
      <c r="D2008" s="91">
        <v>25.79</v>
      </c>
    </row>
    <row r="2009" spans="1:4" x14ac:dyDescent="0.25">
      <c r="A2009" s="75">
        <v>103858</v>
      </c>
      <c r="B2009" s="76" t="s">
        <v>5334</v>
      </c>
      <c r="C2009" s="77" t="s">
        <v>1358</v>
      </c>
      <c r="D2009" s="91">
        <v>26.1</v>
      </c>
    </row>
    <row r="2010" spans="1:4" x14ac:dyDescent="0.25">
      <c r="A2010" s="75">
        <v>93111</v>
      </c>
      <c r="B2010" s="76" t="s">
        <v>4951</v>
      </c>
      <c r="C2010" s="77" t="s">
        <v>1358</v>
      </c>
      <c r="D2010" s="91">
        <v>24.85</v>
      </c>
    </row>
    <row r="2011" spans="1:4" x14ac:dyDescent="0.25">
      <c r="A2011" s="75">
        <v>103825</v>
      </c>
      <c r="B2011" s="76" t="s">
        <v>5304</v>
      </c>
      <c r="C2011" s="77" t="s">
        <v>1358</v>
      </c>
      <c r="D2011" s="91">
        <v>28.07</v>
      </c>
    </row>
    <row r="2012" spans="1:4" x14ac:dyDescent="0.25">
      <c r="A2012" s="75">
        <v>93059</v>
      </c>
      <c r="B2012" s="76" t="s">
        <v>4902</v>
      </c>
      <c r="C2012" s="77" t="s">
        <v>1358</v>
      </c>
      <c r="D2012" s="91">
        <v>29.02</v>
      </c>
    </row>
    <row r="2013" spans="1:4" x14ac:dyDescent="0.25">
      <c r="A2013" s="75">
        <v>93093</v>
      </c>
      <c r="B2013" s="76" t="s">
        <v>4935</v>
      </c>
      <c r="C2013" s="77" t="s">
        <v>1358</v>
      </c>
      <c r="D2013" s="91">
        <v>30.36</v>
      </c>
    </row>
    <row r="2014" spans="1:4" x14ac:dyDescent="0.25">
      <c r="A2014" s="75">
        <v>103899</v>
      </c>
      <c r="B2014" s="76" t="s">
        <v>5369</v>
      </c>
      <c r="C2014" s="77" t="s">
        <v>1358</v>
      </c>
      <c r="D2014" s="91">
        <v>32.69</v>
      </c>
    </row>
    <row r="2015" spans="1:4" x14ac:dyDescent="0.25">
      <c r="A2015" s="75">
        <v>103863</v>
      </c>
      <c r="B2015" s="76" t="s">
        <v>5339</v>
      </c>
      <c r="C2015" s="77" t="s">
        <v>1358</v>
      </c>
      <c r="D2015" s="91">
        <v>33.49</v>
      </c>
    </row>
    <row r="2016" spans="1:4" x14ac:dyDescent="0.25">
      <c r="A2016" s="75">
        <v>93114</v>
      </c>
      <c r="B2016" s="76" t="s">
        <v>4954</v>
      </c>
      <c r="C2016" s="77" t="s">
        <v>1358</v>
      </c>
      <c r="D2016" s="91">
        <v>32.299999999999997</v>
      </c>
    </row>
    <row r="2017" spans="1:4" x14ac:dyDescent="0.25">
      <c r="A2017" s="75">
        <v>103830</v>
      </c>
      <c r="B2017" s="76" t="s">
        <v>5309</v>
      </c>
      <c r="C2017" s="77" t="s">
        <v>1358</v>
      </c>
      <c r="D2017" s="91">
        <v>36.69</v>
      </c>
    </row>
    <row r="2018" spans="1:4" x14ac:dyDescent="0.25">
      <c r="A2018" s="75">
        <v>96658</v>
      </c>
      <c r="B2018" s="76" t="s">
        <v>5104</v>
      </c>
      <c r="C2018" s="77" t="s">
        <v>1358</v>
      </c>
      <c r="D2018" s="91">
        <v>14.47</v>
      </c>
    </row>
    <row r="2019" spans="1:4" x14ac:dyDescent="0.25">
      <c r="A2019" s="75">
        <v>96641</v>
      </c>
      <c r="B2019" s="76" t="s">
        <v>5093</v>
      </c>
      <c r="C2019" s="77" t="s">
        <v>1358</v>
      </c>
      <c r="D2019" s="91">
        <v>16.57</v>
      </c>
    </row>
    <row r="2020" spans="1:4" x14ac:dyDescent="0.25">
      <c r="A2020" s="75">
        <v>96700</v>
      </c>
      <c r="B2020" s="76" t="s">
        <v>5130</v>
      </c>
      <c r="C2020" s="77" t="s">
        <v>1358</v>
      </c>
      <c r="D2020" s="91">
        <v>16.170000000000002</v>
      </c>
    </row>
    <row r="2021" spans="1:4" x14ac:dyDescent="0.25">
      <c r="A2021" s="75">
        <v>96661</v>
      </c>
      <c r="B2021" s="76" t="s">
        <v>5107</v>
      </c>
      <c r="C2021" s="77" t="s">
        <v>1358</v>
      </c>
      <c r="D2021" s="91">
        <v>30.16</v>
      </c>
    </row>
    <row r="2022" spans="1:4" x14ac:dyDescent="0.25">
      <c r="A2022" s="75">
        <v>96640</v>
      </c>
      <c r="B2022" s="76" t="s">
        <v>5092</v>
      </c>
      <c r="C2022" s="77" t="s">
        <v>1358</v>
      </c>
      <c r="D2022" s="91">
        <v>24.59</v>
      </c>
    </row>
    <row r="2023" spans="1:4" x14ac:dyDescent="0.25">
      <c r="A2023" s="75">
        <v>96738</v>
      </c>
      <c r="B2023" s="76" t="s">
        <v>5150</v>
      </c>
      <c r="C2023" s="77" t="s">
        <v>1358</v>
      </c>
      <c r="D2023" s="91">
        <v>22.61</v>
      </c>
    </row>
    <row r="2024" spans="1:4" x14ac:dyDescent="0.25">
      <c r="A2024" s="75">
        <v>96657</v>
      </c>
      <c r="B2024" s="76" t="s">
        <v>5103</v>
      </c>
      <c r="C2024" s="77" t="s">
        <v>1358</v>
      </c>
      <c r="D2024" s="91">
        <v>22.49</v>
      </c>
    </row>
    <row r="2025" spans="1:4" x14ac:dyDescent="0.25">
      <c r="A2025" s="75">
        <v>96699</v>
      </c>
      <c r="B2025" s="76" t="s">
        <v>5129</v>
      </c>
      <c r="C2025" s="77" t="s">
        <v>1358</v>
      </c>
      <c r="D2025" s="91">
        <v>24.19</v>
      </c>
    </row>
    <row r="2026" spans="1:4" x14ac:dyDescent="0.25">
      <c r="A2026" s="75">
        <v>96740</v>
      </c>
      <c r="B2026" s="76" t="s">
        <v>5152</v>
      </c>
      <c r="C2026" s="77" t="s">
        <v>1358</v>
      </c>
      <c r="D2026" s="91">
        <v>31.69</v>
      </c>
    </row>
    <row r="2027" spans="1:4" x14ac:dyDescent="0.25">
      <c r="A2027" s="75">
        <v>96660</v>
      </c>
      <c r="B2027" s="76" t="s">
        <v>5106</v>
      </c>
      <c r="C2027" s="77" t="s">
        <v>1358</v>
      </c>
      <c r="D2027" s="91">
        <v>30.44</v>
      </c>
    </row>
    <row r="2028" spans="1:4" x14ac:dyDescent="0.25">
      <c r="A2028" s="75">
        <v>94738</v>
      </c>
      <c r="B2028" s="76" t="s">
        <v>13313</v>
      </c>
      <c r="C2028" s="77" t="s">
        <v>1358</v>
      </c>
      <c r="D2028" s="91">
        <v>1608.41</v>
      </c>
    </row>
    <row r="2029" spans="1:4" x14ac:dyDescent="0.25">
      <c r="A2029" s="75">
        <v>89655</v>
      </c>
      <c r="B2029" s="76" t="s">
        <v>4527</v>
      </c>
      <c r="C2029" s="77" t="s">
        <v>1358</v>
      </c>
      <c r="D2029" s="91">
        <v>24.74</v>
      </c>
    </row>
    <row r="2030" spans="1:4" x14ac:dyDescent="0.25">
      <c r="A2030" s="75">
        <v>94724</v>
      </c>
      <c r="B2030" s="76" t="s">
        <v>5052</v>
      </c>
      <c r="C2030" s="77" t="s">
        <v>1358</v>
      </c>
      <c r="D2030" s="91">
        <v>26.92</v>
      </c>
    </row>
    <row r="2031" spans="1:4" x14ac:dyDescent="0.25">
      <c r="A2031" s="75">
        <v>89662</v>
      </c>
      <c r="B2031" s="76" t="s">
        <v>4534</v>
      </c>
      <c r="C2031" s="77" t="s">
        <v>1358</v>
      </c>
      <c r="D2031" s="91">
        <v>31.97</v>
      </c>
    </row>
    <row r="2032" spans="1:4" x14ac:dyDescent="0.25">
      <c r="A2032" s="75">
        <v>94726</v>
      </c>
      <c r="B2032" s="76" t="s">
        <v>5054</v>
      </c>
      <c r="C2032" s="77" t="s">
        <v>1358</v>
      </c>
      <c r="D2032" s="91">
        <v>33.4</v>
      </c>
    </row>
    <row r="2033" spans="1:4" x14ac:dyDescent="0.25">
      <c r="A2033" s="75">
        <v>89758</v>
      </c>
      <c r="B2033" s="76" t="s">
        <v>4614</v>
      </c>
      <c r="C2033" s="77" t="s">
        <v>1358</v>
      </c>
      <c r="D2033" s="91">
        <v>37.96</v>
      </c>
    </row>
    <row r="2034" spans="1:4" x14ac:dyDescent="0.25">
      <c r="A2034" s="75">
        <v>89676</v>
      </c>
      <c r="B2034" s="76" t="s">
        <v>4547</v>
      </c>
      <c r="C2034" s="77" t="s">
        <v>1358</v>
      </c>
      <c r="D2034" s="91">
        <v>38</v>
      </c>
    </row>
    <row r="2035" spans="1:4" x14ac:dyDescent="0.25">
      <c r="A2035" s="75">
        <v>94728</v>
      </c>
      <c r="B2035" s="76" t="s">
        <v>5056</v>
      </c>
      <c r="C2035" s="77" t="s">
        <v>1358</v>
      </c>
      <c r="D2035" s="91">
        <v>52.41</v>
      </c>
    </row>
    <row r="2036" spans="1:4" x14ac:dyDescent="0.25">
      <c r="A2036" s="75">
        <v>89818</v>
      </c>
      <c r="B2036" s="76" t="s">
        <v>4666</v>
      </c>
      <c r="C2036" s="77" t="s">
        <v>1358</v>
      </c>
      <c r="D2036" s="91">
        <v>54.61</v>
      </c>
    </row>
    <row r="2037" spans="1:4" x14ac:dyDescent="0.25">
      <c r="A2037" s="75">
        <v>89763</v>
      </c>
      <c r="B2037" s="76" t="s">
        <v>4619</v>
      </c>
      <c r="C2037" s="77" t="s">
        <v>1358</v>
      </c>
      <c r="D2037" s="91">
        <v>57.27</v>
      </c>
    </row>
    <row r="2038" spans="1:4" x14ac:dyDescent="0.25">
      <c r="A2038" s="75">
        <v>89686</v>
      </c>
      <c r="B2038" s="76" t="s">
        <v>4557</v>
      </c>
      <c r="C2038" s="77" t="s">
        <v>1358</v>
      </c>
      <c r="D2038" s="91">
        <v>57.95</v>
      </c>
    </row>
    <row r="2039" spans="1:4" x14ac:dyDescent="0.25">
      <c r="A2039" s="75">
        <v>94730</v>
      </c>
      <c r="B2039" s="76" t="s">
        <v>5058</v>
      </c>
      <c r="C2039" s="77" t="s">
        <v>1358</v>
      </c>
      <c r="D2039" s="91">
        <v>62.81</v>
      </c>
    </row>
    <row r="2040" spans="1:4" x14ac:dyDescent="0.25">
      <c r="A2040" s="75">
        <v>89831</v>
      </c>
      <c r="B2040" s="76" t="s">
        <v>4678</v>
      </c>
      <c r="C2040" s="77" t="s">
        <v>1358</v>
      </c>
      <c r="D2040" s="91">
        <v>65.94</v>
      </c>
    </row>
    <row r="2041" spans="1:4" x14ac:dyDescent="0.25">
      <c r="A2041" s="75">
        <v>104029</v>
      </c>
      <c r="B2041" s="76" t="s">
        <v>5443</v>
      </c>
      <c r="C2041" s="77" t="s">
        <v>1358</v>
      </c>
      <c r="D2041" s="91">
        <v>68.84</v>
      </c>
    </row>
    <row r="2042" spans="1:4" x14ac:dyDescent="0.25">
      <c r="A2042" s="75">
        <v>94732</v>
      </c>
      <c r="B2042" s="76" t="s">
        <v>13310</v>
      </c>
      <c r="C2042" s="77" t="s">
        <v>1358</v>
      </c>
      <c r="D2042" s="91">
        <v>102.69</v>
      </c>
    </row>
    <row r="2043" spans="1:4" x14ac:dyDescent="0.25">
      <c r="A2043" s="75">
        <v>94734</v>
      </c>
      <c r="B2043" s="76" t="s">
        <v>13311</v>
      </c>
      <c r="C2043" s="77" t="s">
        <v>1358</v>
      </c>
      <c r="D2043" s="91">
        <v>367.02</v>
      </c>
    </row>
    <row r="2044" spans="1:4" x14ac:dyDescent="0.25">
      <c r="A2044" s="75">
        <v>94736</v>
      </c>
      <c r="B2044" s="76" t="s">
        <v>13312</v>
      </c>
      <c r="C2044" s="77" t="s">
        <v>1358</v>
      </c>
      <c r="D2044" s="91">
        <v>537.84</v>
      </c>
    </row>
    <row r="2045" spans="1:4" x14ac:dyDescent="0.25">
      <c r="A2045" s="75">
        <v>89668</v>
      </c>
      <c r="B2045" s="76" t="s">
        <v>4539</v>
      </c>
      <c r="C2045" s="77" t="s">
        <v>1358</v>
      </c>
      <c r="D2045" s="91">
        <v>30.23</v>
      </c>
    </row>
    <row r="2046" spans="1:4" x14ac:dyDescent="0.25">
      <c r="A2046" s="75">
        <v>96809</v>
      </c>
      <c r="B2046" s="76" t="s">
        <v>13336</v>
      </c>
      <c r="C2046" s="77" t="s">
        <v>1358</v>
      </c>
      <c r="D2046" s="91">
        <v>25.29</v>
      </c>
    </row>
    <row r="2047" spans="1:4" x14ac:dyDescent="0.25">
      <c r="A2047" s="75">
        <v>96812</v>
      </c>
      <c r="B2047" s="76" t="s">
        <v>13339</v>
      </c>
      <c r="C2047" s="77" t="s">
        <v>1358</v>
      </c>
      <c r="D2047" s="91">
        <v>26.18</v>
      </c>
    </row>
    <row r="2048" spans="1:4" x14ac:dyDescent="0.25">
      <c r="A2048" s="75">
        <v>96813</v>
      </c>
      <c r="B2048" s="76" t="s">
        <v>13340</v>
      </c>
      <c r="C2048" s="77" t="s">
        <v>1358</v>
      </c>
      <c r="D2048" s="91">
        <v>30.09</v>
      </c>
    </row>
    <row r="2049" spans="1:4" x14ac:dyDescent="0.25">
      <c r="A2049" s="75">
        <v>96817</v>
      </c>
      <c r="B2049" s="76" t="s">
        <v>13344</v>
      </c>
      <c r="C2049" s="77" t="s">
        <v>1358</v>
      </c>
      <c r="D2049" s="91">
        <v>47.92</v>
      </c>
    </row>
    <row r="2050" spans="1:4" x14ac:dyDescent="0.25">
      <c r="A2050" s="75">
        <v>96816</v>
      </c>
      <c r="B2050" s="76" t="s">
        <v>13343</v>
      </c>
      <c r="C2050" s="77" t="s">
        <v>1358</v>
      </c>
      <c r="D2050" s="91">
        <v>34.44</v>
      </c>
    </row>
    <row r="2051" spans="1:4" x14ac:dyDescent="0.25">
      <c r="A2051" s="75">
        <v>96821</v>
      </c>
      <c r="B2051" s="76" t="s">
        <v>13348</v>
      </c>
      <c r="C2051" s="77" t="s">
        <v>1358</v>
      </c>
      <c r="D2051" s="91">
        <v>53.62</v>
      </c>
    </row>
    <row r="2052" spans="1:4" x14ac:dyDescent="0.25">
      <c r="A2052" s="75">
        <v>96824</v>
      </c>
      <c r="B2052" s="76" t="s">
        <v>13351</v>
      </c>
      <c r="C2052" s="77" t="s">
        <v>1358</v>
      </c>
      <c r="D2052" s="91">
        <v>24.07</v>
      </c>
    </row>
    <row r="2053" spans="1:4" x14ac:dyDescent="0.25">
      <c r="A2053" s="75">
        <v>96827</v>
      </c>
      <c r="B2053" s="76" t="s">
        <v>13353</v>
      </c>
      <c r="C2053" s="77" t="s">
        <v>1358</v>
      </c>
      <c r="D2053" s="91">
        <v>26.44</v>
      </c>
    </row>
    <row r="2054" spans="1:4" x14ac:dyDescent="0.25">
      <c r="A2054" s="75">
        <v>96828</v>
      </c>
      <c r="B2054" s="76" t="s">
        <v>13354</v>
      </c>
      <c r="C2054" s="77" t="s">
        <v>1358</v>
      </c>
      <c r="D2054" s="91">
        <v>33.31</v>
      </c>
    </row>
    <row r="2055" spans="1:4" x14ac:dyDescent="0.25">
      <c r="A2055" s="75">
        <v>96832</v>
      </c>
      <c r="B2055" s="76" t="s">
        <v>13357</v>
      </c>
      <c r="C2055" s="77" t="s">
        <v>1358</v>
      </c>
      <c r="D2055" s="91">
        <v>43.34</v>
      </c>
    </row>
    <row r="2056" spans="1:4" x14ac:dyDescent="0.25">
      <c r="A2056" s="75">
        <v>96810</v>
      </c>
      <c r="B2056" s="76" t="s">
        <v>13337</v>
      </c>
      <c r="C2056" s="77" t="s">
        <v>1358</v>
      </c>
      <c r="D2056" s="91">
        <v>27.26</v>
      </c>
    </row>
    <row r="2057" spans="1:4" x14ac:dyDescent="0.25">
      <c r="A2057" s="75">
        <v>102832</v>
      </c>
      <c r="B2057" s="76" t="s">
        <v>12790</v>
      </c>
      <c r="C2057" s="77" t="s">
        <v>1900</v>
      </c>
      <c r="D2057" s="91">
        <v>7.14</v>
      </c>
    </row>
    <row r="2058" spans="1:4" x14ac:dyDescent="0.25">
      <c r="A2058" s="75">
        <v>101915</v>
      </c>
      <c r="B2058" s="76" t="s">
        <v>3982</v>
      </c>
      <c r="C2058" s="77" t="s">
        <v>1358</v>
      </c>
      <c r="D2058" s="91">
        <v>363.1</v>
      </c>
    </row>
    <row r="2059" spans="1:4" x14ac:dyDescent="0.25">
      <c r="A2059" s="75">
        <v>104679</v>
      </c>
      <c r="B2059" s="76" t="s">
        <v>13460</v>
      </c>
      <c r="C2059" s="77" t="s">
        <v>1358</v>
      </c>
      <c r="D2059" s="91">
        <v>145.63999999999999</v>
      </c>
    </row>
    <row r="2060" spans="1:4" x14ac:dyDescent="0.25">
      <c r="A2060" s="75">
        <v>104676</v>
      </c>
      <c r="B2060" s="76" t="s">
        <v>13457</v>
      </c>
      <c r="C2060" s="77" t="s">
        <v>1358</v>
      </c>
      <c r="D2060" s="91">
        <v>357.68</v>
      </c>
    </row>
    <row r="2061" spans="1:4" x14ac:dyDescent="0.25">
      <c r="A2061" s="75">
        <v>104677</v>
      </c>
      <c r="B2061" s="76" t="s">
        <v>13458</v>
      </c>
      <c r="C2061" s="77" t="s">
        <v>1358</v>
      </c>
      <c r="D2061" s="91">
        <v>593.07000000000005</v>
      </c>
    </row>
    <row r="2062" spans="1:4" x14ac:dyDescent="0.25">
      <c r="A2062" s="75">
        <v>104678</v>
      </c>
      <c r="B2062" s="76" t="s">
        <v>13459</v>
      </c>
      <c r="C2062" s="77" t="s">
        <v>1358</v>
      </c>
      <c r="D2062" s="91">
        <v>120.95</v>
      </c>
    </row>
    <row r="2063" spans="1:4" x14ac:dyDescent="0.25">
      <c r="A2063" s="75">
        <v>104662</v>
      </c>
      <c r="B2063" s="76" t="s">
        <v>13447</v>
      </c>
      <c r="C2063" s="77" t="s">
        <v>1358</v>
      </c>
      <c r="D2063" s="91">
        <v>402.19</v>
      </c>
    </row>
    <row r="2064" spans="1:4" x14ac:dyDescent="0.25">
      <c r="A2064" s="75">
        <v>104665</v>
      </c>
      <c r="B2064" s="76" t="s">
        <v>13450</v>
      </c>
      <c r="C2064" s="77" t="s">
        <v>1358</v>
      </c>
      <c r="D2064" s="91">
        <v>603.33000000000004</v>
      </c>
    </row>
    <row r="2065" spans="1:4" x14ac:dyDescent="0.25">
      <c r="A2065" s="75">
        <v>104663</v>
      </c>
      <c r="B2065" s="76" t="s">
        <v>13448</v>
      </c>
      <c r="C2065" s="77" t="s">
        <v>1358</v>
      </c>
      <c r="D2065" s="91">
        <v>486.11</v>
      </c>
    </row>
    <row r="2066" spans="1:4" x14ac:dyDescent="0.25">
      <c r="A2066" s="75">
        <v>104660</v>
      </c>
      <c r="B2066" s="76" t="s">
        <v>13445</v>
      </c>
      <c r="C2066" s="77" t="s">
        <v>1358</v>
      </c>
      <c r="D2066" s="91">
        <v>1234.6600000000001</v>
      </c>
    </row>
    <row r="2067" spans="1:4" x14ac:dyDescent="0.25">
      <c r="A2067" s="75">
        <v>104661</v>
      </c>
      <c r="B2067" s="76" t="s">
        <v>13446</v>
      </c>
      <c r="C2067" s="77" t="s">
        <v>1358</v>
      </c>
      <c r="D2067" s="91">
        <v>558.77</v>
      </c>
    </row>
    <row r="2068" spans="1:4" x14ac:dyDescent="0.25">
      <c r="A2068" s="75">
        <v>104666</v>
      </c>
      <c r="B2068" s="76" t="s">
        <v>13451</v>
      </c>
      <c r="C2068" s="77" t="s">
        <v>1358</v>
      </c>
      <c r="D2068" s="91">
        <v>274.39999999999998</v>
      </c>
    </row>
    <row r="2069" spans="1:4" x14ac:dyDescent="0.25">
      <c r="A2069" s="75">
        <v>104664</v>
      </c>
      <c r="B2069" s="76" t="s">
        <v>13449</v>
      </c>
      <c r="C2069" s="77" t="s">
        <v>1358</v>
      </c>
      <c r="D2069" s="91">
        <v>148.37</v>
      </c>
    </row>
    <row r="2070" spans="1:4" x14ac:dyDescent="0.25">
      <c r="A2070" s="75">
        <v>104671</v>
      </c>
      <c r="B2070" s="76" t="s">
        <v>13453</v>
      </c>
      <c r="C2070" s="77" t="s">
        <v>1358</v>
      </c>
      <c r="D2070" s="91">
        <v>1185.3800000000001</v>
      </c>
    </row>
    <row r="2071" spans="1:4" x14ac:dyDescent="0.25">
      <c r="A2071" s="75">
        <v>104673</v>
      </c>
      <c r="B2071" s="76" t="s">
        <v>13455</v>
      </c>
      <c r="C2071" s="77" t="s">
        <v>1358</v>
      </c>
      <c r="D2071" s="91">
        <v>718.66</v>
      </c>
    </row>
    <row r="2072" spans="1:4" x14ac:dyDescent="0.25">
      <c r="A2072" s="75">
        <v>104672</v>
      </c>
      <c r="B2072" s="76" t="s">
        <v>13454</v>
      </c>
      <c r="C2072" s="77" t="s">
        <v>1358</v>
      </c>
      <c r="D2072" s="91">
        <v>420.65</v>
      </c>
    </row>
    <row r="2073" spans="1:4" x14ac:dyDescent="0.25">
      <c r="A2073" s="75">
        <v>94483</v>
      </c>
      <c r="B2073" s="76" t="s">
        <v>5871</v>
      </c>
      <c r="C2073" s="77" t="s">
        <v>1358</v>
      </c>
      <c r="D2073" s="91">
        <v>1355.43</v>
      </c>
    </row>
    <row r="2074" spans="1:4" x14ac:dyDescent="0.25">
      <c r="A2074" s="75">
        <v>94482</v>
      </c>
      <c r="B2074" s="76" t="s">
        <v>5870</v>
      </c>
      <c r="C2074" s="77" t="s">
        <v>1358</v>
      </c>
      <c r="D2074" s="91">
        <v>1607.09</v>
      </c>
    </row>
    <row r="2075" spans="1:4" x14ac:dyDescent="0.25">
      <c r="A2075" s="75">
        <v>94481</v>
      </c>
      <c r="B2075" s="76" t="s">
        <v>5869</v>
      </c>
      <c r="C2075" s="77" t="s">
        <v>1358</v>
      </c>
      <c r="D2075" s="91">
        <v>2024.24</v>
      </c>
    </row>
    <row r="2076" spans="1:4" x14ac:dyDescent="0.25">
      <c r="A2076" s="75">
        <v>94480</v>
      </c>
      <c r="B2076" s="76" t="s">
        <v>5868</v>
      </c>
      <c r="C2076" s="77" t="s">
        <v>1358</v>
      </c>
      <c r="D2076" s="91">
        <v>2886.54</v>
      </c>
    </row>
    <row r="2077" spans="1:4" x14ac:dyDescent="0.25">
      <c r="A2077" s="75">
        <v>102826</v>
      </c>
      <c r="B2077" s="76" t="s">
        <v>12789</v>
      </c>
      <c r="C2077" s="77" t="s">
        <v>1900</v>
      </c>
      <c r="D2077" s="91">
        <v>5.35</v>
      </c>
    </row>
    <row r="2078" spans="1:4" x14ac:dyDescent="0.25">
      <c r="A2078" s="75">
        <v>103937</v>
      </c>
      <c r="B2078" s="76" t="s">
        <v>2405</v>
      </c>
      <c r="C2078" s="77" t="s">
        <v>1900</v>
      </c>
      <c r="D2078" s="91">
        <v>1.28</v>
      </c>
    </row>
    <row r="2079" spans="1:4" x14ac:dyDescent="0.25">
      <c r="A2079" s="75">
        <v>103943</v>
      </c>
      <c r="B2079" s="76" t="s">
        <v>2406</v>
      </c>
      <c r="C2079" s="77" t="s">
        <v>1900</v>
      </c>
      <c r="D2079" s="91">
        <v>1.28</v>
      </c>
    </row>
    <row r="2080" spans="1:4" x14ac:dyDescent="0.25">
      <c r="A2080" s="75">
        <v>101904</v>
      </c>
      <c r="B2080" s="76" t="s">
        <v>3754</v>
      </c>
      <c r="C2080" s="77" t="s">
        <v>1358</v>
      </c>
      <c r="D2080" s="91">
        <v>2461.92</v>
      </c>
    </row>
    <row r="2081" spans="1:4" x14ac:dyDescent="0.25">
      <c r="A2081" s="75">
        <v>101901</v>
      </c>
      <c r="B2081" s="76" t="s">
        <v>3751</v>
      </c>
      <c r="C2081" s="77" t="s">
        <v>1358</v>
      </c>
      <c r="D2081" s="91">
        <v>256.38</v>
      </c>
    </row>
    <row r="2082" spans="1:4" x14ac:dyDescent="0.25">
      <c r="A2082" s="75">
        <v>101902</v>
      </c>
      <c r="B2082" s="76" t="s">
        <v>3752</v>
      </c>
      <c r="C2082" s="77" t="s">
        <v>1358</v>
      </c>
      <c r="D2082" s="91">
        <v>315.86</v>
      </c>
    </row>
    <row r="2083" spans="1:4" x14ac:dyDescent="0.25">
      <c r="A2083" s="75">
        <v>101903</v>
      </c>
      <c r="B2083" s="76" t="s">
        <v>3753</v>
      </c>
      <c r="C2083" s="77" t="s">
        <v>1358</v>
      </c>
      <c r="D2083" s="91">
        <v>660.97</v>
      </c>
    </row>
    <row r="2084" spans="1:4" x14ac:dyDescent="0.25">
      <c r="A2084" s="75">
        <v>98616</v>
      </c>
      <c r="B2084" s="76" t="s">
        <v>3593</v>
      </c>
      <c r="C2084" s="77" t="s">
        <v>1624</v>
      </c>
      <c r="D2084" s="91">
        <v>117.38</v>
      </c>
    </row>
    <row r="2085" spans="1:4" x14ac:dyDescent="0.25">
      <c r="A2085" s="75">
        <v>98617</v>
      </c>
      <c r="B2085" s="76" t="s">
        <v>3594</v>
      </c>
      <c r="C2085" s="77" t="s">
        <v>1624</v>
      </c>
      <c r="D2085" s="91">
        <v>108.04</v>
      </c>
    </row>
    <row r="2086" spans="1:4" x14ac:dyDescent="0.25">
      <c r="A2086" s="75">
        <v>98615</v>
      </c>
      <c r="B2086" s="76" t="s">
        <v>3592</v>
      </c>
      <c r="C2086" s="77" t="s">
        <v>1624</v>
      </c>
      <c r="D2086" s="91">
        <v>150.47</v>
      </c>
    </row>
    <row r="2087" spans="1:4" x14ac:dyDescent="0.25">
      <c r="A2087" s="75">
        <v>98619</v>
      </c>
      <c r="B2087" s="76" t="s">
        <v>3596</v>
      </c>
      <c r="C2087" s="77" t="s">
        <v>1624</v>
      </c>
      <c r="D2087" s="91">
        <v>134.43</v>
      </c>
    </row>
    <row r="2088" spans="1:4" x14ac:dyDescent="0.25">
      <c r="A2088" s="75">
        <v>98620</v>
      </c>
      <c r="B2088" s="76" t="s">
        <v>3597</v>
      </c>
      <c r="C2088" s="77" t="s">
        <v>1624</v>
      </c>
      <c r="D2088" s="91">
        <v>127.3</v>
      </c>
    </row>
    <row r="2089" spans="1:4" x14ac:dyDescent="0.25">
      <c r="A2089" s="75">
        <v>98618</v>
      </c>
      <c r="B2089" s="76" t="s">
        <v>3595</v>
      </c>
      <c r="C2089" s="77" t="s">
        <v>1624</v>
      </c>
      <c r="D2089" s="91">
        <v>148.59</v>
      </c>
    </row>
    <row r="2090" spans="1:4" x14ac:dyDescent="0.25">
      <c r="A2090" s="75">
        <v>98622</v>
      </c>
      <c r="B2090" s="76" t="s">
        <v>3599</v>
      </c>
      <c r="C2090" s="77" t="s">
        <v>1624</v>
      </c>
      <c r="D2090" s="91">
        <v>155.94</v>
      </c>
    </row>
    <row r="2091" spans="1:4" x14ac:dyDescent="0.25">
      <c r="A2091" s="75">
        <v>98623</v>
      </c>
      <c r="B2091" s="76" t="s">
        <v>3600</v>
      </c>
      <c r="C2091" s="77" t="s">
        <v>1624</v>
      </c>
      <c r="D2091" s="91">
        <v>150.16</v>
      </c>
    </row>
    <row r="2092" spans="1:4" x14ac:dyDescent="0.25">
      <c r="A2092" s="75">
        <v>98621</v>
      </c>
      <c r="B2092" s="76" t="s">
        <v>3598</v>
      </c>
      <c r="C2092" s="77" t="s">
        <v>1624</v>
      </c>
      <c r="D2092" s="91">
        <v>167.31</v>
      </c>
    </row>
    <row r="2093" spans="1:4" x14ac:dyDescent="0.25">
      <c r="A2093" s="75">
        <v>98625</v>
      </c>
      <c r="B2093" s="76" t="s">
        <v>3602</v>
      </c>
      <c r="C2093" s="77" t="s">
        <v>1624</v>
      </c>
      <c r="D2093" s="91">
        <v>178.47</v>
      </c>
    </row>
    <row r="2094" spans="1:4" x14ac:dyDescent="0.25">
      <c r="A2094" s="75">
        <v>98626</v>
      </c>
      <c r="B2094" s="76" t="s">
        <v>3603</v>
      </c>
      <c r="C2094" s="77" t="s">
        <v>1624</v>
      </c>
      <c r="D2094" s="91">
        <v>173.54</v>
      </c>
    </row>
    <row r="2095" spans="1:4" x14ac:dyDescent="0.25">
      <c r="A2095" s="75">
        <v>98624</v>
      </c>
      <c r="B2095" s="76" t="s">
        <v>3601</v>
      </c>
      <c r="C2095" s="77" t="s">
        <v>1624</v>
      </c>
      <c r="D2095" s="91">
        <v>188.08</v>
      </c>
    </row>
    <row r="2096" spans="1:4" x14ac:dyDescent="0.25">
      <c r="A2096" s="75">
        <v>100332</v>
      </c>
      <c r="B2096" s="76" t="s">
        <v>2673</v>
      </c>
      <c r="C2096" s="77" t="s">
        <v>1624</v>
      </c>
      <c r="D2096" s="91">
        <v>1090.1600000000001</v>
      </c>
    </row>
    <row r="2097" spans="1:4" x14ac:dyDescent="0.25">
      <c r="A2097" s="75">
        <v>100333</v>
      </c>
      <c r="B2097" s="76" t="s">
        <v>2674</v>
      </c>
      <c r="C2097" s="77" t="s">
        <v>1624</v>
      </c>
      <c r="D2097" s="91">
        <v>642.79</v>
      </c>
    </row>
    <row r="2098" spans="1:4" x14ac:dyDescent="0.25">
      <c r="A2098" s="75">
        <v>100334</v>
      </c>
      <c r="B2098" s="76" t="s">
        <v>2675</v>
      </c>
      <c r="C2098" s="77" t="s">
        <v>1624</v>
      </c>
      <c r="D2098" s="91">
        <v>848.33</v>
      </c>
    </row>
    <row r="2099" spans="1:4" x14ac:dyDescent="0.25">
      <c r="A2099" s="75">
        <v>100335</v>
      </c>
      <c r="B2099" s="76" t="s">
        <v>2676</v>
      </c>
      <c r="C2099" s="77" t="s">
        <v>1624</v>
      </c>
      <c r="D2099" s="91">
        <v>512.79999999999995</v>
      </c>
    </row>
    <row r="2100" spans="1:4" x14ac:dyDescent="0.25">
      <c r="A2100" s="75">
        <v>94587</v>
      </c>
      <c r="B2100" s="76" t="s">
        <v>3055</v>
      </c>
      <c r="C2100" s="77" t="s">
        <v>747</v>
      </c>
      <c r="D2100" s="91">
        <v>78.760000000000005</v>
      </c>
    </row>
    <row r="2101" spans="1:4" x14ac:dyDescent="0.25">
      <c r="A2101" s="75">
        <v>94588</v>
      </c>
      <c r="B2101" s="76" t="s">
        <v>3056</v>
      </c>
      <c r="C2101" s="77" t="s">
        <v>747</v>
      </c>
      <c r="D2101" s="91">
        <v>71.69</v>
      </c>
    </row>
    <row r="2102" spans="1:4" x14ac:dyDescent="0.25">
      <c r="A2102" s="75">
        <v>94589</v>
      </c>
      <c r="B2102" s="76" t="s">
        <v>3116</v>
      </c>
      <c r="C2102" s="77" t="s">
        <v>747</v>
      </c>
      <c r="D2102" s="91">
        <v>22.76</v>
      </c>
    </row>
    <row r="2103" spans="1:4" x14ac:dyDescent="0.25">
      <c r="A2103" s="75">
        <v>94590</v>
      </c>
      <c r="B2103" s="76" t="s">
        <v>3117</v>
      </c>
      <c r="C2103" s="77" t="s">
        <v>747</v>
      </c>
      <c r="D2103" s="91">
        <v>19.940000000000001</v>
      </c>
    </row>
    <row r="2104" spans="1:4" x14ac:dyDescent="0.25">
      <c r="A2104" s="75">
        <v>90944</v>
      </c>
      <c r="B2104" s="76" t="s">
        <v>6534</v>
      </c>
      <c r="C2104" s="77" t="s">
        <v>1624</v>
      </c>
      <c r="D2104" s="91">
        <v>170.51</v>
      </c>
    </row>
    <row r="2105" spans="1:4" x14ac:dyDescent="0.25">
      <c r="A2105" s="75">
        <v>90934</v>
      </c>
      <c r="B2105" s="76" t="s">
        <v>6530</v>
      </c>
      <c r="C2105" s="77" t="s">
        <v>1624</v>
      </c>
      <c r="D2105" s="91">
        <v>157.97</v>
      </c>
    </row>
    <row r="2106" spans="1:4" x14ac:dyDescent="0.25">
      <c r="A2106" s="75">
        <v>90954</v>
      </c>
      <c r="B2106" s="76" t="s">
        <v>6538</v>
      </c>
      <c r="C2106" s="77" t="s">
        <v>1624</v>
      </c>
      <c r="D2106" s="91">
        <v>193.47</v>
      </c>
    </row>
    <row r="2107" spans="1:4" x14ac:dyDescent="0.25">
      <c r="A2107" s="75">
        <v>90933</v>
      </c>
      <c r="B2107" s="76" t="s">
        <v>6529</v>
      </c>
      <c r="C2107" s="77" t="s">
        <v>1624</v>
      </c>
      <c r="D2107" s="91">
        <v>145.69</v>
      </c>
    </row>
    <row r="2108" spans="1:4" x14ac:dyDescent="0.25">
      <c r="A2108" s="75">
        <v>90943</v>
      </c>
      <c r="B2108" s="76" t="s">
        <v>6533</v>
      </c>
      <c r="C2108" s="77" t="s">
        <v>1624</v>
      </c>
      <c r="D2108" s="91">
        <v>157.13</v>
      </c>
    </row>
    <row r="2109" spans="1:4" x14ac:dyDescent="0.25">
      <c r="A2109" s="75">
        <v>90953</v>
      </c>
      <c r="B2109" s="76" t="s">
        <v>6537</v>
      </c>
      <c r="C2109" s="77" t="s">
        <v>1624</v>
      </c>
      <c r="D2109" s="91">
        <v>178.1</v>
      </c>
    </row>
    <row r="2110" spans="1:4" x14ac:dyDescent="0.25">
      <c r="A2110" s="75">
        <v>90932</v>
      </c>
      <c r="B2110" s="76" t="s">
        <v>6528</v>
      </c>
      <c r="C2110" s="77" t="s">
        <v>1624</v>
      </c>
      <c r="D2110" s="91">
        <v>80.14</v>
      </c>
    </row>
    <row r="2111" spans="1:4" x14ac:dyDescent="0.25">
      <c r="A2111" s="75">
        <v>90942</v>
      </c>
      <c r="B2111" s="76" t="s">
        <v>6532</v>
      </c>
      <c r="C2111" s="77" t="s">
        <v>1624</v>
      </c>
      <c r="D2111" s="91">
        <v>85.76</v>
      </c>
    </row>
    <row r="2112" spans="1:4" x14ac:dyDescent="0.25">
      <c r="A2112" s="75">
        <v>90952</v>
      </c>
      <c r="B2112" s="76" t="s">
        <v>6536</v>
      </c>
      <c r="C2112" s="77" t="s">
        <v>1624</v>
      </c>
      <c r="D2112" s="91">
        <v>96.03</v>
      </c>
    </row>
    <row r="2113" spans="1:4" x14ac:dyDescent="0.25">
      <c r="A2113" s="75">
        <v>90930</v>
      </c>
      <c r="B2113" s="76" t="s">
        <v>6527</v>
      </c>
      <c r="C2113" s="77" t="s">
        <v>1624</v>
      </c>
      <c r="D2113" s="91">
        <v>74.03</v>
      </c>
    </row>
    <row r="2114" spans="1:4" x14ac:dyDescent="0.25">
      <c r="A2114" s="75">
        <v>90940</v>
      </c>
      <c r="B2114" s="76" t="s">
        <v>6531</v>
      </c>
      <c r="C2114" s="77" t="s">
        <v>1624</v>
      </c>
      <c r="D2114" s="91">
        <v>79.099999999999994</v>
      </c>
    </row>
    <row r="2115" spans="1:4" x14ac:dyDescent="0.25">
      <c r="A2115" s="75">
        <v>90950</v>
      </c>
      <c r="B2115" s="76" t="s">
        <v>6535</v>
      </c>
      <c r="C2115" s="77" t="s">
        <v>1624</v>
      </c>
      <c r="D2115" s="91">
        <v>88.38</v>
      </c>
    </row>
    <row r="2116" spans="1:4" x14ac:dyDescent="0.25">
      <c r="A2116" s="75">
        <v>88476</v>
      </c>
      <c r="B2116" s="76" t="s">
        <v>6524</v>
      </c>
      <c r="C2116" s="77" t="s">
        <v>1624</v>
      </c>
      <c r="D2116" s="91">
        <v>22.49</v>
      </c>
    </row>
    <row r="2117" spans="1:4" x14ac:dyDescent="0.25">
      <c r="A2117" s="75">
        <v>88477</v>
      </c>
      <c r="B2117" s="76" t="s">
        <v>6525</v>
      </c>
      <c r="C2117" s="77" t="s">
        <v>1624</v>
      </c>
      <c r="D2117" s="91">
        <v>30.57</v>
      </c>
    </row>
    <row r="2118" spans="1:4" x14ac:dyDescent="0.25">
      <c r="A2118" s="75">
        <v>88478</v>
      </c>
      <c r="B2118" s="76" t="s">
        <v>6526</v>
      </c>
      <c r="C2118" s="77" t="s">
        <v>1624</v>
      </c>
      <c r="D2118" s="91">
        <v>37.24</v>
      </c>
    </row>
    <row r="2119" spans="1:4" x14ac:dyDescent="0.25">
      <c r="A2119" s="75">
        <v>88470</v>
      </c>
      <c r="B2119" s="76" t="s">
        <v>6521</v>
      </c>
      <c r="C2119" s="77" t="s">
        <v>1624</v>
      </c>
      <c r="D2119" s="91">
        <v>25.78</v>
      </c>
    </row>
    <row r="2120" spans="1:4" x14ac:dyDescent="0.25">
      <c r="A2120" s="75">
        <v>88471</v>
      </c>
      <c r="B2120" s="76" t="s">
        <v>6522</v>
      </c>
      <c r="C2120" s="77" t="s">
        <v>1624</v>
      </c>
      <c r="D2120" s="91">
        <v>32.229999999999997</v>
      </c>
    </row>
    <row r="2121" spans="1:4" x14ac:dyDescent="0.25">
      <c r="A2121" s="75">
        <v>88472</v>
      </c>
      <c r="B2121" s="76" t="s">
        <v>6523</v>
      </c>
      <c r="C2121" s="77" t="s">
        <v>1624</v>
      </c>
      <c r="D2121" s="91">
        <v>37.380000000000003</v>
      </c>
    </row>
    <row r="2122" spans="1:4" x14ac:dyDescent="0.25">
      <c r="A2122" s="75">
        <v>87759</v>
      </c>
      <c r="B2122" s="76" t="s">
        <v>6516</v>
      </c>
      <c r="C2122" s="77" t="s">
        <v>1624</v>
      </c>
      <c r="D2122" s="91">
        <v>107.96</v>
      </c>
    </row>
    <row r="2123" spans="1:4" x14ac:dyDescent="0.25">
      <c r="A2123" s="75">
        <v>87769</v>
      </c>
      <c r="B2123" s="76" t="s">
        <v>6520</v>
      </c>
      <c r="C2123" s="77" t="s">
        <v>1624</v>
      </c>
      <c r="D2123" s="91">
        <v>128.72999999999999</v>
      </c>
    </row>
    <row r="2124" spans="1:4" x14ac:dyDescent="0.25">
      <c r="A2124" s="75">
        <v>87739</v>
      </c>
      <c r="B2124" s="76" t="s">
        <v>6508</v>
      </c>
      <c r="C2124" s="77" t="s">
        <v>1624</v>
      </c>
      <c r="D2124" s="91">
        <v>85.8</v>
      </c>
    </row>
    <row r="2125" spans="1:4" x14ac:dyDescent="0.25">
      <c r="A2125" s="75">
        <v>87749</v>
      </c>
      <c r="B2125" s="76" t="s">
        <v>6512</v>
      </c>
      <c r="C2125" s="77" t="s">
        <v>1624</v>
      </c>
      <c r="D2125" s="91">
        <v>111.11</v>
      </c>
    </row>
    <row r="2126" spans="1:4" x14ac:dyDescent="0.25">
      <c r="A2126" s="75">
        <v>87634</v>
      </c>
      <c r="B2126" s="76" t="s">
        <v>6488</v>
      </c>
      <c r="C2126" s="77" t="s">
        <v>1624</v>
      </c>
      <c r="D2126" s="91">
        <v>99.61</v>
      </c>
    </row>
    <row r="2127" spans="1:4" x14ac:dyDescent="0.25">
      <c r="A2127" s="75">
        <v>87644</v>
      </c>
      <c r="B2127" s="76" t="s">
        <v>6492</v>
      </c>
      <c r="C2127" s="77" t="s">
        <v>1624</v>
      </c>
      <c r="D2127" s="91">
        <v>120.34</v>
      </c>
    </row>
    <row r="2128" spans="1:4" x14ac:dyDescent="0.25">
      <c r="A2128" s="75">
        <v>87684</v>
      </c>
      <c r="B2128" s="76" t="s">
        <v>6496</v>
      </c>
      <c r="C2128" s="77" t="s">
        <v>1624</v>
      </c>
      <c r="D2128" s="91">
        <v>114.91</v>
      </c>
    </row>
    <row r="2129" spans="1:4" x14ac:dyDescent="0.25">
      <c r="A2129" s="75">
        <v>87694</v>
      </c>
      <c r="B2129" s="76" t="s">
        <v>6500</v>
      </c>
      <c r="C2129" s="77" t="s">
        <v>1624</v>
      </c>
      <c r="D2129" s="91">
        <v>131.62</v>
      </c>
    </row>
    <row r="2130" spans="1:4" x14ac:dyDescent="0.25">
      <c r="A2130" s="75">
        <v>87704</v>
      </c>
      <c r="B2130" s="76" t="s">
        <v>6504</v>
      </c>
      <c r="C2130" s="77" t="s">
        <v>1624</v>
      </c>
      <c r="D2130" s="91">
        <v>142.91999999999999</v>
      </c>
    </row>
    <row r="2131" spans="1:4" x14ac:dyDescent="0.25">
      <c r="A2131" s="75">
        <v>87758</v>
      </c>
      <c r="B2131" s="76" t="s">
        <v>6515</v>
      </c>
      <c r="C2131" s="77" t="s">
        <v>1624</v>
      </c>
      <c r="D2131" s="91">
        <v>99.24</v>
      </c>
    </row>
    <row r="2132" spans="1:4" x14ac:dyDescent="0.25">
      <c r="A2132" s="75">
        <v>87768</v>
      </c>
      <c r="B2132" s="76" t="s">
        <v>6519</v>
      </c>
      <c r="C2132" s="77" t="s">
        <v>1624</v>
      </c>
      <c r="D2132" s="91">
        <v>118</v>
      </c>
    </row>
    <row r="2133" spans="1:4" x14ac:dyDescent="0.25">
      <c r="A2133" s="75">
        <v>87738</v>
      </c>
      <c r="B2133" s="76" t="s">
        <v>6507</v>
      </c>
      <c r="C2133" s="77" t="s">
        <v>1624</v>
      </c>
      <c r="D2133" s="91">
        <v>79.53</v>
      </c>
    </row>
    <row r="2134" spans="1:4" x14ac:dyDescent="0.25">
      <c r="A2134" s="75">
        <v>87748</v>
      </c>
      <c r="B2134" s="76" t="s">
        <v>6511</v>
      </c>
      <c r="C2134" s="77" t="s">
        <v>1624</v>
      </c>
      <c r="D2134" s="91">
        <v>102.39</v>
      </c>
    </row>
    <row r="2135" spans="1:4" x14ac:dyDescent="0.25">
      <c r="A2135" s="75">
        <v>87623</v>
      </c>
      <c r="B2135" s="76" t="s">
        <v>6484</v>
      </c>
      <c r="C2135" s="77" t="s">
        <v>1624</v>
      </c>
      <c r="D2135" s="91">
        <v>68.03</v>
      </c>
    </row>
    <row r="2136" spans="1:4" x14ac:dyDescent="0.25">
      <c r="A2136" s="75">
        <v>87624</v>
      </c>
      <c r="B2136" s="76" t="s">
        <v>6484</v>
      </c>
      <c r="C2136" s="77" t="s">
        <v>1624</v>
      </c>
      <c r="D2136" s="91">
        <v>74.3</v>
      </c>
    </row>
    <row r="2137" spans="1:4" x14ac:dyDescent="0.25">
      <c r="A2137" s="75">
        <v>87633</v>
      </c>
      <c r="B2137" s="76" t="s">
        <v>6487</v>
      </c>
      <c r="C2137" s="77" t="s">
        <v>1624</v>
      </c>
      <c r="D2137" s="91">
        <v>90.89</v>
      </c>
    </row>
    <row r="2138" spans="1:4" x14ac:dyDescent="0.25">
      <c r="A2138" s="75">
        <v>87643</v>
      </c>
      <c r="B2138" s="76" t="s">
        <v>6491</v>
      </c>
      <c r="C2138" s="77" t="s">
        <v>1624</v>
      </c>
      <c r="D2138" s="91">
        <v>109.61</v>
      </c>
    </row>
    <row r="2139" spans="1:4" x14ac:dyDescent="0.25">
      <c r="A2139" s="75">
        <v>87683</v>
      </c>
      <c r="B2139" s="76" t="s">
        <v>6495</v>
      </c>
      <c r="C2139" s="77" t="s">
        <v>1624</v>
      </c>
      <c r="D2139" s="91">
        <v>104.18</v>
      </c>
    </row>
    <row r="2140" spans="1:4" x14ac:dyDescent="0.25">
      <c r="A2140" s="75">
        <v>87703</v>
      </c>
      <c r="B2140" s="76" t="s">
        <v>6503</v>
      </c>
      <c r="C2140" s="77" t="s">
        <v>1624</v>
      </c>
      <c r="D2140" s="91">
        <v>129.54</v>
      </c>
    </row>
    <row r="2141" spans="1:4" x14ac:dyDescent="0.25">
      <c r="A2141" s="75">
        <v>87693</v>
      </c>
      <c r="B2141" s="76" t="s">
        <v>6499</v>
      </c>
      <c r="C2141" s="77" t="s">
        <v>1624</v>
      </c>
      <c r="D2141" s="91">
        <v>119.34</v>
      </c>
    </row>
    <row r="2142" spans="1:4" x14ac:dyDescent="0.25">
      <c r="A2142" s="75">
        <v>87757</v>
      </c>
      <c r="B2142" s="76" t="s">
        <v>6514</v>
      </c>
      <c r="C2142" s="77" t="s">
        <v>1624</v>
      </c>
      <c r="D2142" s="91">
        <v>52.7</v>
      </c>
    </row>
    <row r="2143" spans="1:4" x14ac:dyDescent="0.25">
      <c r="A2143" s="75">
        <v>87767</v>
      </c>
      <c r="B2143" s="76" t="s">
        <v>6518</v>
      </c>
      <c r="C2143" s="77" t="s">
        <v>1624</v>
      </c>
      <c r="D2143" s="91">
        <v>60.77</v>
      </c>
    </row>
    <row r="2144" spans="1:4" x14ac:dyDescent="0.25">
      <c r="A2144" s="75">
        <v>87737</v>
      </c>
      <c r="B2144" s="76" t="s">
        <v>6506</v>
      </c>
      <c r="C2144" s="77" t="s">
        <v>1624</v>
      </c>
      <c r="D2144" s="91">
        <v>46.05</v>
      </c>
    </row>
    <row r="2145" spans="1:4" x14ac:dyDescent="0.25">
      <c r="A2145" s="75">
        <v>87747</v>
      </c>
      <c r="B2145" s="76" t="s">
        <v>6510</v>
      </c>
      <c r="C2145" s="77" t="s">
        <v>1624</v>
      </c>
      <c r="D2145" s="91">
        <v>55.85</v>
      </c>
    </row>
    <row r="2146" spans="1:4" x14ac:dyDescent="0.25">
      <c r="A2146" s="75">
        <v>87622</v>
      </c>
      <c r="B2146" s="76" t="s">
        <v>6483</v>
      </c>
      <c r="C2146" s="77" t="s">
        <v>1624</v>
      </c>
      <c r="D2146" s="91">
        <v>34.549999999999997</v>
      </c>
    </row>
    <row r="2147" spans="1:4" x14ac:dyDescent="0.25">
      <c r="A2147" s="75">
        <v>87632</v>
      </c>
      <c r="B2147" s="76" t="s">
        <v>6486</v>
      </c>
      <c r="C2147" s="77" t="s">
        <v>1624</v>
      </c>
      <c r="D2147" s="91">
        <v>44.35</v>
      </c>
    </row>
    <row r="2148" spans="1:4" x14ac:dyDescent="0.25">
      <c r="A2148" s="75">
        <v>87642</v>
      </c>
      <c r="B2148" s="76" t="s">
        <v>6490</v>
      </c>
      <c r="C2148" s="77" t="s">
        <v>1624</v>
      </c>
      <c r="D2148" s="91">
        <v>52.38</v>
      </c>
    </row>
    <row r="2149" spans="1:4" x14ac:dyDescent="0.25">
      <c r="A2149" s="75">
        <v>87682</v>
      </c>
      <c r="B2149" s="76" t="s">
        <v>6494</v>
      </c>
      <c r="C2149" s="77" t="s">
        <v>1624</v>
      </c>
      <c r="D2149" s="91">
        <v>46.95</v>
      </c>
    </row>
    <row r="2150" spans="1:4" x14ac:dyDescent="0.25">
      <c r="A2150" s="75">
        <v>87692</v>
      </c>
      <c r="B2150" s="76" t="s">
        <v>6498</v>
      </c>
      <c r="C2150" s="77" t="s">
        <v>1624</v>
      </c>
      <c r="D2150" s="91">
        <v>53.79</v>
      </c>
    </row>
    <row r="2151" spans="1:4" x14ac:dyDescent="0.25">
      <c r="A2151" s="75">
        <v>87702</v>
      </c>
      <c r="B2151" s="76" t="s">
        <v>6502</v>
      </c>
      <c r="C2151" s="77" t="s">
        <v>1624</v>
      </c>
      <c r="D2151" s="91">
        <v>58.17</v>
      </c>
    </row>
    <row r="2152" spans="1:4" x14ac:dyDescent="0.25">
      <c r="A2152" s="75">
        <v>87755</v>
      </c>
      <c r="B2152" s="76" t="s">
        <v>6513</v>
      </c>
      <c r="C2152" s="77" t="s">
        <v>1624</v>
      </c>
      <c r="D2152" s="91">
        <v>48.36</v>
      </c>
    </row>
    <row r="2153" spans="1:4" x14ac:dyDescent="0.25">
      <c r="A2153" s="75">
        <v>87765</v>
      </c>
      <c r="B2153" s="76" t="s">
        <v>6517</v>
      </c>
      <c r="C2153" s="77" t="s">
        <v>1624</v>
      </c>
      <c r="D2153" s="91">
        <v>55.44</v>
      </c>
    </row>
    <row r="2154" spans="1:4" x14ac:dyDescent="0.25">
      <c r="A2154" s="75">
        <v>87735</v>
      </c>
      <c r="B2154" s="76" t="s">
        <v>6505</v>
      </c>
      <c r="C2154" s="77" t="s">
        <v>1624</v>
      </c>
      <c r="D2154" s="91">
        <v>42.93</v>
      </c>
    </row>
    <row r="2155" spans="1:4" x14ac:dyDescent="0.25">
      <c r="A2155" s="75">
        <v>87745</v>
      </c>
      <c r="B2155" s="76" t="s">
        <v>6509</v>
      </c>
      <c r="C2155" s="77" t="s">
        <v>1624</v>
      </c>
      <c r="D2155" s="91">
        <v>51.51</v>
      </c>
    </row>
    <row r="2156" spans="1:4" x14ac:dyDescent="0.25">
      <c r="A2156" s="75">
        <v>87620</v>
      </c>
      <c r="B2156" s="76" t="s">
        <v>6482</v>
      </c>
      <c r="C2156" s="77" t="s">
        <v>1624</v>
      </c>
      <c r="D2156" s="91">
        <v>31.43</v>
      </c>
    </row>
    <row r="2157" spans="1:4" x14ac:dyDescent="0.25">
      <c r="A2157" s="75">
        <v>87630</v>
      </c>
      <c r="B2157" s="76" t="s">
        <v>6485</v>
      </c>
      <c r="C2157" s="77" t="s">
        <v>1624</v>
      </c>
      <c r="D2157" s="91">
        <v>40.01</v>
      </c>
    </row>
    <row r="2158" spans="1:4" x14ac:dyDescent="0.25">
      <c r="A2158" s="75">
        <v>87640</v>
      </c>
      <c r="B2158" s="76" t="s">
        <v>6489</v>
      </c>
      <c r="C2158" s="77" t="s">
        <v>1624</v>
      </c>
      <c r="D2158" s="91">
        <v>47.05</v>
      </c>
    </row>
    <row r="2159" spans="1:4" x14ac:dyDescent="0.25">
      <c r="A2159" s="75">
        <v>87680</v>
      </c>
      <c r="B2159" s="76" t="s">
        <v>6493</v>
      </c>
      <c r="C2159" s="77" t="s">
        <v>1624</v>
      </c>
      <c r="D2159" s="91">
        <v>41.62</v>
      </c>
    </row>
    <row r="2160" spans="1:4" x14ac:dyDescent="0.25">
      <c r="A2160" s="75">
        <v>87690</v>
      </c>
      <c r="B2160" s="76" t="s">
        <v>6497</v>
      </c>
      <c r="C2160" s="77" t="s">
        <v>1624</v>
      </c>
      <c r="D2160" s="91">
        <v>47.68</v>
      </c>
    </row>
    <row r="2161" spans="1:4" x14ac:dyDescent="0.25">
      <c r="A2161" s="75">
        <v>87700</v>
      </c>
      <c r="B2161" s="76" t="s">
        <v>6501</v>
      </c>
      <c r="C2161" s="77" t="s">
        <v>1624</v>
      </c>
      <c r="D2161" s="91">
        <v>51.51</v>
      </c>
    </row>
    <row r="2162" spans="1:4" x14ac:dyDescent="0.25">
      <c r="A2162" s="75">
        <v>100771</v>
      </c>
      <c r="B2162" s="76" t="s">
        <v>12978</v>
      </c>
      <c r="C2162" s="77" t="s">
        <v>2526</v>
      </c>
      <c r="D2162" s="91">
        <v>20.64</v>
      </c>
    </row>
    <row r="2163" spans="1:4" x14ac:dyDescent="0.25">
      <c r="A2163" s="75">
        <v>100769</v>
      </c>
      <c r="B2163" s="76" t="s">
        <v>12976</v>
      </c>
      <c r="C2163" s="77" t="s">
        <v>2526</v>
      </c>
      <c r="D2163" s="91">
        <v>25.82</v>
      </c>
    </row>
    <row r="2164" spans="1:4" x14ac:dyDescent="0.25">
      <c r="A2164" s="75">
        <v>100767</v>
      </c>
      <c r="B2164" s="76" t="s">
        <v>12974</v>
      </c>
      <c r="C2164" s="77" t="s">
        <v>2526</v>
      </c>
      <c r="D2164" s="91">
        <v>20.61</v>
      </c>
    </row>
    <row r="2165" spans="1:4" x14ac:dyDescent="0.25">
      <c r="A2165" s="75">
        <v>100772</v>
      </c>
      <c r="B2165" s="76" t="s">
        <v>12979</v>
      </c>
      <c r="C2165" s="77" t="s">
        <v>2526</v>
      </c>
      <c r="D2165" s="91">
        <v>19.899999999999999</v>
      </c>
    </row>
    <row r="2166" spans="1:4" x14ac:dyDescent="0.25">
      <c r="A2166" s="75">
        <v>100770</v>
      </c>
      <c r="B2166" s="76" t="s">
        <v>12977</v>
      </c>
      <c r="C2166" s="77" t="s">
        <v>2526</v>
      </c>
      <c r="D2166" s="91">
        <v>24.98</v>
      </c>
    </row>
    <row r="2167" spans="1:4" x14ac:dyDescent="0.25">
      <c r="A2167" s="75">
        <v>100768</v>
      </c>
      <c r="B2167" s="76" t="s">
        <v>12975</v>
      </c>
      <c r="C2167" s="77" t="s">
        <v>2526</v>
      </c>
      <c r="D2167" s="91">
        <v>20.100000000000001</v>
      </c>
    </row>
    <row r="2168" spans="1:4" x14ac:dyDescent="0.25">
      <c r="A2168" s="75">
        <v>93198</v>
      </c>
      <c r="B2168" s="76" t="s">
        <v>3577</v>
      </c>
      <c r="C2168" s="77" t="s">
        <v>747</v>
      </c>
      <c r="D2168" s="91">
        <v>44.51</v>
      </c>
    </row>
    <row r="2169" spans="1:4" x14ac:dyDescent="0.25">
      <c r="A2169" s="75">
        <v>93199</v>
      </c>
      <c r="B2169" s="76" t="s">
        <v>3578</v>
      </c>
      <c r="C2169" s="77" t="s">
        <v>747</v>
      </c>
      <c r="D2169" s="91">
        <v>43.92</v>
      </c>
    </row>
    <row r="2170" spans="1:4" x14ac:dyDescent="0.25">
      <c r="A2170" s="75">
        <v>93196</v>
      </c>
      <c r="B2170" s="76" t="s">
        <v>3575</v>
      </c>
      <c r="C2170" s="77" t="s">
        <v>747</v>
      </c>
      <c r="D2170" s="91">
        <v>69.03</v>
      </c>
    </row>
    <row r="2171" spans="1:4" x14ac:dyDescent="0.25">
      <c r="A2171" s="75">
        <v>93197</v>
      </c>
      <c r="B2171" s="76" t="s">
        <v>3576</v>
      </c>
      <c r="C2171" s="77" t="s">
        <v>747</v>
      </c>
      <c r="D2171" s="91">
        <v>77.02</v>
      </c>
    </row>
    <row r="2172" spans="1:4" x14ac:dyDescent="0.25">
      <c r="A2172" s="75">
        <v>93194</v>
      </c>
      <c r="B2172" s="76" t="s">
        <v>3573</v>
      </c>
      <c r="C2172" s="77" t="s">
        <v>747</v>
      </c>
      <c r="D2172" s="91">
        <v>38.78</v>
      </c>
    </row>
    <row r="2173" spans="1:4" x14ac:dyDescent="0.25">
      <c r="A2173" s="75">
        <v>93195</v>
      </c>
      <c r="B2173" s="76" t="s">
        <v>3574</v>
      </c>
      <c r="C2173" s="77" t="s">
        <v>747</v>
      </c>
      <c r="D2173" s="91">
        <v>46.65</v>
      </c>
    </row>
    <row r="2174" spans="1:4" x14ac:dyDescent="0.25">
      <c r="A2174">
        <v>100317</v>
      </c>
      <c r="B2174" t="s">
        <v>7525</v>
      </c>
      <c r="C2174" t="s">
        <v>7379</v>
      </c>
      <c r="D2174" s="94">
        <v>28417.77</v>
      </c>
    </row>
    <row r="2175" spans="1:4" x14ac:dyDescent="0.25">
      <c r="A2175">
        <v>100302</v>
      </c>
      <c r="B2175" t="s">
        <v>7511</v>
      </c>
      <c r="C2175" t="s">
        <v>1900</v>
      </c>
      <c r="D2175" s="94">
        <v>161.83000000000001</v>
      </c>
    </row>
    <row r="2176" spans="1:4" x14ac:dyDescent="0.25">
      <c r="A2176" s="75">
        <v>96971</v>
      </c>
      <c r="B2176" s="76" t="s">
        <v>3960</v>
      </c>
      <c r="C2176" s="77" t="s">
        <v>747</v>
      </c>
      <c r="D2176" s="91">
        <v>33.94</v>
      </c>
    </row>
    <row r="2177" spans="1:4" x14ac:dyDescent="0.25">
      <c r="A2177" s="75">
        <v>96972</v>
      </c>
      <c r="B2177" s="76" t="s">
        <v>3961</v>
      </c>
      <c r="C2177" s="77" t="s">
        <v>747</v>
      </c>
      <c r="D2177" s="91">
        <v>45.58</v>
      </c>
    </row>
    <row r="2178" spans="1:4" x14ac:dyDescent="0.25">
      <c r="A2178" s="75">
        <v>96973</v>
      </c>
      <c r="B2178" s="76" t="s">
        <v>3962</v>
      </c>
      <c r="C2178" s="77" t="s">
        <v>747</v>
      </c>
      <c r="D2178" s="91">
        <v>60.17</v>
      </c>
    </row>
    <row r="2179" spans="1:4" x14ac:dyDescent="0.25">
      <c r="A2179" s="75">
        <v>96977</v>
      </c>
      <c r="B2179" s="76" t="s">
        <v>3966</v>
      </c>
      <c r="C2179" s="77" t="s">
        <v>747</v>
      </c>
      <c r="D2179" s="91">
        <v>53.16</v>
      </c>
    </row>
    <row r="2180" spans="1:4" x14ac:dyDescent="0.25">
      <c r="A2180" s="75">
        <v>96974</v>
      </c>
      <c r="B2180" s="76" t="s">
        <v>3963</v>
      </c>
      <c r="C2180" s="77" t="s">
        <v>747</v>
      </c>
      <c r="D2180" s="91">
        <v>78.52</v>
      </c>
    </row>
    <row r="2181" spans="1:4" x14ac:dyDescent="0.25">
      <c r="A2181" s="75">
        <v>96978</v>
      </c>
      <c r="B2181" s="76" t="s">
        <v>3967</v>
      </c>
      <c r="C2181" s="77" t="s">
        <v>747</v>
      </c>
      <c r="D2181" s="91">
        <v>70.03</v>
      </c>
    </row>
    <row r="2182" spans="1:4" x14ac:dyDescent="0.25">
      <c r="A2182" s="75">
        <v>96975</v>
      </c>
      <c r="B2182" s="76" t="s">
        <v>3964</v>
      </c>
      <c r="C2182" s="77" t="s">
        <v>747</v>
      </c>
      <c r="D2182" s="91">
        <v>97.8</v>
      </c>
    </row>
    <row r="2183" spans="1:4" x14ac:dyDescent="0.25">
      <c r="A2183" s="75">
        <v>96979</v>
      </c>
      <c r="B2183" s="76" t="s">
        <v>3968</v>
      </c>
      <c r="C2183" s="77" t="s">
        <v>747</v>
      </c>
      <c r="D2183" s="91">
        <v>100.15</v>
      </c>
    </row>
    <row r="2184" spans="1:4" x14ac:dyDescent="0.25">
      <c r="A2184" s="75">
        <v>96976</v>
      </c>
      <c r="B2184" s="76" t="s">
        <v>3965</v>
      </c>
      <c r="C2184" s="77" t="s">
        <v>747</v>
      </c>
      <c r="D2184" s="91">
        <v>129.41999999999999</v>
      </c>
    </row>
    <row r="2185" spans="1:4" x14ac:dyDescent="0.25">
      <c r="A2185" s="75">
        <v>99855</v>
      </c>
      <c r="B2185" s="76" t="s">
        <v>12923</v>
      </c>
      <c r="C2185" s="77" t="s">
        <v>747</v>
      </c>
      <c r="D2185" s="91">
        <v>106.43</v>
      </c>
    </row>
    <row r="2186" spans="1:4" x14ac:dyDescent="0.25">
      <c r="A2186" s="75">
        <v>99857</v>
      </c>
      <c r="B2186" s="76" t="s">
        <v>12924</v>
      </c>
      <c r="C2186" s="77" t="s">
        <v>747</v>
      </c>
      <c r="D2186" s="91">
        <v>93.97</v>
      </c>
    </row>
    <row r="2187" spans="1:4" x14ac:dyDescent="0.25">
      <c r="A2187" s="75">
        <v>91285</v>
      </c>
      <c r="B2187" s="76" t="s">
        <v>1849</v>
      </c>
      <c r="C2187" s="77" t="s">
        <v>1778</v>
      </c>
      <c r="D2187" s="91">
        <v>0.92</v>
      </c>
    </row>
    <row r="2188" spans="1:4" x14ac:dyDescent="0.25">
      <c r="A2188" s="75">
        <v>91283</v>
      </c>
      <c r="B2188" s="76" t="s">
        <v>1729</v>
      </c>
      <c r="C2188" s="77" t="s">
        <v>1656</v>
      </c>
      <c r="D2188" s="91">
        <v>9.5500000000000007</v>
      </c>
    </row>
    <row r="2189" spans="1:4" x14ac:dyDescent="0.25">
      <c r="A2189" s="75">
        <v>91279</v>
      </c>
      <c r="B2189" s="76" t="s">
        <v>2174</v>
      </c>
      <c r="C2189" s="77" t="s">
        <v>1900</v>
      </c>
      <c r="D2189" s="91">
        <v>0.83</v>
      </c>
    </row>
    <row r="2190" spans="1:4" x14ac:dyDescent="0.25">
      <c r="A2190" s="75">
        <v>91280</v>
      </c>
      <c r="B2190" s="76" t="s">
        <v>2175</v>
      </c>
      <c r="C2190" s="77" t="s">
        <v>1900</v>
      </c>
      <c r="D2190" s="91">
        <v>0.09</v>
      </c>
    </row>
    <row r="2191" spans="1:4" x14ac:dyDescent="0.25">
      <c r="A2191" s="75">
        <v>91281</v>
      </c>
      <c r="B2191" s="76" t="s">
        <v>2176</v>
      </c>
      <c r="C2191" s="77" t="s">
        <v>1900</v>
      </c>
      <c r="D2191" s="91">
        <v>1.04</v>
      </c>
    </row>
    <row r="2192" spans="1:4" x14ac:dyDescent="0.25">
      <c r="A2192" s="75">
        <v>91282</v>
      </c>
      <c r="B2192" s="76" t="s">
        <v>2177</v>
      </c>
      <c r="C2192" s="77" t="s">
        <v>1900</v>
      </c>
      <c r="D2192" s="91">
        <v>7.59</v>
      </c>
    </row>
    <row r="2193" spans="1:4" x14ac:dyDescent="0.25">
      <c r="A2193" s="75">
        <v>92877</v>
      </c>
      <c r="B2193" s="76" t="s">
        <v>3424</v>
      </c>
      <c r="C2193" s="77" t="s">
        <v>2526</v>
      </c>
      <c r="D2193" s="91">
        <v>10.9</v>
      </c>
    </row>
    <row r="2194" spans="1:4" x14ac:dyDescent="0.25">
      <c r="A2194" s="75">
        <v>92878</v>
      </c>
      <c r="B2194" s="76" t="s">
        <v>3425</v>
      </c>
      <c r="C2194" s="77" t="s">
        <v>2526</v>
      </c>
      <c r="D2194" s="91">
        <v>10.74</v>
      </c>
    </row>
    <row r="2195" spans="1:4" x14ac:dyDescent="0.25">
      <c r="A2195" s="75">
        <v>92879</v>
      </c>
      <c r="B2195" s="76" t="s">
        <v>3426</v>
      </c>
      <c r="C2195" s="77" t="s">
        <v>2526</v>
      </c>
      <c r="D2195" s="91">
        <v>10.64</v>
      </c>
    </row>
    <row r="2196" spans="1:4" x14ac:dyDescent="0.25">
      <c r="A2196" s="75">
        <v>92880</v>
      </c>
      <c r="B2196" s="76" t="s">
        <v>3427</v>
      </c>
      <c r="C2196" s="77" t="s">
        <v>2526</v>
      </c>
      <c r="D2196" s="91">
        <v>10.89</v>
      </c>
    </row>
    <row r="2197" spans="1:4" x14ac:dyDescent="0.25">
      <c r="A2197" s="75">
        <v>92881</v>
      </c>
      <c r="B2197" s="76" t="s">
        <v>3428</v>
      </c>
      <c r="C2197" s="77" t="s">
        <v>2526</v>
      </c>
      <c r="D2197" s="91">
        <v>10.86</v>
      </c>
    </row>
    <row r="2198" spans="1:4" x14ac:dyDescent="0.25">
      <c r="A2198" s="75">
        <v>92875</v>
      </c>
      <c r="B2198" s="76" t="s">
        <v>3422</v>
      </c>
      <c r="C2198" s="77" t="s">
        <v>2526</v>
      </c>
      <c r="D2198" s="91">
        <v>10.28</v>
      </c>
    </row>
    <row r="2199" spans="1:4" x14ac:dyDescent="0.25">
      <c r="A2199" s="75">
        <v>92876</v>
      </c>
      <c r="B2199" s="76" t="s">
        <v>3423</v>
      </c>
      <c r="C2199" s="77" t="s">
        <v>2526</v>
      </c>
      <c r="D2199" s="91">
        <v>10.06</v>
      </c>
    </row>
    <row r="2200" spans="1:4" x14ac:dyDescent="0.25">
      <c r="A2200" s="75">
        <v>95448</v>
      </c>
      <c r="B2200" s="76" t="s">
        <v>3444</v>
      </c>
      <c r="C2200" s="77" t="s">
        <v>2526</v>
      </c>
      <c r="D2200" s="91">
        <v>11.09</v>
      </c>
    </row>
    <row r="2201" spans="1:4" x14ac:dyDescent="0.25">
      <c r="A2201" s="75">
        <v>92803</v>
      </c>
      <c r="B2201" s="76" t="s">
        <v>3418</v>
      </c>
      <c r="C2201" s="77" t="s">
        <v>2526</v>
      </c>
      <c r="D2201" s="91">
        <v>10.06</v>
      </c>
    </row>
    <row r="2202" spans="1:4" x14ac:dyDescent="0.25">
      <c r="A2202" s="75">
        <v>92804</v>
      </c>
      <c r="B2202" s="76" t="s">
        <v>3419</v>
      </c>
      <c r="C2202" s="77" t="s">
        <v>2526</v>
      </c>
      <c r="D2202" s="91">
        <v>8.64</v>
      </c>
    </row>
    <row r="2203" spans="1:4" x14ac:dyDescent="0.25">
      <c r="A2203" s="75">
        <v>92805</v>
      </c>
      <c r="B2203" s="76" t="s">
        <v>3420</v>
      </c>
      <c r="C2203" s="77" t="s">
        <v>2526</v>
      </c>
      <c r="D2203" s="91">
        <v>8.57</v>
      </c>
    </row>
    <row r="2204" spans="1:4" x14ac:dyDescent="0.25">
      <c r="A2204" s="75">
        <v>92806</v>
      </c>
      <c r="B2204" s="76" t="s">
        <v>3421</v>
      </c>
      <c r="C2204" s="77" t="s">
        <v>2526</v>
      </c>
      <c r="D2204" s="91">
        <v>10.1</v>
      </c>
    </row>
    <row r="2205" spans="1:4" x14ac:dyDescent="0.25">
      <c r="A2205" s="75">
        <v>92798</v>
      </c>
      <c r="B2205" s="76" t="s">
        <v>3413</v>
      </c>
      <c r="C2205" s="77" t="s">
        <v>2526</v>
      </c>
      <c r="D2205" s="91">
        <v>10.09</v>
      </c>
    </row>
    <row r="2206" spans="1:4" x14ac:dyDescent="0.25">
      <c r="A2206" s="75">
        <v>92801</v>
      </c>
      <c r="B2206" s="76" t="s">
        <v>3416</v>
      </c>
      <c r="C2206" s="77" t="s">
        <v>2526</v>
      </c>
      <c r="D2206" s="91">
        <v>10.88</v>
      </c>
    </row>
    <row r="2207" spans="1:4" x14ac:dyDescent="0.25">
      <c r="A2207" s="75">
        <v>92802</v>
      </c>
      <c r="B2207" s="76" t="s">
        <v>3417</v>
      </c>
      <c r="C2207" s="77" t="s">
        <v>2526</v>
      </c>
      <c r="D2207" s="91">
        <v>10.88</v>
      </c>
    </row>
    <row r="2208" spans="1:4" x14ac:dyDescent="0.25">
      <c r="A2208" s="75">
        <v>92799</v>
      </c>
      <c r="B2208" s="76" t="s">
        <v>3414</v>
      </c>
      <c r="C2208" s="77" t="s">
        <v>2526</v>
      </c>
      <c r="D2208" s="91">
        <v>11.66</v>
      </c>
    </row>
    <row r="2209" spans="1:4" x14ac:dyDescent="0.25">
      <c r="A2209" s="75">
        <v>92800</v>
      </c>
      <c r="B2209" s="76" t="s">
        <v>3415</v>
      </c>
      <c r="C2209" s="77" t="s">
        <v>2526</v>
      </c>
      <c r="D2209" s="91">
        <v>10.64</v>
      </c>
    </row>
    <row r="2210" spans="1:4" x14ac:dyDescent="0.25">
      <c r="A2210" s="72">
        <v>98529</v>
      </c>
      <c r="B2210" s="73" t="s">
        <v>7274</v>
      </c>
      <c r="C2210" s="74" t="s">
        <v>1358</v>
      </c>
      <c r="D2210" s="93">
        <v>65.81</v>
      </c>
    </row>
    <row r="2211" spans="1:4" x14ac:dyDescent="0.25">
      <c r="A2211" s="72">
        <v>98530</v>
      </c>
      <c r="B2211" s="73" t="s">
        <v>7275</v>
      </c>
      <c r="C2211" s="74" t="s">
        <v>1358</v>
      </c>
      <c r="D2211" s="93">
        <v>117.24</v>
      </c>
    </row>
    <row r="2212" spans="1:4" x14ac:dyDescent="0.25">
      <c r="A2212" s="72">
        <v>98531</v>
      </c>
      <c r="B2212" s="73" t="s">
        <v>7276</v>
      </c>
      <c r="C2212" s="74" t="s">
        <v>1358</v>
      </c>
      <c r="D2212" s="93">
        <v>271.2</v>
      </c>
    </row>
    <row r="2213" spans="1:4" x14ac:dyDescent="0.25">
      <c r="A2213" s="75">
        <v>94472</v>
      </c>
      <c r="B2213" s="76" t="s">
        <v>4975</v>
      </c>
      <c r="C2213" s="77" t="s">
        <v>1358</v>
      </c>
      <c r="D2213" s="91">
        <v>75.510000000000005</v>
      </c>
    </row>
    <row r="2214" spans="1:4" x14ac:dyDescent="0.25">
      <c r="A2214" s="75">
        <v>94474</v>
      </c>
      <c r="B2214" s="76" t="s">
        <v>4977</v>
      </c>
      <c r="C2214" s="77" t="s">
        <v>1358</v>
      </c>
      <c r="D2214" s="91">
        <v>120.41</v>
      </c>
    </row>
    <row r="2215" spans="1:4" x14ac:dyDescent="0.25">
      <c r="A2215" s="75">
        <v>94476</v>
      </c>
      <c r="B2215" s="76" t="s">
        <v>4979</v>
      </c>
      <c r="C2215" s="77" t="s">
        <v>1358</v>
      </c>
      <c r="D2215" s="91">
        <v>170.25</v>
      </c>
    </row>
    <row r="2216" spans="1:4" x14ac:dyDescent="0.25">
      <c r="A2216" s="75">
        <v>103432</v>
      </c>
      <c r="B2216" s="76" t="s">
        <v>1612</v>
      </c>
      <c r="C2216" s="77" t="s">
        <v>1358</v>
      </c>
      <c r="D2216" s="91">
        <v>1443.9</v>
      </c>
    </row>
    <row r="2217" spans="1:4" x14ac:dyDescent="0.25">
      <c r="A2217" s="75">
        <v>103430</v>
      </c>
      <c r="B2217" s="76" t="s">
        <v>1610</v>
      </c>
      <c r="C2217" s="77" t="s">
        <v>1358</v>
      </c>
      <c r="D2217" s="91">
        <v>31.96</v>
      </c>
    </row>
    <row r="2218" spans="1:4" x14ac:dyDescent="0.25">
      <c r="A2218" s="75">
        <v>103431</v>
      </c>
      <c r="B2218" s="76" t="s">
        <v>1611</v>
      </c>
      <c r="C2218" s="77" t="s">
        <v>1358</v>
      </c>
      <c r="D2218" s="91">
        <v>56.34</v>
      </c>
    </row>
    <row r="2219" spans="1:4" x14ac:dyDescent="0.25">
      <c r="A2219" s="75">
        <v>94471</v>
      </c>
      <c r="B2219" s="76" t="s">
        <v>4974</v>
      </c>
      <c r="C2219" s="77" t="s">
        <v>1358</v>
      </c>
      <c r="D2219" s="91">
        <v>73.400000000000006</v>
      </c>
    </row>
    <row r="2220" spans="1:4" x14ac:dyDescent="0.25">
      <c r="A2220" s="75">
        <v>94473</v>
      </c>
      <c r="B2220" s="76" t="s">
        <v>4976</v>
      </c>
      <c r="C2220" s="77" t="s">
        <v>1358</v>
      </c>
      <c r="D2220" s="91">
        <v>111.13</v>
      </c>
    </row>
    <row r="2221" spans="1:4" x14ac:dyDescent="0.25">
      <c r="A2221" s="75">
        <v>94475</v>
      </c>
      <c r="B2221" s="76" t="s">
        <v>4978</v>
      </c>
      <c r="C2221" s="77" t="s">
        <v>1358</v>
      </c>
      <c r="D2221" s="91">
        <v>152.37</v>
      </c>
    </row>
    <row r="2222" spans="1:4" x14ac:dyDescent="0.25">
      <c r="A2222" s="75">
        <v>103433</v>
      </c>
      <c r="B2222" s="76" t="s">
        <v>1613</v>
      </c>
      <c r="C2222" s="77" t="s">
        <v>1358</v>
      </c>
      <c r="D2222" s="91">
        <v>31.09</v>
      </c>
    </row>
    <row r="2223" spans="1:4" x14ac:dyDescent="0.25">
      <c r="A2223" s="75">
        <v>103434</v>
      </c>
      <c r="B2223" s="76" t="s">
        <v>1614</v>
      </c>
      <c r="C2223" s="77" t="s">
        <v>1358</v>
      </c>
      <c r="D2223" s="91">
        <v>43.21</v>
      </c>
    </row>
    <row r="2224" spans="1:4" x14ac:dyDescent="0.25">
      <c r="A2224" s="75">
        <v>103435</v>
      </c>
      <c r="B2224" s="76" t="s">
        <v>1615</v>
      </c>
      <c r="C2224" s="77" t="s">
        <v>1358</v>
      </c>
      <c r="D2224" s="91">
        <v>80.56</v>
      </c>
    </row>
    <row r="2225" spans="1:4" x14ac:dyDescent="0.25">
      <c r="A2225" s="75">
        <v>103436</v>
      </c>
      <c r="B2225" s="76" t="s">
        <v>1616</v>
      </c>
      <c r="C2225" s="77" t="s">
        <v>1358</v>
      </c>
      <c r="D2225" s="91">
        <v>2041.14</v>
      </c>
    </row>
    <row r="2226" spans="1:4" x14ac:dyDescent="0.25">
      <c r="A2226" s="75">
        <v>93075</v>
      </c>
      <c r="B2226" s="76" t="s">
        <v>4917</v>
      </c>
      <c r="C2226" s="77" t="s">
        <v>1358</v>
      </c>
      <c r="D2226" s="91">
        <v>19.73</v>
      </c>
    </row>
    <row r="2227" spans="1:4" x14ac:dyDescent="0.25">
      <c r="A2227" s="75">
        <v>103876</v>
      </c>
      <c r="B2227" s="76" t="s">
        <v>5346</v>
      </c>
      <c r="C2227" s="77" t="s">
        <v>1358</v>
      </c>
      <c r="D2227" s="91">
        <v>22.18</v>
      </c>
    </row>
    <row r="2228" spans="1:4" x14ac:dyDescent="0.25">
      <c r="A2228" s="75">
        <v>93098</v>
      </c>
      <c r="B2228" s="76" t="s">
        <v>4938</v>
      </c>
      <c r="C2228" s="77" t="s">
        <v>1358</v>
      </c>
      <c r="D2228" s="91">
        <v>19.86</v>
      </c>
    </row>
    <row r="2229" spans="1:4" x14ac:dyDescent="0.25">
      <c r="A2229" s="75">
        <v>103807</v>
      </c>
      <c r="B2229" s="76" t="s">
        <v>5286</v>
      </c>
      <c r="C2229" s="77" t="s">
        <v>1358</v>
      </c>
      <c r="D2229" s="91">
        <v>22.16</v>
      </c>
    </row>
    <row r="2230" spans="1:4" x14ac:dyDescent="0.25">
      <c r="A2230" s="75">
        <v>103840</v>
      </c>
      <c r="B2230" s="76" t="s">
        <v>5316</v>
      </c>
      <c r="C2230" s="77" t="s">
        <v>1358</v>
      </c>
      <c r="D2230" s="91">
        <v>21.79</v>
      </c>
    </row>
    <row r="2231" spans="1:4" x14ac:dyDescent="0.25">
      <c r="A2231" s="75">
        <v>93120</v>
      </c>
      <c r="B2231" s="76" t="s">
        <v>4960</v>
      </c>
      <c r="C2231" s="77" t="s">
        <v>1358</v>
      </c>
      <c r="D2231" s="91">
        <v>25.61</v>
      </c>
    </row>
    <row r="2232" spans="1:4" x14ac:dyDescent="0.25">
      <c r="A2232" s="75">
        <v>93077</v>
      </c>
      <c r="B2232" s="76" t="s">
        <v>4919</v>
      </c>
      <c r="C2232" s="77" t="s">
        <v>1358</v>
      </c>
      <c r="D2232" s="91">
        <v>27.78</v>
      </c>
    </row>
    <row r="2233" spans="1:4" x14ac:dyDescent="0.25">
      <c r="A2233" s="75">
        <v>103879</v>
      </c>
      <c r="B2233" s="76" t="s">
        <v>5349</v>
      </c>
      <c r="C2233" s="77" t="s">
        <v>1358</v>
      </c>
      <c r="D2233" s="91">
        <v>30.81</v>
      </c>
    </row>
    <row r="2234" spans="1:4" x14ac:dyDescent="0.25">
      <c r="A2234" s="75">
        <v>93100</v>
      </c>
      <c r="B2234" s="76" t="s">
        <v>4940</v>
      </c>
      <c r="C2234" s="77" t="s">
        <v>1358</v>
      </c>
      <c r="D2234" s="91">
        <v>29.39</v>
      </c>
    </row>
    <row r="2235" spans="1:4" x14ac:dyDescent="0.25">
      <c r="A2235" s="75">
        <v>103810</v>
      </c>
      <c r="B2235" s="76" t="s">
        <v>5289</v>
      </c>
      <c r="C2235" s="77" t="s">
        <v>1358</v>
      </c>
      <c r="D2235" s="91">
        <v>34.159999999999997</v>
      </c>
    </row>
    <row r="2236" spans="1:4" x14ac:dyDescent="0.25">
      <c r="A2236" s="75">
        <v>103843</v>
      </c>
      <c r="B2236" s="76" t="s">
        <v>5319</v>
      </c>
      <c r="C2236" s="77" t="s">
        <v>1358</v>
      </c>
      <c r="D2236" s="91">
        <v>31.23</v>
      </c>
    </row>
    <row r="2237" spans="1:4" x14ac:dyDescent="0.25">
      <c r="A2237" s="75">
        <v>93121</v>
      </c>
      <c r="B2237" s="76" t="s">
        <v>4961</v>
      </c>
      <c r="C2237" s="77" t="s">
        <v>1358</v>
      </c>
      <c r="D2237" s="91">
        <v>29.11</v>
      </c>
    </row>
    <row r="2238" spans="1:4" x14ac:dyDescent="0.25">
      <c r="A2238" s="75">
        <v>93078</v>
      </c>
      <c r="B2238" s="76" t="s">
        <v>4920</v>
      </c>
      <c r="C2238" s="77" t="s">
        <v>1358</v>
      </c>
      <c r="D2238" s="91">
        <v>31.29</v>
      </c>
    </row>
    <row r="2239" spans="1:4" x14ac:dyDescent="0.25">
      <c r="A2239" s="75">
        <v>103880</v>
      </c>
      <c r="B2239" s="76" t="s">
        <v>5350</v>
      </c>
      <c r="C2239" s="77" t="s">
        <v>1358</v>
      </c>
      <c r="D2239" s="91">
        <v>34.299999999999997</v>
      </c>
    </row>
    <row r="2240" spans="1:4" x14ac:dyDescent="0.25">
      <c r="A2240" s="75">
        <v>93101</v>
      </c>
      <c r="B2240" s="76" t="s">
        <v>4941</v>
      </c>
      <c r="C2240" s="77" t="s">
        <v>1358</v>
      </c>
      <c r="D2240" s="91">
        <v>32.9</v>
      </c>
    </row>
    <row r="2241" spans="1:4" x14ac:dyDescent="0.25">
      <c r="A2241" s="75">
        <v>103811</v>
      </c>
      <c r="B2241" s="76" t="s">
        <v>5290</v>
      </c>
      <c r="C2241" s="77" t="s">
        <v>1358</v>
      </c>
      <c r="D2241" s="91">
        <v>37.67</v>
      </c>
    </row>
    <row r="2242" spans="1:4" x14ac:dyDescent="0.25">
      <c r="A2242" s="75">
        <v>103844</v>
      </c>
      <c r="B2242" s="76" t="s">
        <v>5320</v>
      </c>
      <c r="C2242" s="77" t="s">
        <v>1358</v>
      </c>
      <c r="D2242" s="91">
        <v>34.74</v>
      </c>
    </row>
    <row r="2243" spans="1:4" x14ac:dyDescent="0.25">
      <c r="A2243" s="75">
        <v>94620</v>
      </c>
      <c r="B2243" s="76" t="s">
        <v>4992</v>
      </c>
      <c r="C2243" s="77" t="s">
        <v>1358</v>
      </c>
      <c r="D2243" s="91">
        <v>823.53</v>
      </c>
    </row>
    <row r="2244" spans="1:4" x14ac:dyDescent="0.25">
      <c r="A2244" s="75">
        <v>92311</v>
      </c>
      <c r="B2244" s="76" t="s">
        <v>4730</v>
      </c>
      <c r="C2244" s="77" t="s">
        <v>1358</v>
      </c>
      <c r="D2244" s="91">
        <v>13.2</v>
      </c>
    </row>
    <row r="2245" spans="1:4" x14ac:dyDescent="0.25">
      <c r="A2245" s="75">
        <v>103874</v>
      </c>
      <c r="B2245" s="76" t="s">
        <v>5344</v>
      </c>
      <c r="C2245" s="77" t="s">
        <v>1358</v>
      </c>
      <c r="D2245" s="91">
        <v>18.61</v>
      </c>
    </row>
    <row r="2246" spans="1:4" x14ac:dyDescent="0.25">
      <c r="A2246" s="75">
        <v>103805</v>
      </c>
      <c r="B2246" s="76" t="s">
        <v>5284</v>
      </c>
      <c r="C2246" s="77" t="s">
        <v>1358</v>
      </c>
      <c r="D2246" s="91">
        <v>18.57</v>
      </c>
    </row>
    <row r="2247" spans="1:4" x14ac:dyDescent="0.25">
      <c r="A2247" s="75">
        <v>103838</v>
      </c>
      <c r="B2247" s="76" t="s">
        <v>5314</v>
      </c>
      <c r="C2247" s="77" t="s">
        <v>1358</v>
      </c>
      <c r="D2247" s="91">
        <v>17.829999999999998</v>
      </c>
    </row>
    <row r="2248" spans="1:4" x14ac:dyDescent="0.25">
      <c r="A2248" s="75">
        <v>92326</v>
      </c>
      <c r="B2248" s="76" t="s">
        <v>4739</v>
      </c>
      <c r="C2248" s="77" t="s">
        <v>1358</v>
      </c>
      <c r="D2248" s="91">
        <v>13.94</v>
      </c>
    </row>
    <row r="2249" spans="1:4" x14ac:dyDescent="0.25">
      <c r="A2249" s="75">
        <v>92287</v>
      </c>
      <c r="B2249" s="76" t="s">
        <v>4712</v>
      </c>
      <c r="C2249" s="77" t="s">
        <v>1358</v>
      </c>
      <c r="D2249" s="91">
        <v>17.510000000000002</v>
      </c>
    </row>
    <row r="2250" spans="1:4" x14ac:dyDescent="0.25">
      <c r="A2250" s="75">
        <v>92312</v>
      </c>
      <c r="B2250" s="76" t="s">
        <v>4731</v>
      </c>
      <c r="C2250" s="77" t="s">
        <v>1358</v>
      </c>
      <c r="D2250" s="91">
        <v>21.84</v>
      </c>
    </row>
    <row r="2251" spans="1:4" x14ac:dyDescent="0.25">
      <c r="A2251" s="75">
        <v>103877</v>
      </c>
      <c r="B2251" s="76" t="s">
        <v>5347</v>
      </c>
      <c r="C2251" s="77" t="s">
        <v>1358</v>
      </c>
      <c r="D2251" s="91">
        <v>27.88</v>
      </c>
    </row>
    <row r="2252" spans="1:4" x14ac:dyDescent="0.25">
      <c r="A2252" s="75">
        <v>103808</v>
      </c>
      <c r="B2252" s="76" t="s">
        <v>5287</v>
      </c>
      <c r="C2252" s="77" t="s">
        <v>1358</v>
      </c>
      <c r="D2252" s="91">
        <v>34.61</v>
      </c>
    </row>
    <row r="2253" spans="1:4" x14ac:dyDescent="0.25">
      <c r="A2253" s="75">
        <v>103841</v>
      </c>
      <c r="B2253" s="76" t="s">
        <v>5317</v>
      </c>
      <c r="C2253" s="77" t="s">
        <v>1358</v>
      </c>
      <c r="D2253" s="91">
        <v>28.76</v>
      </c>
    </row>
    <row r="2254" spans="1:4" x14ac:dyDescent="0.25">
      <c r="A2254" s="75">
        <v>92327</v>
      </c>
      <c r="B2254" s="76" t="s">
        <v>4740</v>
      </c>
      <c r="C2254" s="77" t="s">
        <v>1358</v>
      </c>
      <c r="D2254" s="91">
        <v>25.06</v>
      </c>
    </row>
    <row r="2255" spans="1:4" x14ac:dyDescent="0.25">
      <c r="A2255" s="75">
        <v>92288</v>
      </c>
      <c r="B2255" s="76" t="s">
        <v>4713</v>
      </c>
      <c r="C2255" s="77" t="s">
        <v>1358</v>
      </c>
      <c r="D2255" s="91">
        <v>27.54</v>
      </c>
    </row>
    <row r="2256" spans="1:4" x14ac:dyDescent="0.25">
      <c r="A2256" s="75">
        <v>92313</v>
      </c>
      <c r="B2256" s="76" t="s">
        <v>4732</v>
      </c>
      <c r="C2256" s="77" t="s">
        <v>1358</v>
      </c>
      <c r="D2256" s="91">
        <v>31.56</v>
      </c>
    </row>
    <row r="2257" spans="1:4" x14ac:dyDescent="0.25">
      <c r="A2257" s="75">
        <v>103881</v>
      </c>
      <c r="B2257" s="76" t="s">
        <v>5351</v>
      </c>
      <c r="C2257" s="77" t="s">
        <v>1358</v>
      </c>
      <c r="D2257" s="91">
        <v>38.54</v>
      </c>
    </row>
    <row r="2258" spans="1:4" x14ac:dyDescent="0.25">
      <c r="A2258" s="75">
        <v>103812</v>
      </c>
      <c r="B2258" s="76" t="s">
        <v>5291</v>
      </c>
      <c r="C2258" s="77" t="s">
        <v>1358</v>
      </c>
      <c r="D2258" s="91">
        <v>51.05</v>
      </c>
    </row>
    <row r="2259" spans="1:4" x14ac:dyDescent="0.25">
      <c r="A2259" s="75">
        <v>103845</v>
      </c>
      <c r="B2259" s="76" t="s">
        <v>5321</v>
      </c>
      <c r="C2259" s="77" t="s">
        <v>1358</v>
      </c>
      <c r="D2259" s="91">
        <v>40.840000000000003</v>
      </c>
    </row>
    <row r="2260" spans="1:4" x14ac:dyDescent="0.25">
      <c r="A2260" s="75">
        <v>92328</v>
      </c>
      <c r="B2260" s="76" t="s">
        <v>4741</v>
      </c>
      <c r="C2260" s="77" t="s">
        <v>1358</v>
      </c>
      <c r="D2260" s="91">
        <v>37.29</v>
      </c>
    </row>
    <row r="2261" spans="1:4" x14ac:dyDescent="0.25">
      <c r="A2261" s="75">
        <v>92289</v>
      </c>
      <c r="B2261" s="76" t="s">
        <v>4714</v>
      </c>
      <c r="C2261" s="77" t="s">
        <v>1358</v>
      </c>
      <c r="D2261" s="91">
        <v>48.65</v>
      </c>
    </row>
    <row r="2262" spans="1:4" x14ac:dyDescent="0.25">
      <c r="A2262" s="75">
        <v>92290</v>
      </c>
      <c r="B2262" s="76" t="s">
        <v>4715</v>
      </c>
      <c r="C2262" s="77" t="s">
        <v>1358</v>
      </c>
      <c r="D2262" s="91">
        <v>73.61</v>
      </c>
    </row>
    <row r="2263" spans="1:4" x14ac:dyDescent="0.25">
      <c r="A2263" s="75">
        <v>92291</v>
      </c>
      <c r="B2263" s="76" t="s">
        <v>4716</v>
      </c>
      <c r="C2263" s="77" t="s">
        <v>1358</v>
      </c>
      <c r="D2263" s="91">
        <v>113.95</v>
      </c>
    </row>
    <row r="2264" spans="1:4" x14ac:dyDescent="0.25">
      <c r="A2264" s="75">
        <v>94614</v>
      </c>
      <c r="B2264" s="76" t="s">
        <v>4987</v>
      </c>
      <c r="C2264" s="77" t="s">
        <v>1358</v>
      </c>
      <c r="D2264" s="91">
        <v>135.05000000000001</v>
      </c>
    </row>
    <row r="2265" spans="1:4" x14ac:dyDescent="0.25">
      <c r="A2265" s="75">
        <v>92292</v>
      </c>
      <c r="B2265" s="76" t="s">
        <v>4717</v>
      </c>
      <c r="C2265" s="77" t="s">
        <v>1358</v>
      </c>
      <c r="D2265" s="91">
        <v>351.88</v>
      </c>
    </row>
    <row r="2266" spans="1:4" x14ac:dyDescent="0.25">
      <c r="A2266" s="75">
        <v>94616</v>
      </c>
      <c r="B2266" s="76" t="s">
        <v>4989</v>
      </c>
      <c r="C2266" s="77" t="s">
        <v>1358</v>
      </c>
      <c r="D2266" s="91">
        <v>368.25</v>
      </c>
    </row>
    <row r="2267" spans="1:4" x14ac:dyDescent="0.25">
      <c r="A2267" s="75">
        <v>94618</v>
      </c>
      <c r="B2267" s="76" t="s">
        <v>4991</v>
      </c>
      <c r="C2267" s="77" t="s">
        <v>1358</v>
      </c>
      <c r="D2267" s="91">
        <v>362.05</v>
      </c>
    </row>
    <row r="2268" spans="1:4" x14ac:dyDescent="0.25">
      <c r="A2268" s="75">
        <v>104051</v>
      </c>
      <c r="B2268" s="76" t="s">
        <v>5918</v>
      </c>
      <c r="C2268" s="77" t="s">
        <v>1358</v>
      </c>
      <c r="D2268" s="91">
        <v>12.32</v>
      </c>
    </row>
    <row r="2269" spans="1:4" x14ac:dyDescent="0.25">
      <c r="A2269" s="75">
        <v>104052</v>
      </c>
      <c r="B2269" s="76" t="s">
        <v>5919</v>
      </c>
      <c r="C2269" s="77" t="s">
        <v>1358</v>
      </c>
      <c r="D2269" s="91">
        <v>17.37</v>
      </c>
    </row>
    <row r="2270" spans="1:4" x14ac:dyDescent="0.25">
      <c r="A2270" s="75">
        <v>104046</v>
      </c>
      <c r="B2270" s="76" t="s">
        <v>5913</v>
      </c>
      <c r="C2270" s="77" t="s">
        <v>1358</v>
      </c>
      <c r="D2270" s="91">
        <v>13.18</v>
      </c>
    </row>
    <row r="2271" spans="1:4" x14ac:dyDescent="0.25">
      <c r="A2271" s="75">
        <v>104047</v>
      </c>
      <c r="B2271" s="76" t="s">
        <v>5914</v>
      </c>
      <c r="C2271" s="77" t="s">
        <v>1358</v>
      </c>
      <c r="D2271" s="91">
        <v>15.21</v>
      </c>
    </row>
    <row r="2272" spans="1:4" x14ac:dyDescent="0.25">
      <c r="A2272" s="75">
        <v>104048</v>
      </c>
      <c r="B2272" s="76" t="s">
        <v>5915</v>
      </c>
      <c r="C2272" s="77" t="s">
        <v>1358</v>
      </c>
      <c r="D2272" s="91">
        <v>23.68</v>
      </c>
    </row>
    <row r="2273" spans="1:4" x14ac:dyDescent="0.25">
      <c r="A2273" s="75">
        <v>100706</v>
      </c>
      <c r="B2273" s="76" t="s">
        <v>3071</v>
      </c>
      <c r="C2273" s="77" t="s">
        <v>1358</v>
      </c>
      <c r="D2273" s="91">
        <v>74.209999999999994</v>
      </c>
    </row>
    <row r="2274" spans="1:4" x14ac:dyDescent="0.25">
      <c r="A2274" s="75">
        <v>86936</v>
      </c>
      <c r="B2274" s="76" t="s">
        <v>5614</v>
      </c>
      <c r="C2274" s="77" t="s">
        <v>1358</v>
      </c>
      <c r="D2274" s="91">
        <v>722.34</v>
      </c>
    </row>
    <row r="2275" spans="1:4" x14ac:dyDescent="0.25">
      <c r="A2275" s="75">
        <v>86935</v>
      </c>
      <c r="B2275" s="76" t="s">
        <v>5613</v>
      </c>
      <c r="C2275" s="77" t="s">
        <v>1358</v>
      </c>
      <c r="D2275" s="91">
        <v>394.5</v>
      </c>
    </row>
    <row r="2276" spans="1:4" x14ac:dyDescent="0.25">
      <c r="A2276" s="75">
        <v>86901</v>
      </c>
      <c r="B2276" s="76" t="s">
        <v>5583</v>
      </c>
      <c r="C2276" s="77" t="s">
        <v>1358</v>
      </c>
      <c r="D2276" s="91">
        <v>146.86000000000001</v>
      </c>
    </row>
    <row r="2277" spans="1:4" x14ac:dyDescent="0.25">
      <c r="A2277" s="75">
        <v>86938</v>
      </c>
      <c r="B2277" s="76" t="s">
        <v>5616</v>
      </c>
      <c r="C2277" s="77" t="s">
        <v>1358</v>
      </c>
      <c r="D2277" s="91">
        <v>601.99</v>
      </c>
    </row>
    <row r="2278" spans="1:4" x14ac:dyDescent="0.25">
      <c r="A2278" s="75">
        <v>86937</v>
      </c>
      <c r="B2278" s="76" t="s">
        <v>5615</v>
      </c>
      <c r="C2278" s="77" t="s">
        <v>1358</v>
      </c>
      <c r="D2278" s="91">
        <v>274.14999999999998</v>
      </c>
    </row>
    <row r="2279" spans="1:4" x14ac:dyDescent="0.25">
      <c r="A2279" s="75">
        <v>86900</v>
      </c>
      <c r="B2279" s="76" t="s">
        <v>5582</v>
      </c>
      <c r="C2279" s="77" t="s">
        <v>1358</v>
      </c>
      <c r="D2279" s="91">
        <v>258.2</v>
      </c>
    </row>
    <row r="2280" spans="1:4" x14ac:dyDescent="0.25">
      <c r="A2280" s="75">
        <v>100852</v>
      </c>
      <c r="B2280" s="76" t="s">
        <v>5639</v>
      </c>
      <c r="C2280" s="77" t="s">
        <v>1358</v>
      </c>
      <c r="D2280" s="91">
        <v>283.14999999999998</v>
      </c>
    </row>
    <row r="2281" spans="1:4" x14ac:dyDescent="0.25">
      <c r="A2281" s="75">
        <v>94219</v>
      </c>
      <c r="B2281" s="76" t="s">
        <v>2483</v>
      </c>
      <c r="C2281" s="77" t="s">
        <v>747</v>
      </c>
      <c r="D2281" s="91">
        <v>41.87</v>
      </c>
    </row>
    <row r="2282" spans="1:4" x14ac:dyDescent="0.25">
      <c r="A2282" s="75">
        <v>94220</v>
      </c>
      <c r="B2282" s="76" t="s">
        <v>2484</v>
      </c>
      <c r="C2282" s="77" t="s">
        <v>747</v>
      </c>
      <c r="D2282" s="91">
        <v>60.56</v>
      </c>
    </row>
    <row r="2283" spans="1:4" x14ac:dyDescent="0.25">
      <c r="A2283" s="75">
        <v>94221</v>
      </c>
      <c r="B2283" s="76" t="s">
        <v>2485</v>
      </c>
      <c r="C2283" s="77" t="s">
        <v>747</v>
      </c>
      <c r="D2283" s="91">
        <v>35.32</v>
      </c>
    </row>
    <row r="2284" spans="1:4" x14ac:dyDescent="0.25">
      <c r="A2284" s="75">
        <v>94222</v>
      </c>
      <c r="B2284" s="76" t="s">
        <v>2486</v>
      </c>
      <c r="C2284" s="77" t="s">
        <v>747</v>
      </c>
      <c r="D2284" s="91">
        <v>54.01</v>
      </c>
    </row>
    <row r="2285" spans="1:4" x14ac:dyDescent="0.25">
      <c r="A2285" s="75">
        <v>94451</v>
      </c>
      <c r="B2285" s="76" t="s">
        <v>2488</v>
      </c>
      <c r="C2285" s="77" t="s">
        <v>747</v>
      </c>
      <c r="D2285" s="91">
        <v>94.14</v>
      </c>
    </row>
    <row r="2286" spans="1:4" x14ac:dyDescent="0.25">
      <c r="A2286" s="75">
        <v>94223</v>
      </c>
      <c r="B2286" s="76" t="s">
        <v>2487</v>
      </c>
      <c r="C2286" s="77" t="s">
        <v>747</v>
      </c>
      <c r="D2286" s="91">
        <v>84.16</v>
      </c>
    </row>
    <row r="2287" spans="1:4" x14ac:dyDescent="0.25">
      <c r="A2287" s="75">
        <v>100325</v>
      </c>
      <c r="B2287" s="76" t="s">
        <v>2489</v>
      </c>
      <c r="C2287" s="77" t="s">
        <v>747</v>
      </c>
      <c r="D2287" s="91">
        <v>91.48</v>
      </c>
    </row>
    <row r="2288" spans="1:4" x14ac:dyDescent="0.25">
      <c r="A2288">
        <v>95408</v>
      </c>
      <c r="B2288" t="s">
        <v>7480</v>
      </c>
      <c r="C2288" t="s">
        <v>7379</v>
      </c>
      <c r="D2288" s="94">
        <v>17.39</v>
      </c>
    </row>
    <row r="2289" spans="1:4" x14ac:dyDescent="0.25">
      <c r="A2289">
        <v>95308</v>
      </c>
      <c r="B2289" t="s">
        <v>7384</v>
      </c>
      <c r="C2289" t="s">
        <v>1900</v>
      </c>
      <c r="D2289" s="94">
        <v>0.18</v>
      </c>
    </row>
    <row r="2290" spans="1:4" x14ac:dyDescent="0.25">
      <c r="A2290">
        <v>101286</v>
      </c>
      <c r="B2290" t="s">
        <v>7531</v>
      </c>
      <c r="C2290" t="s">
        <v>7379</v>
      </c>
      <c r="D2290" s="94">
        <v>24.98</v>
      </c>
    </row>
    <row r="2291" spans="1:4" x14ac:dyDescent="0.25">
      <c r="A2291">
        <v>95309</v>
      </c>
      <c r="B2291" t="s">
        <v>7385</v>
      </c>
      <c r="C2291" t="s">
        <v>1900</v>
      </c>
      <c r="D2291" s="94">
        <v>0.26</v>
      </c>
    </row>
    <row r="2292" spans="1:4" x14ac:dyDescent="0.25">
      <c r="A2292">
        <v>101287</v>
      </c>
      <c r="B2292" t="s">
        <v>7532</v>
      </c>
      <c r="C2292" t="s">
        <v>7379</v>
      </c>
      <c r="D2292" s="94">
        <v>93.53</v>
      </c>
    </row>
    <row r="2293" spans="1:4" x14ac:dyDescent="0.25">
      <c r="A2293">
        <v>95310</v>
      </c>
      <c r="B2293" t="s">
        <v>7386</v>
      </c>
      <c r="C2293" t="s">
        <v>1900</v>
      </c>
      <c r="D2293" s="94">
        <v>0.2</v>
      </c>
    </row>
    <row r="2294" spans="1:4" x14ac:dyDescent="0.25">
      <c r="A2294">
        <v>101288</v>
      </c>
      <c r="B2294" t="s">
        <v>7533</v>
      </c>
      <c r="C2294" t="s">
        <v>7379</v>
      </c>
      <c r="D2294" s="94">
        <v>27.5</v>
      </c>
    </row>
    <row r="2295" spans="1:4" x14ac:dyDescent="0.25">
      <c r="A2295">
        <v>95311</v>
      </c>
      <c r="B2295" t="s">
        <v>7387</v>
      </c>
      <c r="C2295" t="s">
        <v>1900</v>
      </c>
      <c r="D2295" s="94">
        <v>0.2</v>
      </c>
    </row>
    <row r="2296" spans="1:4" x14ac:dyDescent="0.25">
      <c r="A2296">
        <v>101289</v>
      </c>
      <c r="B2296" t="s">
        <v>7534</v>
      </c>
      <c r="C2296" t="s">
        <v>7379</v>
      </c>
      <c r="D2296" s="94">
        <v>26.9</v>
      </c>
    </row>
    <row r="2297" spans="1:4" x14ac:dyDescent="0.25">
      <c r="A2297">
        <v>95312</v>
      </c>
      <c r="B2297" t="s">
        <v>7388</v>
      </c>
      <c r="C2297" t="s">
        <v>1900</v>
      </c>
      <c r="D2297" s="94">
        <v>0.24</v>
      </c>
    </row>
    <row r="2298" spans="1:4" x14ac:dyDescent="0.25">
      <c r="A2298">
        <v>100291</v>
      </c>
      <c r="B2298" t="s">
        <v>7500</v>
      </c>
      <c r="C2298" t="s">
        <v>1900</v>
      </c>
      <c r="D2298" s="94">
        <v>0.26</v>
      </c>
    </row>
    <row r="2299" spans="1:4" x14ac:dyDescent="0.25">
      <c r="A2299">
        <v>101290</v>
      </c>
      <c r="B2299" t="s">
        <v>7535</v>
      </c>
      <c r="C2299" t="s">
        <v>7379</v>
      </c>
      <c r="D2299" s="94">
        <v>34.450000000000003</v>
      </c>
    </row>
    <row r="2300" spans="1:4" x14ac:dyDescent="0.25">
      <c r="A2300">
        <v>101291</v>
      </c>
      <c r="B2300" t="s">
        <v>7536</v>
      </c>
      <c r="C2300" t="s">
        <v>7379</v>
      </c>
      <c r="D2300" s="94">
        <v>26.9</v>
      </c>
    </row>
    <row r="2301" spans="1:4" x14ac:dyDescent="0.25">
      <c r="A2301">
        <v>95313</v>
      </c>
      <c r="B2301" t="s">
        <v>7389</v>
      </c>
      <c r="C2301" t="s">
        <v>1900</v>
      </c>
      <c r="D2301" s="94">
        <v>0.2</v>
      </c>
    </row>
    <row r="2302" spans="1:4" x14ac:dyDescent="0.25">
      <c r="A2302">
        <v>101292</v>
      </c>
      <c r="B2302" t="s">
        <v>7537</v>
      </c>
      <c r="C2302" t="s">
        <v>7379</v>
      </c>
      <c r="D2302" s="94">
        <v>26.93</v>
      </c>
    </row>
    <row r="2303" spans="1:4" x14ac:dyDescent="0.25">
      <c r="A2303">
        <v>95392</v>
      </c>
      <c r="B2303" t="s">
        <v>7464</v>
      </c>
      <c r="C2303" t="s">
        <v>1900</v>
      </c>
      <c r="D2303" s="94">
        <v>0.12</v>
      </c>
    </row>
    <row r="2304" spans="1:4" x14ac:dyDescent="0.25">
      <c r="A2304">
        <v>95413</v>
      </c>
      <c r="B2304" t="s">
        <v>7485</v>
      </c>
      <c r="C2304" t="s">
        <v>7379</v>
      </c>
      <c r="D2304" s="94">
        <v>16.34</v>
      </c>
    </row>
    <row r="2305" spans="1:4" x14ac:dyDescent="0.25">
      <c r="A2305">
        <v>95393</v>
      </c>
      <c r="B2305" t="s">
        <v>7465</v>
      </c>
      <c r="C2305" t="s">
        <v>1900</v>
      </c>
      <c r="D2305" s="94">
        <v>0.5</v>
      </c>
    </row>
    <row r="2306" spans="1:4" x14ac:dyDescent="0.25">
      <c r="A2306">
        <v>95414</v>
      </c>
      <c r="B2306" t="s">
        <v>7486</v>
      </c>
      <c r="C2306" t="s">
        <v>7379</v>
      </c>
      <c r="D2306" s="94">
        <v>67.209999999999994</v>
      </c>
    </row>
    <row r="2307" spans="1:4" x14ac:dyDescent="0.25">
      <c r="A2307">
        <v>95314</v>
      </c>
      <c r="B2307" t="s">
        <v>7390</v>
      </c>
      <c r="C2307" t="s">
        <v>1900</v>
      </c>
      <c r="D2307" s="94">
        <v>0.24</v>
      </c>
    </row>
    <row r="2308" spans="1:4" x14ac:dyDescent="0.25">
      <c r="A2308">
        <v>101293</v>
      </c>
      <c r="B2308" t="s">
        <v>7538</v>
      </c>
      <c r="C2308" t="s">
        <v>7379</v>
      </c>
      <c r="D2308" s="94">
        <v>31.76</v>
      </c>
    </row>
    <row r="2309" spans="1:4" x14ac:dyDescent="0.25">
      <c r="A2309">
        <v>95394</v>
      </c>
      <c r="B2309" t="s">
        <v>7466</v>
      </c>
      <c r="C2309" t="s">
        <v>1900</v>
      </c>
      <c r="D2309" s="94">
        <v>0.69</v>
      </c>
    </row>
    <row r="2310" spans="1:4" x14ac:dyDescent="0.25">
      <c r="A2310">
        <v>95395</v>
      </c>
      <c r="B2310" t="s">
        <v>7467</v>
      </c>
      <c r="C2310" t="s">
        <v>1900</v>
      </c>
      <c r="D2310" s="94">
        <v>0.99</v>
      </c>
    </row>
    <row r="2311" spans="1:4" x14ac:dyDescent="0.25">
      <c r="A2311">
        <v>95396</v>
      </c>
      <c r="B2311" t="s">
        <v>7468</v>
      </c>
      <c r="C2311" t="s">
        <v>1900</v>
      </c>
      <c r="D2311" s="94">
        <v>1.3</v>
      </c>
    </row>
    <row r="2312" spans="1:4" x14ac:dyDescent="0.25">
      <c r="A2312">
        <v>95419</v>
      </c>
      <c r="B2312" t="s">
        <v>7491</v>
      </c>
      <c r="C2312" t="s">
        <v>7379</v>
      </c>
      <c r="D2312" s="94">
        <v>92.3</v>
      </c>
    </row>
    <row r="2313" spans="1:4" x14ac:dyDescent="0.25">
      <c r="A2313">
        <v>100294</v>
      </c>
      <c r="B2313" t="s">
        <v>7503</v>
      </c>
      <c r="C2313" t="s">
        <v>1900</v>
      </c>
      <c r="D2313" s="94">
        <v>0.4</v>
      </c>
    </row>
    <row r="2314" spans="1:4" x14ac:dyDescent="0.25">
      <c r="A2314">
        <v>100312</v>
      </c>
      <c r="B2314" t="s">
        <v>7521</v>
      </c>
      <c r="C2314" t="s">
        <v>7379</v>
      </c>
      <c r="D2314" s="94">
        <v>137.69999999999999</v>
      </c>
    </row>
    <row r="2315" spans="1:4" x14ac:dyDescent="0.25">
      <c r="A2315">
        <v>95420</v>
      </c>
      <c r="B2315" t="s">
        <v>7492</v>
      </c>
      <c r="C2315" t="s">
        <v>7379</v>
      </c>
      <c r="D2315" s="94">
        <v>131.11000000000001</v>
      </c>
    </row>
    <row r="2316" spans="1:4" x14ac:dyDescent="0.25">
      <c r="A2316">
        <v>95421</v>
      </c>
      <c r="B2316" t="s">
        <v>7493</v>
      </c>
      <c r="C2316" t="s">
        <v>7379</v>
      </c>
      <c r="D2316" s="94">
        <v>173.34</v>
      </c>
    </row>
    <row r="2317" spans="1:4" x14ac:dyDescent="0.25">
      <c r="A2317">
        <v>101294</v>
      </c>
      <c r="B2317" t="s">
        <v>7539</v>
      </c>
      <c r="C2317" t="s">
        <v>7379</v>
      </c>
      <c r="D2317" s="94">
        <v>53.41</v>
      </c>
    </row>
    <row r="2318" spans="1:4" x14ac:dyDescent="0.25">
      <c r="A2318">
        <v>95315</v>
      </c>
      <c r="B2318" t="s">
        <v>7391</v>
      </c>
      <c r="C2318" t="s">
        <v>1900</v>
      </c>
      <c r="D2318" s="94">
        <v>0.4</v>
      </c>
    </row>
    <row r="2319" spans="1:4" x14ac:dyDescent="0.25">
      <c r="A2319">
        <v>100290</v>
      </c>
      <c r="B2319" t="s">
        <v>7499</v>
      </c>
      <c r="C2319" t="s">
        <v>1900</v>
      </c>
      <c r="D2319" s="94">
        <v>0.1</v>
      </c>
    </row>
    <row r="2320" spans="1:4" x14ac:dyDescent="0.25">
      <c r="A2320">
        <v>100310</v>
      </c>
      <c r="B2320" t="s">
        <v>7519</v>
      </c>
      <c r="C2320" t="s">
        <v>7379</v>
      </c>
      <c r="D2320" s="94">
        <v>13.85</v>
      </c>
    </row>
    <row r="2321" spans="1:4" x14ac:dyDescent="0.25">
      <c r="A2321">
        <v>100293</v>
      </c>
      <c r="B2321" t="s">
        <v>7502</v>
      </c>
      <c r="C2321" t="s">
        <v>1900</v>
      </c>
      <c r="D2321" s="94">
        <v>0.24</v>
      </c>
    </row>
    <row r="2322" spans="1:4" x14ac:dyDescent="0.25">
      <c r="A2322">
        <v>101295</v>
      </c>
      <c r="B2322" t="s">
        <v>7540</v>
      </c>
      <c r="C2322" t="s">
        <v>7379</v>
      </c>
      <c r="D2322" s="94">
        <v>31.98</v>
      </c>
    </row>
    <row r="2323" spans="1:4" x14ac:dyDescent="0.25">
      <c r="A2323">
        <v>95397</v>
      </c>
      <c r="B2323" t="s">
        <v>7469</v>
      </c>
      <c r="C2323" t="s">
        <v>1900</v>
      </c>
      <c r="D2323" s="94">
        <v>0.17</v>
      </c>
    </row>
    <row r="2324" spans="1:4" x14ac:dyDescent="0.25">
      <c r="A2324">
        <v>95412</v>
      </c>
      <c r="B2324" t="s">
        <v>7484</v>
      </c>
      <c r="C2324" t="s">
        <v>7379</v>
      </c>
      <c r="D2324" s="94">
        <v>23.01</v>
      </c>
    </row>
    <row r="2325" spans="1:4" x14ac:dyDescent="0.25">
      <c r="A2325">
        <v>95316</v>
      </c>
      <c r="B2325" t="s">
        <v>7392</v>
      </c>
      <c r="C2325" t="s">
        <v>1900</v>
      </c>
      <c r="D2325" s="94">
        <v>0.7</v>
      </c>
    </row>
    <row r="2326" spans="1:4" x14ac:dyDescent="0.25">
      <c r="A2326">
        <v>95317</v>
      </c>
      <c r="B2326" t="s">
        <v>7393</v>
      </c>
      <c r="C2326" t="s">
        <v>1900</v>
      </c>
      <c r="D2326" s="94">
        <v>0.35</v>
      </c>
    </row>
    <row r="2327" spans="1:4" x14ac:dyDescent="0.25">
      <c r="A2327">
        <v>101296</v>
      </c>
      <c r="B2327" t="s">
        <v>7541</v>
      </c>
      <c r="C2327" t="s">
        <v>7379</v>
      </c>
      <c r="D2327" s="94">
        <v>46.82</v>
      </c>
    </row>
    <row r="2328" spans="1:4" x14ac:dyDescent="0.25">
      <c r="A2328">
        <v>95398</v>
      </c>
      <c r="B2328" t="s">
        <v>7470</v>
      </c>
      <c r="C2328" t="s">
        <v>1900</v>
      </c>
      <c r="D2328" s="94">
        <v>0.1</v>
      </c>
    </row>
    <row r="2329" spans="1:4" x14ac:dyDescent="0.25">
      <c r="A2329">
        <v>95416</v>
      </c>
      <c r="B2329" t="s">
        <v>7488</v>
      </c>
      <c r="C2329" t="s">
        <v>7379</v>
      </c>
      <c r="D2329" s="94">
        <v>13.86</v>
      </c>
    </row>
    <row r="2330" spans="1:4" x14ac:dyDescent="0.25">
      <c r="A2330">
        <v>95318</v>
      </c>
      <c r="B2330" t="s">
        <v>7394</v>
      </c>
      <c r="C2330" t="s">
        <v>1900</v>
      </c>
      <c r="D2330" s="94">
        <v>0.23</v>
      </c>
    </row>
    <row r="2331" spans="1:4" x14ac:dyDescent="0.25">
      <c r="A2331">
        <v>101297</v>
      </c>
      <c r="B2331" t="s">
        <v>7542</v>
      </c>
      <c r="C2331" t="s">
        <v>7379</v>
      </c>
      <c r="D2331" s="94">
        <v>30.51</v>
      </c>
    </row>
    <row r="2332" spans="1:4" x14ac:dyDescent="0.25">
      <c r="A2332">
        <v>95319</v>
      </c>
      <c r="B2332" t="s">
        <v>7395</v>
      </c>
      <c r="C2332" t="s">
        <v>1900</v>
      </c>
      <c r="D2332" s="94">
        <v>0.23</v>
      </c>
    </row>
    <row r="2333" spans="1:4" x14ac:dyDescent="0.25">
      <c r="A2333">
        <v>101298</v>
      </c>
      <c r="B2333" t="s">
        <v>7543</v>
      </c>
      <c r="C2333" t="s">
        <v>7379</v>
      </c>
      <c r="D2333" s="94">
        <v>31.08</v>
      </c>
    </row>
    <row r="2334" spans="1:4" x14ac:dyDescent="0.25">
      <c r="A2334">
        <v>101299</v>
      </c>
      <c r="B2334" t="s">
        <v>7544</v>
      </c>
      <c r="C2334" t="s">
        <v>7379</v>
      </c>
      <c r="D2334" s="94">
        <v>31.98</v>
      </c>
    </row>
    <row r="2335" spans="1:4" x14ac:dyDescent="0.25">
      <c r="A2335">
        <v>95320</v>
      </c>
      <c r="B2335" t="s">
        <v>7396</v>
      </c>
      <c r="C2335" t="s">
        <v>1900</v>
      </c>
      <c r="D2335" s="94">
        <v>0.2</v>
      </c>
    </row>
    <row r="2336" spans="1:4" x14ac:dyDescent="0.25">
      <c r="A2336">
        <v>95321</v>
      </c>
      <c r="B2336" t="s">
        <v>7397</v>
      </c>
      <c r="C2336" t="s">
        <v>1900</v>
      </c>
      <c r="D2336" s="94">
        <v>0.18</v>
      </c>
    </row>
    <row r="2337" spans="1:4" x14ac:dyDescent="0.25">
      <c r="A2337">
        <v>101300</v>
      </c>
      <c r="B2337" t="s">
        <v>7545</v>
      </c>
      <c r="C2337" t="s">
        <v>7379</v>
      </c>
      <c r="D2337" s="94">
        <v>24.99</v>
      </c>
    </row>
    <row r="2338" spans="1:4" x14ac:dyDescent="0.25">
      <c r="A2338">
        <v>95322</v>
      </c>
      <c r="B2338" t="s">
        <v>7398</v>
      </c>
      <c r="C2338" t="s">
        <v>1900</v>
      </c>
      <c r="D2338" s="94">
        <v>0.14000000000000001</v>
      </c>
    </row>
    <row r="2339" spans="1:4" x14ac:dyDescent="0.25">
      <c r="A2339">
        <v>101301</v>
      </c>
      <c r="B2339" t="s">
        <v>7546</v>
      </c>
      <c r="C2339" t="s">
        <v>7379</v>
      </c>
      <c r="D2339" s="94">
        <v>19.02</v>
      </c>
    </row>
    <row r="2340" spans="1:4" x14ac:dyDescent="0.25">
      <c r="A2340">
        <v>95323</v>
      </c>
      <c r="B2340" t="s">
        <v>7399</v>
      </c>
      <c r="C2340" t="s">
        <v>1900</v>
      </c>
      <c r="D2340" s="94">
        <v>0.26</v>
      </c>
    </row>
    <row r="2341" spans="1:4" x14ac:dyDescent="0.25">
      <c r="A2341">
        <v>101302</v>
      </c>
      <c r="B2341" t="s">
        <v>7547</v>
      </c>
      <c r="C2341" t="s">
        <v>7379</v>
      </c>
      <c r="D2341" s="94">
        <v>34.85</v>
      </c>
    </row>
    <row r="2342" spans="1:4" x14ac:dyDescent="0.25">
      <c r="A2342">
        <v>95324</v>
      </c>
      <c r="B2342" t="s">
        <v>7400</v>
      </c>
      <c r="C2342" t="s">
        <v>1900</v>
      </c>
      <c r="D2342" s="94">
        <v>0.3</v>
      </c>
    </row>
    <row r="2343" spans="1:4" x14ac:dyDescent="0.25">
      <c r="A2343">
        <v>101304</v>
      </c>
      <c r="B2343" t="s">
        <v>7549</v>
      </c>
      <c r="C2343" t="s">
        <v>7379</v>
      </c>
      <c r="D2343" s="94">
        <v>40.65</v>
      </c>
    </row>
    <row r="2344" spans="1:4" x14ac:dyDescent="0.25">
      <c r="A2344">
        <v>95325</v>
      </c>
      <c r="B2344" t="s">
        <v>7401</v>
      </c>
      <c r="C2344" t="s">
        <v>1900</v>
      </c>
      <c r="D2344" s="94">
        <v>0.47</v>
      </c>
    </row>
    <row r="2345" spans="1:4" x14ac:dyDescent="0.25">
      <c r="A2345">
        <v>101305</v>
      </c>
      <c r="B2345" t="s">
        <v>7550</v>
      </c>
      <c r="C2345" t="s">
        <v>7379</v>
      </c>
      <c r="D2345" s="94">
        <v>62.38</v>
      </c>
    </row>
    <row r="2346" spans="1:4" x14ac:dyDescent="0.25">
      <c r="A2346">
        <v>95326</v>
      </c>
      <c r="B2346" t="s">
        <v>7402</v>
      </c>
      <c r="C2346" t="s">
        <v>1900</v>
      </c>
      <c r="D2346" s="94">
        <v>7.0000000000000007E-2</v>
      </c>
    </row>
    <row r="2347" spans="1:4" x14ac:dyDescent="0.25">
      <c r="A2347">
        <v>95328</v>
      </c>
      <c r="B2347" t="s">
        <v>7403</v>
      </c>
      <c r="C2347" t="s">
        <v>1900</v>
      </c>
      <c r="D2347" s="94">
        <v>0.2</v>
      </c>
    </row>
    <row r="2348" spans="1:4" x14ac:dyDescent="0.25">
      <c r="A2348">
        <v>101307</v>
      </c>
      <c r="B2348" t="s">
        <v>7551</v>
      </c>
      <c r="C2348" t="s">
        <v>7379</v>
      </c>
      <c r="D2348" s="94">
        <v>27.13</v>
      </c>
    </row>
    <row r="2349" spans="1:4" x14ac:dyDescent="0.25">
      <c r="A2349">
        <v>101309</v>
      </c>
      <c r="B2349" t="s">
        <v>7553</v>
      </c>
      <c r="C2349" t="s">
        <v>7379</v>
      </c>
      <c r="D2349" s="94">
        <v>34.450000000000003</v>
      </c>
    </row>
    <row r="2350" spans="1:4" x14ac:dyDescent="0.25">
      <c r="A2350">
        <v>95329</v>
      </c>
      <c r="B2350" t="s">
        <v>7404</v>
      </c>
      <c r="C2350" t="s">
        <v>1900</v>
      </c>
      <c r="D2350" s="94">
        <v>0.28000000000000003</v>
      </c>
    </row>
    <row r="2351" spans="1:4" x14ac:dyDescent="0.25">
      <c r="A2351">
        <v>101310</v>
      </c>
      <c r="B2351" t="s">
        <v>7554</v>
      </c>
      <c r="C2351" t="s">
        <v>7379</v>
      </c>
      <c r="D2351" s="94">
        <v>38.28</v>
      </c>
    </row>
    <row r="2352" spans="1:4" x14ac:dyDescent="0.25">
      <c r="A2352">
        <v>95330</v>
      </c>
      <c r="B2352" t="s">
        <v>7405</v>
      </c>
      <c r="C2352" t="s">
        <v>1900</v>
      </c>
      <c r="D2352" s="94">
        <v>0.24</v>
      </c>
    </row>
    <row r="2353" spans="1:4" x14ac:dyDescent="0.25">
      <c r="A2353">
        <v>101311</v>
      </c>
      <c r="B2353" t="s">
        <v>7555</v>
      </c>
      <c r="C2353" t="s">
        <v>7379</v>
      </c>
      <c r="D2353" s="94">
        <v>31.76</v>
      </c>
    </row>
    <row r="2354" spans="1:4" x14ac:dyDescent="0.25">
      <c r="A2354">
        <v>101312</v>
      </c>
      <c r="B2354" t="s">
        <v>7556</v>
      </c>
      <c r="C2354" t="s">
        <v>7379</v>
      </c>
      <c r="D2354" s="94">
        <v>29.57</v>
      </c>
    </row>
    <row r="2355" spans="1:4" x14ac:dyDescent="0.25">
      <c r="A2355">
        <v>95331</v>
      </c>
      <c r="B2355" t="s">
        <v>7406</v>
      </c>
      <c r="C2355" t="s">
        <v>1900</v>
      </c>
      <c r="D2355" s="94">
        <v>0.22</v>
      </c>
    </row>
    <row r="2356" spans="1:4" x14ac:dyDescent="0.25">
      <c r="A2356">
        <v>100292</v>
      </c>
      <c r="B2356" t="s">
        <v>7501</v>
      </c>
      <c r="C2356" t="s">
        <v>1900</v>
      </c>
      <c r="D2356" s="94">
        <v>0.84</v>
      </c>
    </row>
    <row r="2357" spans="1:4" x14ac:dyDescent="0.25">
      <c r="A2357">
        <v>100311</v>
      </c>
      <c r="B2357" t="s">
        <v>7520</v>
      </c>
      <c r="C2357" t="s">
        <v>7379</v>
      </c>
      <c r="D2357" s="94">
        <v>112.32</v>
      </c>
    </row>
    <row r="2358" spans="1:4" x14ac:dyDescent="0.25">
      <c r="A2358">
        <v>95399</v>
      </c>
      <c r="B2358" t="s">
        <v>7471</v>
      </c>
      <c r="C2358" t="s">
        <v>1900</v>
      </c>
      <c r="D2358" s="94">
        <v>0.13</v>
      </c>
    </row>
    <row r="2359" spans="1:4" x14ac:dyDescent="0.25">
      <c r="A2359">
        <v>95410</v>
      </c>
      <c r="B2359" t="s">
        <v>7482</v>
      </c>
      <c r="C2359" t="s">
        <v>7379</v>
      </c>
      <c r="D2359" s="94">
        <v>17.34</v>
      </c>
    </row>
    <row r="2360" spans="1:4" x14ac:dyDescent="0.25">
      <c r="A2360">
        <v>95391</v>
      </c>
      <c r="B2360" t="s">
        <v>7463</v>
      </c>
      <c r="C2360" t="s">
        <v>1900</v>
      </c>
      <c r="D2360" s="94">
        <v>0.18</v>
      </c>
    </row>
    <row r="2361" spans="1:4" x14ac:dyDescent="0.25">
      <c r="A2361">
        <v>95409</v>
      </c>
      <c r="B2361" t="s">
        <v>7481</v>
      </c>
      <c r="C2361" t="s">
        <v>7379</v>
      </c>
      <c r="D2361" s="94">
        <v>25.12</v>
      </c>
    </row>
    <row r="2362" spans="1:4" x14ac:dyDescent="0.25">
      <c r="A2362">
        <v>95400</v>
      </c>
      <c r="B2362" t="s">
        <v>7472</v>
      </c>
      <c r="C2362" t="s">
        <v>1900</v>
      </c>
      <c r="D2362" s="94">
        <v>0.17</v>
      </c>
    </row>
    <row r="2363" spans="1:4" x14ac:dyDescent="0.25">
      <c r="A2363">
        <v>95411</v>
      </c>
      <c r="B2363" t="s">
        <v>7483</v>
      </c>
      <c r="C2363" t="s">
        <v>7379</v>
      </c>
      <c r="D2363" s="94">
        <v>22.98</v>
      </c>
    </row>
    <row r="2364" spans="1:4" x14ac:dyDescent="0.25">
      <c r="A2364">
        <v>95332</v>
      </c>
      <c r="B2364" t="s">
        <v>7407</v>
      </c>
      <c r="C2364" t="s">
        <v>1900</v>
      </c>
      <c r="D2364" s="94">
        <v>0.83</v>
      </c>
    </row>
    <row r="2365" spans="1:4" x14ac:dyDescent="0.25">
      <c r="A2365">
        <v>101313</v>
      </c>
      <c r="B2365" t="s">
        <v>7557</v>
      </c>
      <c r="C2365" t="s">
        <v>7379</v>
      </c>
      <c r="D2365" s="94">
        <v>110.36</v>
      </c>
    </row>
    <row r="2366" spans="1:4" x14ac:dyDescent="0.25">
      <c r="A2366">
        <v>101314</v>
      </c>
      <c r="B2366" t="s">
        <v>7558</v>
      </c>
      <c r="C2366" t="s">
        <v>7379</v>
      </c>
      <c r="D2366" s="94">
        <v>110.36</v>
      </c>
    </row>
    <row r="2367" spans="1:4" x14ac:dyDescent="0.25">
      <c r="A2367">
        <v>95333</v>
      </c>
      <c r="B2367" t="s">
        <v>7408</v>
      </c>
      <c r="C2367" t="s">
        <v>1900</v>
      </c>
      <c r="D2367" s="94">
        <v>0.83</v>
      </c>
    </row>
    <row r="2368" spans="1:4" x14ac:dyDescent="0.25">
      <c r="A2368">
        <v>95334</v>
      </c>
      <c r="B2368" t="s">
        <v>7409</v>
      </c>
      <c r="C2368" t="s">
        <v>1900</v>
      </c>
      <c r="D2368" s="94">
        <v>0.87</v>
      </c>
    </row>
    <row r="2369" spans="1:4" x14ac:dyDescent="0.25">
      <c r="A2369">
        <v>101315</v>
      </c>
      <c r="B2369" t="s">
        <v>7559</v>
      </c>
      <c r="C2369" t="s">
        <v>7379</v>
      </c>
      <c r="D2369" s="94">
        <v>115.51</v>
      </c>
    </row>
    <row r="2370" spans="1:4" x14ac:dyDescent="0.25">
      <c r="A2370">
        <v>95335</v>
      </c>
      <c r="B2370" t="s">
        <v>7410</v>
      </c>
      <c r="C2370" t="s">
        <v>1900</v>
      </c>
      <c r="D2370" s="94">
        <v>0.41</v>
      </c>
    </row>
    <row r="2371" spans="1:4" x14ac:dyDescent="0.25">
      <c r="A2371">
        <v>101316</v>
      </c>
      <c r="B2371" t="s">
        <v>7560</v>
      </c>
      <c r="C2371" t="s">
        <v>7379</v>
      </c>
      <c r="D2371" s="94">
        <v>55.24</v>
      </c>
    </row>
    <row r="2372" spans="1:4" x14ac:dyDescent="0.25">
      <c r="A2372">
        <v>95401</v>
      </c>
      <c r="B2372" t="s">
        <v>7473</v>
      </c>
      <c r="C2372" t="s">
        <v>1900</v>
      </c>
      <c r="D2372" s="94">
        <v>1.19</v>
      </c>
    </row>
    <row r="2373" spans="1:4" x14ac:dyDescent="0.25">
      <c r="A2373">
        <v>95422</v>
      </c>
      <c r="B2373" t="s">
        <v>7494</v>
      </c>
      <c r="C2373" t="s">
        <v>7379</v>
      </c>
      <c r="D2373" s="94">
        <v>158.44</v>
      </c>
    </row>
    <row r="2374" spans="1:4" x14ac:dyDescent="0.25">
      <c r="A2374">
        <v>95402</v>
      </c>
      <c r="B2374" t="s">
        <v>7474</v>
      </c>
      <c r="C2374" t="s">
        <v>1900</v>
      </c>
      <c r="D2374" s="94">
        <v>1.68</v>
      </c>
    </row>
    <row r="2375" spans="1:4" x14ac:dyDescent="0.25">
      <c r="A2375">
        <v>95415</v>
      </c>
      <c r="B2375" t="s">
        <v>7487</v>
      </c>
      <c r="C2375" t="s">
        <v>7379</v>
      </c>
      <c r="D2375" s="94">
        <v>222.24</v>
      </c>
    </row>
    <row r="2376" spans="1:4" x14ac:dyDescent="0.25">
      <c r="A2376">
        <v>95403</v>
      </c>
      <c r="B2376" t="s">
        <v>7475</v>
      </c>
      <c r="C2376" t="s">
        <v>1900</v>
      </c>
      <c r="D2376" s="94">
        <v>1.91</v>
      </c>
    </row>
    <row r="2377" spans="1:4" x14ac:dyDescent="0.25">
      <c r="A2377">
        <v>95417</v>
      </c>
      <c r="B2377" t="s">
        <v>7489</v>
      </c>
      <c r="C2377" t="s">
        <v>7379</v>
      </c>
      <c r="D2377" s="94">
        <v>252.96</v>
      </c>
    </row>
    <row r="2378" spans="1:4" x14ac:dyDescent="0.25">
      <c r="A2378">
        <v>95404</v>
      </c>
      <c r="B2378" t="s">
        <v>7476</v>
      </c>
      <c r="C2378" t="s">
        <v>1900</v>
      </c>
      <c r="D2378" s="94">
        <v>2.61</v>
      </c>
    </row>
    <row r="2379" spans="1:4" x14ac:dyDescent="0.25">
      <c r="A2379">
        <v>95418</v>
      </c>
      <c r="B2379" t="s">
        <v>7490</v>
      </c>
      <c r="C2379" t="s">
        <v>7379</v>
      </c>
      <c r="D2379" s="94">
        <v>345.79</v>
      </c>
    </row>
    <row r="2380" spans="1:4" x14ac:dyDescent="0.25">
      <c r="A2380">
        <v>100296</v>
      </c>
      <c r="B2380" t="s">
        <v>7505</v>
      </c>
      <c r="C2380" t="s">
        <v>1900</v>
      </c>
      <c r="D2380" s="94">
        <v>1.33</v>
      </c>
    </row>
    <row r="2381" spans="1:4" x14ac:dyDescent="0.25">
      <c r="A2381">
        <v>100313</v>
      </c>
      <c r="B2381" t="s">
        <v>7522</v>
      </c>
      <c r="C2381" t="s">
        <v>7379</v>
      </c>
      <c r="D2381" s="94">
        <v>176.17</v>
      </c>
    </row>
    <row r="2382" spans="1:4" x14ac:dyDescent="0.25">
      <c r="A2382">
        <v>100297</v>
      </c>
      <c r="B2382" t="s">
        <v>7506</v>
      </c>
      <c r="C2382" t="s">
        <v>1900</v>
      </c>
      <c r="D2382" s="94">
        <v>1.5</v>
      </c>
    </row>
    <row r="2383" spans="1:4" x14ac:dyDescent="0.25">
      <c r="A2383">
        <v>100314</v>
      </c>
      <c r="B2383" t="s">
        <v>7523</v>
      </c>
      <c r="C2383" t="s">
        <v>7379</v>
      </c>
      <c r="D2383" s="94">
        <v>198.75</v>
      </c>
    </row>
    <row r="2384" spans="1:4" x14ac:dyDescent="0.25">
      <c r="A2384">
        <v>101284</v>
      </c>
      <c r="B2384" t="s">
        <v>7529</v>
      </c>
      <c r="C2384" t="s">
        <v>1900</v>
      </c>
      <c r="D2384" s="94">
        <v>2.06</v>
      </c>
    </row>
    <row r="2385" spans="1:4" x14ac:dyDescent="0.25">
      <c r="A2385">
        <v>101317</v>
      </c>
      <c r="B2385" t="s">
        <v>7561</v>
      </c>
      <c r="C2385" t="s">
        <v>7379</v>
      </c>
      <c r="D2385" s="94">
        <v>272.38</v>
      </c>
    </row>
    <row r="2386" spans="1:4" x14ac:dyDescent="0.25">
      <c r="A2386">
        <v>95407</v>
      </c>
      <c r="B2386" t="s">
        <v>7479</v>
      </c>
      <c r="C2386" t="s">
        <v>1900</v>
      </c>
      <c r="D2386" s="94">
        <v>3.7</v>
      </c>
    </row>
    <row r="2387" spans="1:4" x14ac:dyDescent="0.25">
      <c r="A2387">
        <v>101318</v>
      </c>
      <c r="B2387" t="s">
        <v>7562</v>
      </c>
      <c r="C2387" t="s">
        <v>7379</v>
      </c>
      <c r="D2387" s="94">
        <v>489.77</v>
      </c>
    </row>
    <row r="2388" spans="1:4" x14ac:dyDescent="0.25">
      <c r="A2388">
        <v>101285</v>
      </c>
      <c r="B2388" t="s">
        <v>7530</v>
      </c>
      <c r="C2388" t="s">
        <v>1900</v>
      </c>
      <c r="D2388" s="94">
        <v>0.54</v>
      </c>
    </row>
    <row r="2389" spans="1:4" x14ac:dyDescent="0.25">
      <c r="A2389">
        <v>101319</v>
      </c>
      <c r="B2389" t="s">
        <v>7563</v>
      </c>
      <c r="C2389" t="s">
        <v>7379</v>
      </c>
      <c r="D2389" s="94">
        <v>72.36</v>
      </c>
    </row>
    <row r="2390" spans="1:4" x14ac:dyDescent="0.25">
      <c r="A2390">
        <v>95337</v>
      </c>
      <c r="B2390" t="s">
        <v>7411</v>
      </c>
      <c r="C2390" t="s">
        <v>1900</v>
      </c>
      <c r="D2390" s="94">
        <v>0.24</v>
      </c>
    </row>
    <row r="2391" spans="1:4" x14ac:dyDescent="0.25">
      <c r="A2391">
        <v>101322</v>
      </c>
      <c r="B2391" t="s">
        <v>7565</v>
      </c>
      <c r="C2391" t="s">
        <v>7379</v>
      </c>
      <c r="D2391" s="94">
        <v>31.76</v>
      </c>
    </row>
    <row r="2392" spans="1:4" x14ac:dyDescent="0.25">
      <c r="A2392">
        <v>95338</v>
      </c>
      <c r="B2392" t="s">
        <v>7412</v>
      </c>
      <c r="C2392" t="s">
        <v>1900</v>
      </c>
      <c r="D2392" s="94">
        <v>0.47</v>
      </c>
    </row>
    <row r="2393" spans="1:4" x14ac:dyDescent="0.25">
      <c r="A2393">
        <v>101323</v>
      </c>
      <c r="B2393" t="s">
        <v>7566</v>
      </c>
      <c r="C2393" t="s">
        <v>7379</v>
      </c>
      <c r="D2393" s="94">
        <v>62.41</v>
      </c>
    </row>
    <row r="2394" spans="1:4" x14ac:dyDescent="0.25">
      <c r="A2394">
        <v>101325</v>
      </c>
      <c r="B2394" t="s">
        <v>7568</v>
      </c>
      <c r="C2394" t="s">
        <v>7379</v>
      </c>
      <c r="D2394" s="94">
        <v>45.94</v>
      </c>
    </row>
    <row r="2395" spans="1:4" x14ac:dyDescent="0.25">
      <c r="A2395">
        <v>95390</v>
      </c>
      <c r="B2395" t="s">
        <v>7462</v>
      </c>
      <c r="C2395" t="s">
        <v>1900</v>
      </c>
      <c r="D2395" s="94">
        <v>0.08</v>
      </c>
    </row>
    <row r="2396" spans="1:4" x14ac:dyDescent="0.25">
      <c r="A2396">
        <v>101326</v>
      </c>
      <c r="B2396" t="s">
        <v>7569</v>
      </c>
      <c r="C2396" t="s">
        <v>7379</v>
      </c>
      <c r="D2396" s="94">
        <v>11.11</v>
      </c>
    </row>
    <row r="2397" spans="1:4" x14ac:dyDescent="0.25">
      <c r="A2397">
        <v>101327</v>
      </c>
      <c r="B2397" t="s">
        <v>7570</v>
      </c>
      <c r="C2397" t="s">
        <v>7379</v>
      </c>
      <c r="D2397" s="94">
        <v>9.8800000000000008</v>
      </c>
    </row>
    <row r="2398" spans="1:4" x14ac:dyDescent="0.25">
      <c r="A2398">
        <v>95339</v>
      </c>
      <c r="B2398" t="s">
        <v>7413</v>
      </c>
      <c r="C2398" t="s">
        <v>1900</v>
      </c>
      <c r="D2398" s="94">
        <v>0.44</v>
      </c>
    </row>
    <row r="2399" spans="1:4" x14ac:dyDescent="0.25">
      <c r="A2399">
        <v>101329</v>
      </c>
      <c r="B2399" t="s">
        <v>7572</v>
      </c>
      <c r="C2399" t="s">
        <v>7379</v>
      </c>
      <c r="D2399" s="94">
        <v>59.31</v>
      </c>
    </row>
    <row r="2400" spans="1:4" x14ac:dyDescent="0.25">
      <c r="A2400">
        <v>95340</v>
      </c>
      <c r="B2400" t="s">
        <v>7414</v>
      </c>
      <c r="C2400" t="s">
        <v>1900</v>
      </c>
      <c r="D2400" s="94">
        <v>0.28000000000000003</v>
      </c>
    </row>
    <row r="2401" spans="1:4" x14ac:dyDescent="0.25">
      <c r="A2401">
        <v>101330</v>
      </c>
      <c r="B2401" t="s">
        <v>7573</v>
      </c>
      <c r="C2401" t="s">
        <v>7379</v>
      </c>
      <c r="D2401" s="94">
        <v>37.68</v>
      </c>
    </row>
    <row r="2402" spans="1:4" x14ac:dyDescent="0.25">
      <c r="A2402">
        <v>101331</v>
      </c>
      <c r="B2402" t="s">
        <v>7574</v>
      </c>
      <c r="C2402" t="s">
        <v>7379</v>
      </c>
      <c r="D2402" s="94">
        <v>40.6</v>
      </c>
    </row>
    <row r="2403" spans="1:4" x14ac:dyDescent="0.25">
      <c r="A2403">
        <v>95341</v>
      </c>
      <c r="B2403" t="s">
        <v>7415</v>
      </c>
      <c r="C2403" t="s">
        <v>1900</v>
      </c>
      <c r="D2403" s="94">
        <v>0.3</v>
      </c>
    </row>
    <row r="2404" spans="1:4" x14ac:dyDescent="0.25">
      <c r="A2404">
        <v>95342</v>
      </c>
      <c r="B2404" t="s">
        <v>7416</v>
      </c>
      <c r="C2404" t="s">
        <v>1900</v>
      </c>
      <c r="D2404" s="94">
        <v>0.28999999999999998</v>
      </c>
    </row>
    <row r="2405" spans="1:4" x14ac:dyDescent="0.25">
      <c r="A2405">
        <v>101333</v>
      </c>
      <c r="B2405" t="s">
        <v>7576</v>
      </c>
      <c r="C2405" t="s">
        <v>7379</v>
      </c>
      <c r="D2405" s="94">
        <v>39.18</v>
      </c>
    </row>
    <row r="2406" spans="1:4" x14ac:dyDescent="0.25">
      <c r="A2406">
        <v>100298</v>
      </c>
      <c r="B2406" t="s">
        <v>7507</v>
      </c>
      <c r="C2406" t="s">
        <v>1900</v>
      </c>
      <c r="D2406" s="94">
        <v>0.64</v>
      </c>
    </row>
    <row r="2407" spans="1:4" x14ac:dyDescent="0.25">
      <c r="A2407">
        <v>101334</v>
      </c>
      <c r="B2407" t="s">
        <v>7577</v>
      </c>
      <c r="C2407" t="s">
        <v>7379</v>
      </c>
      <c r="D2407" s="94">
        <v>85.82</v>
      </c>
    </row>
    <row r="2408" spans="1:4" x14ac:dyDescent="0.25">
      <c r="A2408">
        <v>95405</v>
      </c>
      <c r="B2408" t="s">
        <v>7477</v>
      </c>
      <c r="C2408" t="s">
        <v>1900</v>
      </c>
      <c r="D2408" s="94">
        <v>2</v>
      </c>
    </row>
    <row r="2409" spans="1:4" x14ac:dyDescent="0.25">
      <c r="A2409">
        <v>95423</v>
      </c>
      <c r="B2409" t="s">
        <v>7495</v>
      </c>
      <c r="C2409" t="s">
        <v>7379</v>
      </c>
      <c r="D2409" s="94">
        <v>265.45</v>
      </c>
    </row>
    <row r="2410" spans="1:4" x14ac:dyDescent="0.25">
      <c r="A2410">
        <v>95343</v>
      </c>
      <c r="B2410" t="s">
        <v>7417</v>
      </c>
      <c r="C2410" t="s">
        <v>1900</v>
      </c>
      <c r="D2410" s="94">
        <v>0.34</v>
      </c>
    </row>
    <row r="2411" spans="1:4" x14ac:dyDescent="0.25">
      <c r="A2411">
        <v>100295</v>
      </c>
      <c r="B2411" t="s">
        <v>7504</v>
      </c>
      <c r="C2411" t="s">
        <v>1900</v>
      </c>
      <c r="D2411" s="94">
        <v>0.57999999999999996</v>
      </c>
    </row>
    <row r="2412" spans="1:4" x14ac:dyDescent="0.25">
      <c r="A2412">
        <v>101303</v>
      </c>
      <c r="B2412" t="s">
        <v>7548</v>
      </c>
      <c r="C2412" t="s">
        <v>7379</v>
      </c>
      <c r="D2412" s="94">
        <v>77.319999999999993</v>
      </c>
    </row>
    <row r="2413" spans="1:4" x14ac:dyDescent="0.25">
      <c r="A2413">
        <v>95344</v>
      </c>
      <c r="B2413" t="s">
        <v>7418</v>
      </c>
      <c r="C2413" t="s">
        <v>1900</v>
      </c>
      <c r="D2413" s="94">
        <v>0.25</v>
      </c>
    </row>
    <row r="2414" spans="1:4" x14ac:dyDescent="0.25">
      <c r="A2414">
        <v>101308</v>
      </c>
      <c r="B2414" t="s">
        <v>7552</v>
      </c>
      <c r="C2414" t="s">
        <v>7379</v>
      </c>
      <c r="D2414" s="94">
        <v>33.76</v>
      </c>
    </row>
    <row r="2415" spans="1:4" x14ac:dyDescent="0.25">
      <c r="A2415">
        <v>101320</v>
      </c>
      <c r="B2415" t="s">
        <v>7564</v>
      </c>
      <c r="C2415" t="s">
        <v>7379</v>
      </c>
      <c r="D2415" s="94">
        <v>25.08</v>
      </c>
    </row>
    <row r="2416" spans="1:4" x14ac:dyDescent="0.25">
      <c r="A2416">
        <v>95345</v>
      </c>
      <c r="B2416" t="s">
        <v>7419</v>
      </c>
      <c r="C2416" t="s">
        <v>1900</v>
      </c>
      <c r="D2416" s="94">
        <v>0.7</v>
      </c>
    </row>
    <row r="2417" spans="1:4" x14ac:dyDescent="0.25">
      <c r="A2417">
        <v>95346</v>
      </c>
      <c r="B2417" t="s">
        <v>7420</v>
      </c>
      <c r="C2417" t="s">
        <v>1900</v>
      </c>
      <c r="D2417" s="94">
        <v>0.13</v>
      </c>
    </row>
    <row r="2418" spans="1:4" x14ac:dyDescent="0.25">
      <c r="A2418">
        <v>95347</v>
      </c>
      <c r="B2418" t="s">
        <v>7421</v>
      </c>
      <c r="C2418" t="s">
        <v>1900</v>
      </c>
      <c r="D2418" s="94">
        <v>0.13</v>
      </c>
    </row>
    <row r="2419" spans="1:4" x14ac:dyDescent="0.25">
      <c r="A2419">
        <v>95348</v>
      </c>
      <c r="B2419" t="s">
        <v>7422</v>
      </c>
      <c r="C2419" t="s">
        <v>1900</v>
      </c>
      <c r="D2419" s="94">
        <v>0.16</v>
      </c>
    </row>
    <row r="2420" spans="1:4" x14ac:dyDescent="0.25">
      <c r="A2420">
        <v>101324</v>
      </c>
      <c r="B2420" t="s">
        <v>7567</v>
      </c>
      <c r="C2420" t="s">
        <v>7379</v>
      </c>
      <c r="D2420" s="94">
        <v>18.079999999999998</v>
      </c>
    </row>
    <row r="2421" spans="1:4" x14ac:dyDescent="0.25">
      <c r="A2421">
        <v>101328</v>
      </c>
      <c r="B2421" t="s">
        <v>7571</v>
      </c>
      <c r="C2421" t="s">
        <v>7379</v>
      </c>
      <c r="D2421" s="94">
        <v>21.63</v>
      </c>
    </row>
    <row r="2422" spans="1:4" x14ac:dyDescent="0.25">
      <c r="A2422">
        <v>101332</v>
      </c>
      <c r="B2422" t="s">
        <v>7575</v>
      </c>
      <c r="C2422" t="s">
        <v>7379</v>
      </c>
      <c r="D2422" s="94">
        <v>15.45</v>
      </c>
    </row>
    <row r="2423" spans="1:4" x14ac:dyDescent="0.25">
      <c r="A2423">
        <v>101335</v>
      </c>
      <c r="B2423" t="s">
        <v>7578</v>
      </c>
      <c r="C2423" t="s">
        <v>7379</v>
      </c>
      <c r="D2423" s="94">
        <v>16.22</v>
      </c>
    </row>
    <row r="2424" spans="1:4" x14ac:dyDescent="0.25">
      <c r="A2424">
        <v>95349</v>
      </c>
      <c r="B2424" t="s">
        <v>7423</v>
      </c>
      <c r="C2424" t="s">
        <v>1900</v>
      </c>
      <c r="D2424" s="94">
        <v>0.11</v>
      </c>
    </row>
    <row r="2425" spans="1:4" x14ac:dyDescent="0.25">
      <c r="A2425">
        <v>95350</v>
      </c>
      <c r="B2425" t="s">
        <v>7424</v>
      </c>
      <c r="C2425" t="s">
        <v>1900</v>
      </c>
      <c r="D2425" s="94">
        <v>0.12</v>
      </c>
    </row>
    <row r="2426" spans="1:4" x14ac:dyDescent="0.25">
      <c r="A2426">
        <v>101336</v>
      </c>
      <c r="B2426" t="s">
        <v>7579</v>
      </c>
      <c r="C2426" t="s">
        <v>7379</v>
      </c>
      <c r="D2426" s="94">
        <v>67.52</v>
      </c>
    </row>
    <row r="2427" spans="1:4" x14ac:dyDescent="0.25">
      <c r="A2427">
        <v>95351</v>
      </c>
      <c r="B2427" t="s">
        <v>7425</v>
      </c>
      <c r="C2427" t="s">
        <v>1900</v>
      </c>
      <c r="D2427" s="94">
        <v>0.51</v>
      </c>
    </row>
    <row r="2428" spans="1:4" x14ac:dyDescent="0.25">
      <c r="A2428">
        <v>95352</v>
      </c>
      <c r="B2428" t="s">
        <v>7426</v>
      </c>
      <c r="C2428" t="s">
        <v>1900</v>
      </c>
      <c r="D2428" s="94">
        <v>0.18</v>
      </c>
    </row>
    <row r="2429" spans="1:4" x14ac:dyDescent="0.25">
      <c r="A2429">
        <v>101337</v>
      </c>
      <c r="B2429" t="s">
        <v>7580</v>
      </c>
      <c r="C2429" t="s">
        <v>7379</v>
      </c>
      <c r="D2429" s="94">
        <v>24.27</v>
      </c>
    </row>
    <row r="2430" spans="1:4" x14ac:dyDescent="0.25">
      <c r="A2430">
        <v>101338</v>
      </c>
      <c r="B2430" t="s">
        <v>7581</v>
      </c>
      <c r="C2430" t="s">
        <v>7379</v>
      </c>
      <c r="D2430" s="94">
        <v>29.96</v>
      </c>
    </row>
    <row r="2431" spans="1:4" x14ac:dyDescent="0.25">
      <c r="A2431">
        <v>95354</v>
      </c>
      <c r="B2431" t="s">
        <v>7427</v>
      </c>
      <c r="C2431" t="s">
        <v>1900</v>
      </c>
      <c r="D2431" s="94">
        <v>0.19</v>
      </c>
    </row>
    <row r="2432" spans="1:4" x14ac:dyDescent="0.25">
      <c r="A2432">
        <v>101339</v>
      </c>
      <c r="B2432" t="s">
        <v>7582</v>
      </c>
      <c r="C2432" t="s">
        <v>7379</v>
      </c>
      <c r="D2432" s="94">
        <v>25.64</v>
      </c>
    </row>
    <row r="2433" spans="1:4" x14ac:dyDescent="0.25">
      <c r="A2433">
        <v>101340</v>
      </c>
      <c r="B2433" t="s">
        <v>7583</v>
      </c>
      <c r="C2433" t="s">
        <v>7379</v>
      </c>
      <c r="D2433" s="94">
        <v>24.74</v>
      </c>
    </row>
    <row r="2434" spans="1:4" x14ac:dyDescent="0.25">
      <c r="A2434">
        <v>95389</v>
      </c>
      <c r="B2434" t="s">
        <v>7461</v>
      </c>
      <c r="C2434" t="s">
        <v>1900</v>
      </c>
      <c r="D2434" s="94">
        <v>0.18</v>
      </c>
    </row>
    <row r="2435" spans="1:4" x14ac:dyDescent="0.25">
      <c r="A2435">
        <v>101341</v>
      </c>
      <c r="B2435" t="s">
        <v>7584</v>
      </c>
      <c r="C2435" t="s">
        <v>7379</v>
      </c>
      <c r="D2435" s="94">
        <v>22.45</v>
      </c>
    </row>
    <row r="2436" spans="1:4" x14ac:dyDescent="0.25">
      <c r="A2436">
        <v>95355</v>
      </c>
      <c r="B2436" t="s">
        <v>7428</v>
      </c>
      <c r="C2436" t="s">
        <v>1900</v>
      </c>
      <c r="D2436" s="94">
        <v>0.16</v>
      </c>
    </row>
    <row r="2437" spans="1:4" x14ac:dyDescent="0.25">
      <c r="A2437">
        <v>95356</v>
      </c>
      <c r="B2437" t="s">
        <v>7429</v>
      </c>
      <c r="C2437" t="s">
        <v>1900</v>
      </c>
      <c r="D2437" s="94">
        <v>0.23</v>
      </c>
    </row>
    <row r="2438" spans="1:4" x14ac:dyDescent="0.25">
      <c r="A2438">
        <v>101342</v>
      </c>
      <c r="B2438" t="s">
        <v>7585</v>
      </c>
      <c r="C2438" t="s">
        <v>7379</v>
      </c>
      <c r="D2438" s="94">
        <v>31.56</v>
      </c>
    </row>
    <row r="2439" spans="1:4" x14ac:dyDescent="0.25">
      <c r="A2439">
        <v>95357</v>
      </c>
      <c r="B2439" t="s">
        <v>7430</v>
      </c>
      <c r="C2439" t="s">
        <v>1900</v>
      </c>
      <c r="D2439" s="94">
        <v>0.36</v>
      </c>
    </row>
    <row r="2440" spans="1:4" x14ac:dyDescent="0.25">
      <c r="A2440">
        <v>101343</v>
      </c>
      <c r="B2440" t="s">
        <v>7586</v>
      </c>
      <c r="C2440" t="s">
        <v>7379</v>
      </c>
      <c r="D2440" s="94">
        <v>47.93</v>
      </c>
    </row>
    <row r="2441" spans="1:4" x14ac:dyDescent="0.25">
      <c r="A2441">
        <v>95358</v>
      </c>
      <c r="B2441" t="s">
        <v>7431</v>
      </c>
      <c r="C2441" t="s">
        <v>1900</v>
      </c>
      <c r="D2441" s="94">
        <v>0.38</v>
      </c>
    </row>
    <row r="2442" spans="1:4" x14ac:dyDescent="0.25">
      <c r="A2442">
        <v>101344</v>
      </c>
      <c r="B2442" t="s">
        <v>7587</v>
      </c>
      <c r="C2442" t="s">
        <v>7379</v>
      </c>
      <c r="D2442" s="94">
        <v>50.56</v>
      </c>
    </row>
    <row r="2443" spans="1:4" x14ac:dyDescent="0.25">
      <c r="A2443">
        <v>95359</v>
      </c>
      <c r="B2443" t="s">
        <v>7432</v>
      </c>
      <c r="C2443" t="s">
        <v>1900</v>
      </c>
      <c r="D2443" s="94">
        <v>0.43</v>
      </c>
    </row>
    <row r="2444" spans="1:4" x14ac:dyDescent="0.25">
      <c r="A2444">
        <v>101345</v>
      </c>
      <c r="B2444" t="s">
        <v>7588</v>
      </c>
      <c r="C2444" t="s">
        <v>7379</v>
      </c>
      <c r="D2444" s="94">
        <v>57.97</v>
      </c>
    </row>
    <row r="2445" spans="1:4" x14ac:dyDescent="0.25">
      <c r="A2445">
        <v>101346</v>
      </c>
      <c r="B2445" t="s">
        <v>7589</v>
      </c>
      <c r="C2445" t="s">
        <v>7379</v>
      </c>
      <c r="D2445" s="94">
        <v>42.91</v>
      </c>
    </row>
    <row r="2446" spans="1:4" x14ac:dyDescent="0.25">
      <c r="A2446">
        <v>95360</v>
      </c>
      <c r="B2446" t="s">
        <v>7433</v>
      </c>
      <c r="C2446" t="s">
        <v>1900</v>
      </c>
      <c r="D2446" s="94">
        <v>0.3</v>
      </c>
    </row>
    <row r="2447" spans="1:4" x14ac:dyDescent="0.25">
      <c r="A2447">
        <v>101347</v>
      </c>
      <c r="B2447" t="s">
        <v>7590</v>
      </c>
      <c r="C2447" t="s">
        <v>7379</v>
      </c>
      <c r="D2447" s="94">
        <v>40.29</v>
      </c>
    </row>
    <row r="2448" spans="1:4" x14ac:dyDescent="0.25">
      <c r="A2448">
        <v>95361</v>
      </c>
      <c r="B2448" t="s">
        <v>7434</v>
      </c>
      <c r="C2448" t="s">
        <v>1900</v>
      </c>
      <c r="D2448" s="94">
        <v>0.2</v>
      </c>
    </row>
    <row r="2449" spans="1:4" x14ac:dyDescent="0.25">
      <c r="A2449">
        <v>101348</v>
      </c>
      <c r="B2449" t="s">
        <v>7591</v>
      </c>
      <c r="C2449" t="s">
        <v>7379</v>
      </c>
      <c r="D2449" s="94">
        <v>27.47</v>
      </c>
    </row>
    <row r="2450" spans="1:4" x14ac:dyDescent="0.25">
      <c r="A2450">
        <v>101349</v>
      </c>
      <c r="B2450" t="s">
        <v>7592</v>
      </c>
      <c r="C2450" t="s">
        <v>7379</v>
      </c>
      <c r="D2450" s="94">
        <v>32.090000000000003</v>
      </c>
    </row>
    <row r="2451" spans="1:4" x14ac:dyDescent="0.25">
      <c r="A2451">
        <v>95362</v>
      </c>
      <c r="B2451" t="s">
        <v>7435</v>
      </c>
      <c r="C2451" t="s">
        <v>1900</v>
      </c>
      <c r="D2451" s="94">
        <v>0.24</v>
      </c>
    </row>
    <row r="2452" spans="1:4" x14ac:dyDescent="0.25">
      <c r="A2452">
        <v>95363</v>
      </c>
      <c r="B2452" t="s">
        <v>7436</v>
      </c>
      <c r="C2452" t="s">
        <v>1900</v>
      </c>
      <c r="D2452" s="94">
        <v>0.28999999999999998</v>
      </c>
    </row>
    <row r="2453" spans="1:4" x14ac:dyDescent="0.25">
      <c r="A2453">
        <v>101350</v>
      </c>
      <c r="B2453" t="s">
        <v>7593</v>
      </c>
      <c r="C2453" t="s">
        <v>7379</v>
      </c>
      <c r="D2453" s="94">
        <v>39.369999999999997</v>
      </c>
    </row>
    <row r="2454" spans="1:4" x14ac:dyDescent="0.25">
      <c r="A2454">
        <v>95364</v>
      </c>
      <c r="B2454" t="s">
        <v>7437</v>
      </c>
      <c r="C2454" t="s">
        <v>1900</v>
      </c>
      <c r="D2454" s="94">
        <v>0.23</v>
      </c>
    </row>
    <row r="2455" spans="1:4" x14ac:dyDescent="0.25">
      <c r="A2455">
        <v>101351</v>
      </c>
      <c r="B2455" t="s">
        <v>7594</v>
      </c>
      <c r="C2455" t="s">
        <v>7379</v>
      </c>
      <c r="D2455" s="94">
        <v>31.29</v>
      </c>
    </row>
    <row r="2456" spans="1:4" x14ac:dyDescent="0.25">
      <c r="A2456">
        <v>95365</v>
      </c>
      <c r="B2456" t="s">
        <v>7438</v>
      </c>
      <c r="C2456" t="s">
        <v>1900</v>
      </c>
      <c r="D2456" s="94">
        <v>0.25</v>
      </c>
    </row>
    <row r="2457" spans="1:4" x14ac:dyDescent="0.25">
      <c r="A2457">
        <v>101352</v>
      </c>
      <c r="B2457" t="s">
        <v>7595</v>
      </c>
      <c r="C2457" t="s">
        <v>7379</v>
      </c>
      <c r="D2457" s="94">
        <v>33.130000000000003</v>
      </c>
    </row>
    <row r="2458" spans="1:4" x14ac:dyDescent="0.25">
      <c r="A2458">
        <v>95366</v>
      </c>
      <c r="B2458" t="s">
        <v>7439</v>
      </c>
      <c r="C2458" t="s">
        <v>1900</v>
      </c>
      <c r="D2458" s="94">
        <v>0.18</v>
      </c>
    </row>
    <row r="2459" spans="1:4" x14ac:dyDescent="0.25">
      <c r="A2459">
        <v>101353</v>
      </c>
      <c r="B2459" t="s">
        <v>7596</v>
      </c>
      <c r="C2459" t="s">
        <v>7379</v>
      </c>
      <c r="D2459" s="94">
        <v>24.65</v>
      </c>
    </row>
    <row r="2460" spans="1:4" x14ac:dyDescent="0.25">
      <c r="A2460">
        <v>101354</v>
      </c>
      <c r="B2460" t="s">
        <v>7597</v>
      </c>
      <c r="C2460" t="s">
        <v>7379</v>
      </c>
      <c r="D2460" s="94">
        <v>49.97</v>
      </c>
    </row>
    <row r="2461" spans="1:4" x14ac:dyDescent="0.25">
      <c r="A2461">
        <v>95367</v>
      </c>
      <c r="B2461" t="s">
        <v>7440</v>
      </c>
      <c r="C2461" t="s">
        <v>1900</v>
      </c>
      <c r="D2461" s="94">
        <v>0.21</v>
      </c>
    </row>
    <row r="2462" spans="1:4" x14ac:dyDescent="0.25">
      <c r="A2462">
        <v>101355</v>
      </c>
      <c r="B2462" t="s">
        <v>7598</v>
      </c>
      <c r="C2462" t="s">
        <v>7379</v>
      </c>
      <c r="D2462" s="94">
        <v>28.45</v>
      </c>
    </row>
    <row r="2463" spans="1:4" x14ac:dyDescent="0.25">
      <c r="A2463">
        <v>95368</v>
      </c>
      <c r="B2463" t="s">
        <v>7441</v>
      </c>
      <c r="C2463" t="s">
        <v>1900</v>
      </c>
      <c r="D2463" s="94">
        <v>0.32</v>
      </c>
    </row>
    <row r="2464" spans="1:4" x14ac:dyDescent="0.25">
      <c r="A2464">
        <v>95369</v>
      </c>
      <c r="B2464" t="s">
        <v>7442</v>
      </c>
      <c r="C2464" t="s">
        <v>1900</v>
      </c>
      <c r="D2464" s="94">
        <v>0.22</v>
      </c>
    </row>
    <row r="2465" spans="1:4" x14ac:dyDescent="0.25">
      <c r="A2465">
        <v>95370</v>
      </c>
      <c r="B2465" t="s">
        <v>7443</v>
      </c>
      <c r="C2465" t="s">
        <v>1900</v>
      </c>
      <c r="D2465" s="94">
        <v>0.3</v>
      </c>
    </row>
    <row r="2466" spans="1:4" x14ac:dyDescent="0.25">
      <c r="A2466">
        <v>101356</v>
      </c>
      <c r="B2466" t="s">
        <v>7599</v>
      </c>
      <c r="C2466" t="s">
        <v>7379</v>
      </c>
      <c r="D2466" s="94">
        <v>40.65</v>
      </c>
    </row>
    <row r="2467" spans="1:4" x14ac:dyDescent="0.25">
      <c r="A2467">
        <v>95371</v>
      </c>
      <c r="B2467" t="s">
        <v>7444</v>
      </c>
      <c r="C2467" t="s">
        <v>1900</v>
      </c>
      <c r="D2467" s="94">
        <v>0.44</v>
      </c>
    </row>
    <row r="2468" spans="1:4" x14ac:dyDescent="0.25">
      <c r="A2468">
        <v>101357</v>
      </c>
      <c r="B2468" t="s">
        <v>7600</v>
      </c>
      <c r="C2468" t="s">
        <v>7379</v>
      </c>
      <c r="D2468" s="94">
        <v>58.4</v>
      </c>
    </row>
    <row r="2469" spans="1:4" x14ac:dyDescent="0.25">
      <c r="A2469">
        <v>95372</v>
      </c>
      <c r="B2469" t="s">
        <v>7445</v>
      </c>
      <c r="C2469" t="s">
        <v>1900</v>
      </c>
      <c r="D2469" s="94">
        <v>0.3</v>
      </c>
    </row>
    <row r="2470" spans="1:4" x14ac:dyDescent="0.25">
      <c r="A2470">
        <v>101358</v>
      </c>
      <c r="B2470" t="s">
        <v>7601</v>
      </c>
      <c r="C2470" t="s">
        <v>7379</v>
      </c>
      <c r="D2470" s="94">
        <v>40.65</v>
      </c>
    </row>
    <row r="2471" spans="1:4" x14ac:dyDescent="0.25">
      <c r="A2471">
        <v>95373</v>
      </c>
      <c r="B2471" t="s">
        <v>7446</v>
      </c>
      <c r="C2471" t="s">
        <v>1900</v>
      </c>
      <c r="D2471" s="94">
        <v>0.28999999999999998</v>
      </c>
    </row>
    <row r="2472" spans="1:4" x14ac:dyDescent="0.25">
      <c r="A2472">
        <v>101359</v>
      </c>
      <c r="B2472" t="s">
        <v>7602</v>
      </c>
      <c r="C2472" t="s">
        <v>7379</v>
      </c>
      <c r="D2472" s="94">
        <v>39.479999999999997</v>
      </c>
    </row>
    <row r="2473" spans="1:4" x14ac:dyDescent="0.25">
      <c r="A2473">
        <v>95374</v>
      </c>
      <c r="B2473" t="s">
        <v>7447</v>
      </c>
      <c r="C2473" t="s">
        <v>1900</v>
      </c>
      <c r="D2473" s="94">
        <v>0.3</v>
      </c>
    </row>
    <row r="2474" spans="1:4" x14ac:dyDescent="0.25">
      <c r="A2474">
        <v>101360</v>
      </c>
      <c r="B2474" t="s">
        <v>7603</v>
      </c>
      <c r="C2474" t="s">
        <v>7379</v>
      </c>
      <c r="D2474" s="94">
        <v>40.65</v>
      </c>
    </row>
    <row r="2475" spans="1:4" x14ac:dyDescent="0.25">
      <c r="A2475">
        <v>95375</v>
      </c>
      <c r="B2475" t="s">
        <v>7448</v>
      </c>
      <c r="C2475" t="s">
        <v>1900</v>
      </c>
      <c r="D2475" s="94">
        <v>0.49</v>
      </c>
    </row>
    <row r="2476" spans="1:4" x14ac:dyDescent="0.25">
      <c r="A2476">
        <v>101361</v>
      </c>
      <c r="B2476" t="s">
        <v>7604</v>
      </c>
      <c r="C2476" t="s">
        <v>7379</v>
      </c>
      <c r="D2476" s="94">
        <v>66.09</v>
      </c>
    </row>
    <row r="2477" spans="1:4" x14ac:dyDescent="0.25">
      <c r="A2477">
        <v>95376</v>
      </c>
      <c r="B2477" t="s">
        <v>7449</v>
      </c>
      <c r="C2477" t="s">
        <v>1900</v>
      </c>
      <c r="D2477" s="94">
        <v>0.1</v>
      </c>
    </row>
    <row r="2478" spans="1:4" x14ac:dyDescent="0.25">
      <c r="A2478">
        <v>101362</v>
      </c>
      <c r="B2478" t="s">
        <v>7605</v>
      </c>
      <c r="C2478" t="s">
        <v>7379</v>
      </c>
      <c r="D2478" s="94">
        <v>13.71</v>
      </c>
    </row>
    <row r="2479" spans="1:4" x14ac:dyDescent="0.25">
      <c r="A2479">
        <v>95377</v>
      </c>
      <c r="B2479" t="s">
        <v>7450</v>
      </c>
      <c r="C2479" t="s">
        <v>1900</v>
      </c>
      <c r="D2479" s="94">
        <v>0.24</v>
      </c>
    </row>
    <row r="2480" spans="1:4" x14ac:dyDescent="0.25">
      <c r="A2480">
        <v>101363</v>
      </c>
      <c r="B2480" t="s">
        <v>7606</v>
      </c>
      <c r="C2480" t="s">
        <v>7379</v>
      </c>
      <c r="D2480" s="94">
        <v>31.76</v>
      </c>
    </row>
    <row r="2481" spans="1:4" x14ac:dyDescent="0.25">
      <c r="A2481">
        <v>95378</v>
      </c>
      <c r="B2481" t="s">
        <v>7451</v>
      </c>
      <c r="C2481" t="s">
        <v>1900</v>
      </c>
      <c r="D2481" s="94">
        <v>0.34</v>
      </c>
    </row>
    <row r="2482" spans="1:4" x14ac:dyDescent="0.25">
      <c r="A2482">
        <v>101364</v>
      </c>
      <c r="B2482" t="s">
        <v>7607</v>
      </c>
      <c r="C2482" t="s">
        <v>7379</v>
      </c>
      <c r="D2482" s="94">
        <v>45.94</v>
      </c>
    </row>
    <row r="2483" spans="1:4" x14ac:dyDescent="0.25">
      <c r="A2483">
        <v>95379</v>
      </c>
      <c r="B2483" t="s">
        <v>7452</v>
      </c>
      <c r="C2483" t="s">
        <v>1900</v>
      </c>
      <c r="D2483" s="94">
        <v>0.33</v>
      </c>
    </row>
    <row r="2484" spans="1:4" x14ac:dyDescent="0.25">
      <c r="A2484">
        <v>101365</v>
      </c>
      <c r="B2484" t="s">
        <v>7608</v>
      </c>
      <c r="C2484" t="s">
        <v>7379</v>
      </c>
      <c r="D2484" s="94">
        <v>44.12</v>
      </c>
    </row>
    <row r="2485" spans="1:4" x14ac:dyDescent="0.25">
      <c r="A2485">
        <v>95380</v>
      </c>
      <c r="B2485" t="s">
        <v>7453</v>
      </c>
      <c r="C2485" t="s">
        <v>1900</v>
      </c>
      <c r="D2485" s="94">
        <v>0.36</v>
      </c>
    </row>
    <row r="2486" spans="1:4" x14ac:dyDescent="0.25">
      <c r="A2486">
        <v>101366</v>
      </c>
      <c r="B2486" t="s">
        <v>7609</v>
      </c>
      <c r="C2486" t="s">
        <v>7379</v>
      </c>
      <c r="D2486" s="94">
        <v>48.81</v>
      </c>
    </row>
    <row r="2487" spans="1:4" x14ac:dyDescent="0.25">
      <c r="A2487">
        <v>95382</v>
      </c>
      <c r="B2487" t="s">
        <v>7454</v>
      </c>
      <c r="C2487" t="s">
        <v>1900</v>
      </c>
      <c r="D2487" s="94">
        <v>0.24</v>
      </c>
    </row>
    <row r="2488" spans="1:4" x14ac:dyDescent="0.25">
      <c r="A2488">
        <v>101367</v>
      </c>
      <c r="B2488" t="s">
        <v>7610</v>
      </c>
      <c r="C2488" t="s">
        <v>7379</v>
      </c>
      <c r="D2488" s="94">
        <v>31.76</v>
      </c>
    </row>
    <row r="2489" spans="1:4" x14ac:dyDescent="0.25">
      <c r="A2489">
        <v>100535</v>
      </c>
      <c r="B2489" t="s">
        <v>7527</v>
      </c>
      <c r="C2489" t="s">
        <v>1900</v>
      </c>
      <c r="D2489" s="94">
        <v>0.54</v>
      </c>
    </row>
    <row r="2490" spans="1:4" x14ac:dyDescent="0.25">
      <c r="A2490">
        <v>100536</v>
      </c>
      <c r="B2490" t="s">
        <v>7528</v>
      </c>
      <c r="C2490" t="s">
        <v>7379</v>
      </c>
      <c r="D2490" s="94">
        <v>72.2</v>
      </c>
    </row>
    <row r="2491" spans="1:4" x14ac:dyDescent="0.25">
      <c r="A2491">
        <v>95383</v>
      </c>
      <c r="B2491" t="s">
        <v>7455</v>
      </c>
      <c r="C2491" t="s">
        <v>1900</v>
      </c>
      <c r="D2491" s="94">
        <v>0.27</v>
      </c>
    </row>
    <row r="2492" spans="1:4" x14ac:dyDescent="0.25">
      <c r="A2492">
        <v>95384</v>
      </c>
      <c r="B2492" t="s">
        <v>7456</v>
      </c>
      <c r="C2492" t="s">
        <v>1900</v>
      </c>
      <c r="D2492" s="94">
        <v>0.36</v>
      </c>
    </row>
    <row r="2493" spans="1:4" x14ac:dyDescent="0.25">
      <c r="A2493">
        <v>101368</v>
      </c>
      <c r="B2493" t="s">
        <v>7611</v>
      </c>
      <c r="C2493" t="s">
        <v>7379</v>
      </c>
      <c r="D2493" s="94">
        <v>36.590000000000003</v>
      </c>
    </row>
    <row r="2494" spans="1:4" x14ac:dyDescent="0.25">
      <c r="A2494">
        <v>100299</v>
      </c>
      <c r="B2494" t="s">
        <v>7508</v>
      </c>
      <c r="C2494" t="s">
        <v>1900</v>
      </c>
      <c r="D2494" s="94">
        <v>0.68</v>
      </c>
    </row>
    <row r="2495" spans="1:4" x14ac:dyDescent="0.25">
      <c r="A2495">
        <v>100315</v>
      </c>
      <c r="B2495" t="s">
        <v>7524</v>
      </c>
      <c r="C2495" t="s">
        <v>7379</v>
      </c>
      <c r="D2495" s="94">
        <v>91.21</v>
      </c>
    </row>
    <row r="2496" spans="1:4" x14ac:dyDescent="0.25">
      <c r="A2496">
        <v>101369</v>
      </c>
      <c r="B2496" t="s">
        <v>7612</v>
      </c>
      <c r="C2496" t="s">
        <v>7379</v>
      </c>
      <c r="D2496" s="94">
        <v>48.1</v>
      </c>
    </row>
    <row r="2497" spans="1:4" x14ac:dyDescent="0.25">
      <c r="A2497">
        <v>95385</v>
      </c>
      <c r="B2497" t="s">
        <v>7457</v>
      </c>
      <c r="C2497" t="s">
        <v>1900</v>
      </c>
      <c r="D2497" s="94">
        <v>0.23</v>
      </c>
    </row>
    <row r="2498" spans="1:4" x14ac:dyDescent="0.25">
      <c r="A2498">
        <v>101370</v>
      </c>
      <c r="B2498" t="s">
        <v>7613</v>
      </c>
      <c r="C2498" t="s">
        <v>7379</v>
      </c>
      <c r="D2498" s="94">
        <v>31.38</v>
      </c>
    </row>
    <row r="2499" spans="1:4" x14ac:dyDescent="0.25">
      <c r="A2499">
        <v>95406</v>
      </c>
      <c r="B2499" t="s">
        <v>7478</v>
      </c>
      <c r="C2499" t="s">
        <v>1900</v>
      </c>
      <c r="D2499" s="94">
        <v>0.31</v>
      </c>
    </row>
    <row r="2500" spans="1:4" x14ac:dyDescent="0.25">
      <c r="A2500">
        <v>95424</v>
      </c>
      <c r="B2500" t="s">
        <v>7496</v>
      </c>
      <c r="C2500" t="s">
        <v>7379</v>
      </c>
      <c r="D2500" s="94">
        <v>42.28</v>
      </c>
    </row>
    <row r="2501" spans="1:4" x14ac:dyDescent="0.25">
      <c r="A2501">
        <v>95386</v>
      </c>
      <c r="B2501" t="s">
        <v>7458</v>
      </c>
      <c r="C2501" t="s">
        <v>1900</v>
      </c>
      <c r="D2501" s="94">
        <v>0.37</v>
      </c>
    </row>
    <row r="2502" spans="1:4" x14ac:dyDescent="0.25">
      <c r="A2502">
        <v>95387</v>
      </c>
      <c r="B2502" t="s">
        <v>7459</v>
      </c>
      <c r="C2502" t="s">
        <v>1900</v>
      </c>
      <c r="D2502" s="94">
        <v>0.26</v>
      </c>
    </row>
    <row r="2503" spans="1:4" x14ac:dyDescent="0.25">
      <c r="A2503">
        <v>101371</v>
      </c>
      <c r="B2503" t="s">
        <v>7614</v>
      </c>
      <c r="C2503" t="s">
        <v>7379</v>
      </c>
      <c r="D2503" s="94">
        <v>35.69</v>
      </c>
    </row>
    <row r="2504" spans="1:4" x14ac:dyDescent="0.25">
      <c r="A2504">
        <v>100288</v>
      </c>
      <c r="B2504" t="s">
        <v>7497</v>
      </c>
      <c r="C2504" t="s">
        <v>1900</v>
      </c>
      <c r="D2504" s="94">
        <v>0.08</v>
      </c>
    </row>
    <row r="2505" spans="1:4" x14ac:dyDescent="0.25">
      <c r="A2505">
        <v>101372</v>
      </c>
      <c r="B2505" t="s">
        <v>7615</v>
      </c>
      <c r="C2505" t="s">
        <v>7379</v>
      </c>
      <c r="D2505" s="94">
        <v>11.02</v>
      </c>
    </row>
    <row r="2506" spans="1:4" x14ac:dyDescent="0.25">
      <c r="A2506">
        <v>95388</v>
      </c>
      <c r="B2506" t="s">
        <v>7460</v>
      </c>
      <c r="C2506" t="s">
        <v>1900</v>
      </c>
      <c r="D2506" s="94">
        <v>0.11</v>
      </c>
    </row>
    <row r="2507" spans="1:4" x14ac:dyDescent="0.25">
      <c r="A2507" s="75">
        <v>97559</v>
      </c>
      <c r="B2507" s="76" t="s">
        <v>13079</v>
      </c>
      <c r="C2507" s="77" t="s">
        <v>1358</v>
      </c>
      <c r="D2507" s="91">
        <v>13.64</v>
      </c>
    </row>
    <row r="2508" spans="1:4" x14ac:dyDescent="0.25">
      <c r="A2508" s="75">
        <v>97562</v>
      </c>
      <c r="B2508" s="76" t="s">
        <v>13080</v>
      </c>
      <c r="C2508" s="77" t="s">
        <v>1358</v>
      </c>
      <c r="D2508" s="91">
        <v>11.36</v>
      </c>
    </row>
    <row r="2509" spans="1:4" x14ac:dyDescent="0.25">
      <c r="A2509" s="75">
        <v>97564</v>
      </c>
      <c r="B2509" s="76" t="s">
        <v>13081</v>
      </c>
      <c r="C2509" s="77" t="s">
        <v>1358</v>
      </c>
      <c r="D2509" s="91">
        <v>18.260000000000002</v>
      </c>
    </row>
    <row r="2510" spans="1:4" x14ac:dyDescent="0.25">
      <c r="A2510" s="75">
        <v>91889</v>
      </c>
      <c r="B2510" s="76" t="s">
        <v>13056</v>
      </c>
      <c r="C2510" s="77" t="s">
        <v>1358</v>
      </c>
      <c r="D2510" s="91">
        <v>12.27</v>
      </c>
    </row>
    <row r="2511" spans="1:4" x14ac:dyDescent="0.25">
      <c r="A2511" s="75">
        <v>91901</v>
      </c>
      <c r="B2511" s="76" t="s">
        <v>13064</v>
      </c>
      <c r="C2511" s="77" t="s">
        <v>1358</v>
      </c>
      <c r="D2511" s="91">
        <v>9.98</v>
      </c>
    </row>
    <row r="2512" spans="1:4" x14ac:dyDescent="0.25">
      <c r="A2512" s="75">
        <v>91913</v>
      </c>
      <c r="B2512" s="76" t="s">
        <v>13072</v>
      </c>
      <c r="C2512" s="77" t="s">
        <v>1358</v>
      </c>
      <c r="D2512" s="91">
        <v>16.95</v>
      </c>
    </row>
    <row r="2513" spans="1:4" x14ac:dyDescent="0.25">
      <c r="A2513" s="75">
        <v>91892</v>
      </c>
      <c r="B2513" s="76" t="s">
        <v>13058</v>
      </c>
      <c r="C2513" s="77" t="s">
        <v>1358</v>
      </c>
      <c r="D2513" s="91">
        <v>16.21</v>
      </c>
    </row>
    <row r="2514" spans="1:4" x14ac:dyDescent="0.25">
      <c r="A2514" s="75">
        <v>91904</v>
      </c>
      <c r="B2514" s="76" t="s">
        <v>13066</v>
      </c>
      <c r="C2514" s="77" t="s">
        <v>1358</v>
      </c>
      <c r="D2514" s="91">
        <v>13.93</v>
      </c>
    </row>
    <row r="2515" spans="1:4" x14ac:dyDescent="0.25">
      <c r="A2515" s="75">
        <v>91916</v>
      </c>
      <c r="B2515" s="76" t="s">
        <v>13074</v>
      </c>
      <c r="C2515" s="77" t="s">
        <v>1358</v>
      </c>
      <c r="D2515" s="91">
        <v>20.83</v>
      </c>
    </row>
    <row r="2516" spans="1:4" x14ac:dyDescent="0.25">
      <c r="A2516" s="75">
        <v>91895</v>
      </c>
      <c r="B2516" s="76" t="s">
        <v>13060</v>
      </c>
      <c r="C2516" s="77" t="s">
        <v>1358</v>
      </c>
      <c r="D2516" s="91">
        <v>19.670000000000002</v>
      </c>
    </row>
    <row r="2517" spans="1:4" x14ac:dyDescent="0.25">
      <c r="A2517" s="75">
        <v>91907</v>
      </c>
      <c r="B2517" s="76" t="s">
        <v>13068</v>
      </c>
      <c r="C2517" s="77" t="s">
        <v>1358</v>
      </c>
      <c r="D2517" s="91">
        <v>17.38</v>
      </c>
    </row>
    <row r="2518" spans="1:4" x14ac:dyDescent="0.25">
      <c r="A2518" s="75">
        <v>91919</v>
      </c>
      <c r="B2518" s="76" t="s">
        <v>13076</v>
      </c>
      <c r="C2518" s="77" t="s">
        <v>1358</v>
      </c>
      <c r="D2518" s="91">
        <v>24.24</v>
      </c>
    </row>
    <row r="2519" spans="1:4" x14ac:dyDescent="0.25">
      <c r="A2519" s="75">
        <v>91898</v>
      </c>
      <c r="B2519" s="76" t="s">
        <v>13062</v>
      </c>
      <c r="C2519" s="77" t="s">
        <v>1358</v>
      </c>
      <c r="D2519" s="91">
        <v>22.43</v>
      </c>
    </row>
    <row r="2520" spans="1:4" x14ac:dyDescent="0.25">
      <c r="A2520" s="75">
        <v>91910</v>
      </c>
      <c r="B2520" s="76" t="s">
        <v>13070</v>
      </c>
      <c r="C2520" s="77" t="s">
        <v>1358</v>
      </c>
      <c r="D2520" s="91">
        <v>20.2</v>
      </c>
    </row>
    <row r="2521" spans="1:4" x14ac:dyDescent="0.25">
      <c r="A2521" s="75">
        <v>91922</v>
      </c>
      <c r="B2521" s="76" t="s">
        <v>13078</v>
      </c>
      <c r="C2521" s="77" t="s">
        <v>1358</v>
      </c>
      <c r="D2521" s="91">
        <v>26.95</v>
      </c>
    </row>
    <row r="2522" spans="1:4" x14ac:dyDescent="0.25">
      <c r="A2522" s="75">
        <v>97433</v>
      </c>
      <c r="B2522" s="76" t="s">
        <v>5185</v>
      </c>
      <c r="C2522" s="77" t="s">
        <v>1358</v>
      </c>
      <c r="D2522" s="91">
        <v>96.16</v>
      </c>
    </row>
    <row r="2523" spans="1:4" x14ac:dyDescent="0.25">
      <c r="A2523" s="75">
        <v>97435</v>
      </c>
      <c r="B2523" s="76" t="s">
        <v>5187</v>
      </c>
      <c r="C2523" s="77" t="s">
        <v>1358</v>
      </c>
      <c r="D2523" s="91">
        <v>112.48</v>
      </c>
    </row>
    <row r="2524" spans="1:4" x14ac:dyDescent="0.25">
      <c r="A2524" s="75">
        <v>97437</v>
      </c>
      <c r="B2524" s="76" t="s">
        <v>5189</v>
      </c>
      <c r="C2524" s="77" t="s">
        <v>1358</v>
      </c>
      <c r="D2524" s="91">
        <v>128.72999999999999</v>
      </c>
    </row>
    <row r="2525" spans="1:4" x14ac:dyDescent="0.25">
      <c r="A2525" s="75">
        <v>97546</v>
      </c>
      <c r="B2525" s="76" t="s">
        <v>5274</v>
      </c>
      <c r="C2525" s="77" t="s">
        <v>1358</v>
      </c>
      <c r="D2525" s="91">
        <v>55.87</v>
      </c>
    </row>
    <row r="2526" spans="1:4" x14ac:dyDescent="0.25">
      <c r="A2526" s="75">
        <v>97548</v>
      </c>
      <c r="B2526" s="76" t="s">
        <v>5276</v>
      </c>
      <c r="C2526" s="77" t="s">
        <v>1358</v>
      </c>
      <c r="D2526" s="91">
        <v>80.05</v>
      </c>
    </row>
    <row r="2527" spans="1:4" x14ac:dyDescent="0.25">
      <c r="A2527" s="75">
        <v>97550</v>
      </c>
      <c r="B2527" s="76" t="s">
        <v>5278</v>
      </c>
      <c r="C2527" s="77" t="s">
        <v>1358</v>
      </c>
      <c r="D2527" s="91">
        <v>126.89</v>
      </c>
    </row>
    <row r="2528" spans="1:4" x14ac:dyDescent="0.25">
      <c r="A2528" s="75">
        <v>97479</v>
      </c>
      <c r="B2528" s="76" t="s">
        <v>5221</v>
      </c>
      <c r="C2528" s="77" t="s">
        <v>1358</v>
      </c>
      <c r="D2528" s="91">
        <v>97.19</v>
      </c>
    </row>
    <row r="2529" spans="1:4" x14ac:dyDescent="0.25">
      <c r="A2529" s="75">
        <v>97517</v>
      </c>
      <c r="B2529" s="76" t="s">
        <v>5251</v>
      </c>
      <c r="C2529" s="77" t="s">
        <v>1358</v>
      </c>
      <c r="D2529" s="91">
        <v>92.83</v>
      </c>
    </row>
    <row r="2530" spans="1:4" x14ac:dyDescent="0.25">
      <c r="A2530" s="75">
        <v>97481</v>
      </c>
      <c r="B2530" s="76" t="s">
        <v>5223</v>
      </c>
      <c r="C2530" s="77" t="s">
        <v>1358</v>
      </c>
      <c r="D2530" s="91">
        <v>143.6</v>
      </c>
    </row>
    <row r="2531" spans="1:4" x14ac:dyDescent="0.25">
      <c r="A2531" s="75">
        <v>97519</v>
      </c>
      <c r="B2531" s="76" t="s">
        <v>5253</v>
      </c>
      <c r="C2531" s="77" t="s">
        <v>1358</v>
      </c>
      <c r="D2531" s="91">
        <v>135.91</v>
      </c>
    </row>
    <row r="2532" spans="1:4" x14ac:dyDescent="0.25">
      <c r="A2532" s="75">
        <v>97483</v>
      </c>
      <c r="B2532" s="76" t="s">
        <v>5225</v>
      </c>
      <c r="C2532" s="77" t="s">
        <v>1358</v>
      </c>
      <c r="D2532" s="91">
        <v>204.28</v>
      </c>
    </row>
    <row r="2533" spans="1:4" x14ac:dyDescent="0.25">
      <c r="A2533" s="75">
        <v>97521</v>
      </c>
      <c r="B2533" s="76" t="s">
        <v>5255</v>
      </c>
      <c r="C2533" s="77" t="s">
        <v>1358</v>
      </c>
      <c r="D2533" s="91">
        <v>192.81</v>
      </c>
    </row>
    <row r="2534" spans="1:4" x14ac:dyDescent="0.25">
      <c r="A2534" s="75">
        <v>97452</v>
      </c>
      <c r="B2534" s="76" t="s">
        <v>5200</v>
      </c>
      <c r="C2534" s="77" t="s">
        <v>1358</v>
      </c>
      <c r="D2534" s="91">
        <v>312.07</v>
      </c>
    </row>
    <row r="2535" spans="1:4" x14ac:dyDescent="0.25">
      <c r="A2535" s="75">
        <v>97485</v>
      </c>
      <c r="B2535" s="76" t="s">
        <v>5227</v>
      </c>
      <c r="C2535" s="77" t="s">
        <v>1358</v>
      </c>
      <c r="D2535" s="91">
        <v>285.01</v>
      </c>
    </row>
    <row r="2536" spans="1:4" x14ac:dyDescent="0.25">
      <c r="A2536" s="75">
        <v>97523</v>
      </c>
      <c r="B2536" s="76" t="s">
        <v>5257</v>
      </c>
      <c r="C2536" s="77" t="s">
        <v>1358</v>
      </c>
      <c r="D2536" s="91">
        <v>268.83999999999997</v>
      </c>
    </row>
    <row r="2537" spans="1:4" x14ac:dyDescent="0.25">
      <c r="A2537" s="75">
        <v>97454</v>
      </c>
      <c r="B2537" s="76" t="s">
        <v>5202</v>
      </c>
      <c r="C2537" s="77" t="s">
        <v>1358</v>
      </c>
      <c r="D2537" s="91">
        <v>564.5</v>
      </c>
    </row>
    <row r="2538" spans="1:4" x14ac:dyDescent="0.25">
      <c r="A2538" s="75">
        <v>97487</v>
      </c>
      <c r="B2538" s="76" t="s">
        <v>5229</v>
      </c>
      <c r="C2538" s="77" t="s">
        <v>1358</v>
      </c>
      <c r="D2538" s="91">
        <v>542.08000000000004</v>
      </c>
    </row>
    <row r="2539" spans="1:4" x14ac:dyDescent="0.25">
      <c r="A2539" s="75">
        <v>97525</v>
      </c>
      <c r="B2539" s="76" t="s">
        <v>5259</v>
      </c>
      <c r="C2539" s="77" t="s">
        <v>1358</v>
      </c>
      <c r="D2539" s="91">
        <v>518.71</v>
      </c>
    </row>
    <row r="2540" spans="1:4" x14ac:dyDescent="0.25">
      <c r="A2540" s="75">
        <v>97456</v>
      </c>
      <c r="B2540" s="76" t="s">
        <v>5204</v>
      </c>
      <c r="C2540" s="77" t="s">
        <v>1358</v>
      </c>
      <c r="D2540" s="91">
        <v>1352.06</v>
      </c>
    </row>
    <row r="2541" spans="1:4" x14ac:dyDescent="0.25">
      <c r="A2541" s="75">
        <v>97489</v>
      </c>
      <c r="B2541" s="76" t="s">
        <v>5231</v>
      </c>
      <c r="C2541" s="77" t="s">
        <v>1358</v>
      </c>
      <c r="D2541" s="91">
        <v>1334.16</v>
      </c>
    </row>
    <row r="2542" spans="1:4" x14ac:dyDescent="0.25">
      <c r="A2542" s="75">
        <v>97527</v>
      </c>
      <c r="B2542" s="76" t="s">
        <v>5261</v>
      </c>
      <c r="C2542" s="77" t="s">
        <v>1358</v>
      </c>
      <c r="D2542" s="91">
        <v>1303.69</v>
      </c>
    </row>
    <row r="2543" spans="1:4" x14ac:dyDescent="0.25">
      <c r="A2543" s="75">
        <v>89407</v>
      </c>
      <c r="B2543" s="76" t="s">
        <v>4356</v>
      </c>
      <c r="C2543" s="77" t="s">
        <v>1358</v>
      </c>
      <c r="D2543" s="91">
        <v>9.52</v>
      </c>
    </row>
    <row r="2544" spans="1:4" x14ac:dyDescent="0.25">
      <c r="A2544" s="75">
        <v>89361</v>
      </c>
      <c r="B2544" s="76" t="s">
        <v>4314</v>
      </c>
      <c r="C2544" s="77" t="s">
        <v>1358</v>
      </c>
      <c r="D2544" s="91">
        <v>10.24</v>
      </c>
    </row>
    <row r="2545" spans="1:4" x14ac:dyDescent="0.25">
      <c r="A2545" s="75">
        <v>89490</v>
      </c>
      <c r="B2545" s="76" t="s">
        <v>4395</v>
      </c>
      <c r="C2545" s="77" t="s">
        <v>1358</v>
      </c>
      <c r="D2545" s="91">
        <v>7.77</v>
      </c>
    </row>
    <row r="2546" spans="1:4" x14ac:dyDescent="0.25">
      <c r="A2546" s="75">
        <v>89411</v>
      </c>
      <c r="B2546" s="76" t="s">
        <v>4360</v>
      </c>
      <c r="C2546" s="77" t="s">
        <v>1358</v>
      </c>
      <c r="D2546" s="91">
        <v>11.17</v>
      </c>
    </row>
    <row r="2547" spans="1:4" x14ac:dyDescent="0.25">
      <c r="A2547" s="75">
        <v>89365</v>
      </c>
      <c r="B2547" s="76" t="s">
        <v>4318</v>
      </c>
      <c r="C2547" s="77" t="s">
        <v>1358</v>
      </c>
      <c r="D2547" s="91">
        <v>12.01</v>
      </c>
    </row>
    <row r="2548" spans="1:4" x14ac:dyDescent="0.25">
      <c r="A2548" s="75">
        <v>89496</v>
      </c>
      <c r="B2548" s="76" t="s">
        <v>4399</v>
      </c>
      <c r="C2548" s="77" t="s">
        <v>1358</v>
      </c>
      <c r="D2548" s="91">
        <v>11.35</v>
      </c>
    </row>
    <row r="2549" spans="1:4" x14ac:dyDescent="0.25">
      <c r="A2549" s="75">
        <v>89416</v>
      </c>
      <c r="B2549" s="76" t="s">
        <v>4365</v>
      </c>
      <c r="C2549" s="77" t="s">
        <v>1358</v>
      </c>
      <c r="D2549" s="91">
        <v>15.33</v>
      </c>
    </row>
    <row r="2550" spans="1:4" x14ac:dyDescent="0.25">
      <c r="A2550" s="75">
        <v>89370</v>
      </c>
      <c r="B2550" s="76" t="s">
        <v>4323</v>
      </c>
      <c r="C2550" s="77" t="s">
        <v>1358</v>
      </c>
      <c r="D2550" s="91">
        <v>16.32</v>
      </c>
    </row>
    <row r="2551" spans="1:4" x14ac:dyDescent="0.25">
      <c r="A2551" s="75">
        <v>89500</v>
      </c>
      <c r="B2551" s="76" t="s">
        <v>4403</v>
      </c>
      <c r="C2551" s="77" t="s">
        <v>1358</v>
      </c>
      <c r="D2551" s="91">
        <v>13.88</v>
      </c>
    </row>
    <row r="2552" spans="1:4" x14ac:dyDescent="0.25">
      <c r="A2552" s="75">
        <v>103983</v>
      </c>
      <c r="B2552" s="76" t="s">
        <v>5402</v>
      </c>
      <c r="C2552" s="77" t="s">
        <v>1358</v>
      </c>
      <c r="D2552" s="91">
        <v>18.440000000000001</v>
      </c>
    </row>
    <row r="2553" spans="1:4" x14ac:dyDescent="0.25">
      <c r="A2553" s="75">
        <v>89504</v>
      </c>
      <c r="B2553" s="76" t="s">
        <v>4407</v>
      </c>
      <c r="C2553" s="77" t="s">
        <v>1358</v>
      </c>
      <c r="D2553" s="91">
        <v>20.65</v>
      </c>
    </row>
    <row r="2554" spans="1:4" x14ac:dyDescent="0.25">
      <c r="A2554" s="75">
        <v>103987</v>
      </c>
      <c r="B2554" s="76" t="s">
        <v>5406</v>
      </c>
      <c r="C2554" s="77" t="s">
        <v>1358</v>
      </c>
      <c r="D2554" s="91">
        <v>25.99</v>
      </c>
    </row>
    <row r="2555" spans="1:4" x14ac:dyDescent="0.25">
      <c r="A2555" s="75">
        <v>89510</v>
      </c>
      <c r="B2555" s="76" t="s">
        <v>4411</v>
      </c>
      <c r="C2555" s="77" t="s">
        <v>1358</v>
      </c>
      <c r="D2555" s="91">
        <v>29.63</v>
      </c>
    </row>
    <row r="2556" spans="1:4" x14ac:dyDescent="0.25">
      <c r="A2556" s="75">
        <v>89519</v>
      </c>
      <c r="B2556" s="76" t="s">
        <v>4418</v>
      </c>
      <c r="C2556" s="77" t="s">
        <v>1358</v>
      </c>
      <c r="D2556" s="91">
        <v>52.34</v>
      </c>
    </row>
    <row r="2557" spans="1:4" x14ac:dyDescent="0.25">
      <c r="A2557" s="75">
        <v>89527</v>
      </c>
      <c r="B2557" s="76" t="s">
        <v>4426</v>
      </c>
      <c r="C2557" s="77" t="s">
        <v>1358</v>
      </c>
      <c r="D2557" s="91">
        <v>63.15</v>
      </c>
    </row>
    <row r="2558" spans="1:4" x14ac:dyDescent="0.25">
      <c r="A2558" s="75">
        <v>89587</v>
      </c>
      <c r="B2558" s="76" t="s">
        <v>4475</v>
      </c>
      <c r="C2558" s="77" t="s">
        <v>1358</v>
      </c>
      <c r="D2558" s="91">
        <v>53.92</v>
      </c>
    </row>
    <row r="2559" spans="1:4" x14ac:dyDescent="0.25">
      <c r="A2559" s="75">
        <v>89535</v>
      </c>
      <c r="B2559" s="76" t="s">
        <v>4432</v>
      </c>
      <c r="C2559" s="77" t="s">
        <v>1358</v>
      </c>
      <c r="D2559" s="91">
        <v>46.52</v>
      </c>
    </row>
    <row r="2560" spans="1:4" x14ac:dyDescent="0.25">
      <c r="A2560" s="75">
        <v>89592</v>
      </c>
      <c r="B2560" s="76" t="s">
        <v>4478</v>
      </c>
      <c r="C2560" s="77" t="s">
        <v>1358</v>
      </c>
      <c r="D2560" s="91">
        <v>173.41</v>
      </c>
    </row>
    <row r="2561" spans="1:4" x14ac:dyDescent="0.25">
      <c r="A2561" s="75">
        <v>104169</v>
      </c>
      <c r="B2561" s="76" t="s">
        <v>5447</v>
      </c>
      <c r="C2561" s="77" t="s">
        <v>1358</v>
      </c>
      <c r="D2561" s="91">
        <v>162.57</v>
      </c>
    </row>
    <row r="2562" spans="1:4" x14ac:dyDescent="0.25">
      <c r="A2562" s="75">
        <v>89583</v>
      </c>
      <c r="B2562" s="76" t="s">
        <v>4472</v>
      </c>
      <c r="C2562" s="77" t="s">
        <v>1358</v>
      </c>
      <c r="D2562" s="91">
        <v>46.84</v>
      </c>
    </row>
    <row r="2563" spans="1:4" x14ac:dyDescent="0.25">
      <c r="A2563" s="75">
        <v>89526</v>
      </c>
      <c r="B2563" s="76" t="s">
        <v>4425</v>
      </c>
      <c r="C2563" s="77" t="s">
        <v>1358</v>
      </c>
      <c r="D2563" s="91">
        <v>42.75</v>
      </c>
    </row>
    <row r="2564" spans="1:4" x14ac:dyDescent="0.25">
      <c r="A2564" s="75">
        <v>93026</v>
      </c>
      <c r="B2564" s="76" t="s">
        <v>3671</v>
      </c>
      <c r="C2564" s="77" t="s">
        <v>1358</v>
      </c>
      <c r="D2564" s="91">
        <v>88.78</v>
      </c>
    </row>
    <row r="2565" spans="1:4" x14ac:dyDescent="0.25">
      <c r="A2565" s="75">
        <v>91887</v>
      </c>
      <c r="B2565" s="76" t="s">
        <v>13055</v>
      </c>
      <c r="C2565" s="77" t="s">
        <v>1358</v>
      </c>
      <c r="D2565" s="91">
        <v>12.62</v>
      </c>
    </row>
    <row r="2566" spans="1:4" x14ac:dyDescent="0.25">
      <c r="A2566" s="75">
        <v>91899</v>
      </c>
      <c r="B2566" s="76" t="s">
        <v>13063</v>
      </c>
      <c r="C2566" s="77" t="s">
        <v>1358</v>
      </c>
      <c r="D2566" s="91">
        <v>10.33</v>
      </c>
    </row>
    <row r="2567" spans="1:4" x14ac:dyDescent="0.25">
      <c r="A2567" s="75">
        <v>91911</v>
      </c>
      <c r="B2567" s="76" t="s">
        <v>13071</v>
      </c>
      <c r="C2567" s="77" t="s">
        <v>1358</v>
      </c>
      <c r="D2567" s="91">
        <v>17.3</v>
      </c>
    </row>
    <row r="2568" spans="1:4" x14ac:dyDescent="0.25">
      <c r="A2568" s="75">
        <v>91890</v>
      </c>
      <c r="B2568" s="76" t="s">
        <v>13057</v>
      </c>
      <c r="C2568" s="77" t="s">
        <v>1358</v>
      </c>
      <c r="D2568" s="91">
        <v>13.9</v>
      </c>
    </row>
    <row r="2569" spans="1:4" x14ac:dyDescent="0.25">
      <c r="A2569" s="75">
        <v>91902</v>
      </c>
      <c r="B2569" s="76" t="s">
        <v>13065</v>
      </c>
      <c r="C2569" s="77" t="s">
        <v>1358</v>
      </c>
      <c r="D2569" s="91">
        <v>11.62</v>
      </c>
    </row>
    <row r="2570" spans="1:4" x14ac:dyDescent="0.25">
      <c r="A2570" s="75">
        <v>91914</v>
      </c>
      <c r="B2570" s="76" t="s">
        <v>13073</v>
      </c>
      <c r="C2570" s="77" t="s">
        <v>1358</v>
      </c>
      <c r="D2570" s="91">
        <v>18.52</v>
      </c>
    </row>
    <row r="2571" spans="1:4" x14ac:dyDescent="0.25">
      <c r="A2571" s="75">
        <v>91893</v>
      </c>
      <c r="B2571" s="76" t="s">
        <v>13059</v>
      </c>
      <c r="C2571" s="77" t="s">
        <v>1358</v>
      </c>
      <c r="D2571" s="91">
        <v>17.329999999999998</v>
      </c>
    </row>
    <row r="2572" spans="1:4" x14ac:dyDescent="0.25">
      <c r="A2572" s="75">
        <v>91905</v>
      </c>
      <c r="B2572" s="76" t="s">
        <v>13067</v>
      </c>
      <c r="C2572" s="77" t="s">
        <v>1358</v>
      </c>
      <c r="D2572" s="91">
        <v>15.04</v>
      </c>
    </row>
    <row r="2573" spans="1:4" x14ac:dyDescent="0.25">
      <c r="A2573" s="75">
        <v>91917</v>
      </c>
      <c r="B2573" s="76" t="s">
        <v>13075</v>
      </c>
      <c r="C2573" s="77" t="s">
        <v>1358</v>
      </c>
      <c r="D2573" s="91">
        <v>21.9</v>
      </c>
    </row>
    <row r="2574" spans="1:4" x14ac:dyDescent="0.25">
      <c r="A2574" s="75">
        <v>91896</v>
      </c>
      <c r="B2574" s="76" t="s">
        <v>13061</v>
      </c>
      <c r="C2574" s="77" t="s">
        <v>1358</v>
      </c>
      <c r="D2574" s="91">
        <v>19.93</v>
      </c>
    </row>
    <row r="2575" spans="1:4" x14ac:dyDescent="0.25">
      <c r="A2575" s="75">
        <v>91908</v>
      </c>
      <c r="B2575" s="76" t="s">
        <v>13069</v>
      </c>
      <c r="C2575" s="77" t="s">
        <v>1358</v>
      </c>
      <c r="D2575" s="91">
        <v>17.7</v>
      </c>
    </row>
    <row r="2576" spans="1:4" x14ac:dyDescent="0.25">
      <c r="A2576" s="75">
        <v>91920</v>
      </c>
      <c r="B2576" s="76" t="s">
        <v>13077</v>
      </c>
      <c r="C2576" s="77" t="s">
        <v>1358</v>
      </c>
      <c r="D2576" s="91">
        <v>24.45</v>
      </c>
    </row>
    <row r="2577" spans="1:4" x14ac:dyDescent="0.25">
      <c r="A2577" s="75">
        <v>93018</v>
      </c>
      <c r="B2577" s="76" t="s">
        <v>3667</v>
      </c>
      <c r="C2577" s="77" t="s">
        <v>1358</v>
      </c>
      <c r="D2577" s="91">
        <v>24.13</v>
      </c>
    </row>
    <row r="2578" spans="1:4" x14ac:dyDescent="0.25">
      <c r="A2578" s="75">
        <v>93020</v>
      </c>
      <c r="B2578" s="76" t="s">
        <v>3668</v>
      </c>
      <c r="C2578" s="77" t="s">
        <v>1358</v>
      </c>
      <c r="D2578" s="91">
        <v>30.91</v>
      </c>
    </row>
    <row r="2579" spans="1:4" x14ac:dyDescent="0.25">
      <c r="A2579" s="75">
        <v>93022</v>
      </c>
      <c r="B2579" s="76" t="s">
        <v>3669</v>
      </c>
      <c r="C2579" s="77" t="s">
        <v>1358</v>
      </c>
      <c r="D2579" s="91">
        <v>51.65</v>
      </c>
    </row>
    <row r="2580" spans="1:4" x14ac:dyDescent="0.25">
      <c r="A2580" s="75">
        <v>93024</v>
      </c>
      <c r="B2580" s="76" t="s">
        <v>3670</v>
      </c>
      <c r="C2580" s="77" t="s">
        <v>1358</v>
      </c>
      <c r="D2580" s="91">
        <v>54.31</v>
      </c>
    </row>
    <row r="2581" spans="1:4" x14ac:dyDescent="0.25">
      <c r="A2581" s="75">
        <v>89639</v>
      </c>
      <c r="B2581" s="76" t="s">
        <v>4511</v>
      </c>
      <c r="C2581" s="77" t="s">
        <v>1358</v>
      </c>
      <c r="D2581" s="91">
        <v>12.87</v>
      </c>
    </row>
    <row r="2582" spans="1:4" x14ac:dyDescent="0.25">
      <c r="A2582" s="75">
        <v>94741</v>
      </c>
      <c r="B2582" s="76" t="s">
        <v>5063</v>
      </c>
      <c r="C2582" s="77" t="s">
        <v>1358</v>
      </c>
      <c r="D2582" s="91">
        <v>13.62</v>
      </c>
    </row>
    <row r="2583" spans="1:4" x14ac:dyDescent="0.25">
      <c r="A2583" s="75">
        <v>89721</v>
      </c>
      <c r="B2583" s="76" t="s">
        <v>4580</v>
      </c>
      <c r="C2583" s="77" t="s">
        <v>1358</v>
      </c>
      <c r="D2583" s="91">
        <v>16.79</v>
      </c>
    </row>
    <row r="2584" spans="1:4" x14ac:dyDescent="0.25">
      <c r="A2584" s="75">
        <v>89643</v>
      </c>
      <c r="B2584" s="76" t="s">
        <v>4515</v>
      </c>
      <c r="C2584" s="77" t="s">
        <v>1358</v>
      </c>
      <c r="D2584" s="91">
        <v>17.559999999999999</v>
      </c>
    </row>
    <row r="2585" spans="1:4" x14ac:dyDescent="0.25">
      <c r="A2585" s="75">
        <v>94743</v>
      </c>
      <c r="B2585" s="76" t="s">
        <v>5065</v>
      </c>
      <c r="C2585" s="77" t="s">
        <v>1358</v>
      </c>
      <c r="D2585" s="91">
        <v>20.02</v>
      </c>
    </row>
    <row r="2586" spans="1:4" x14ac:dyDescent="0.25">
      <c r="A2586" s="75">
        <v>89727</v>
      </c>
      <c r="B2586" s="76" t="s">
        <v>4585</v>
      </c>
      <c r="C2586" s="77" t="s">
        <v>1358</v>
      </c>
      <c r="D2586" s="91">
        <v>25.38</v>
      </c>
    </row>
    <row r="2587" spans="1:4" x14ac:dyDescent="0.25">
      <c r="A2587" s="75">
        <v>89648</v>
      </c>
      <c r="B2587" s="76" t="s">
        <v>4520</v>
      </c>
      <c r="C2587" s="77" t="s">
        <v>1358</v>
      </c>
      <c r="D2587" s="91">
        <v>26.27</v>
      </c>
    </row>
    <row r="2588" spans="1:4" x14ac:dyDescent="0.25">
      <c r="A2588" s="75">
        <v>97434</v>
      </c>
      <c r="B2588" s="76" t="s">
        <v>5186</v>
      </c>
      <c r="C2588" s="77" t="s">
        <v>1358</v>
      </c>
      <c r="D2588" s="91">
        <v>97.95</v>
      </c>
    </row>
    <row r="2589" spans="1:4" x14ac:dyDescent="0.25">
      <c r="A2589" s="75">
        <v>97436</v>
      </c>
      <c r="B2589" s="76" t="s">
        <v>5188</v>
      </c>
      <c r="C2589" s="77" t="s">
        <v>1358</v>
      </c>
      <c r="D2589" s="91">
        <v>115.92</v>
      </c>
    </row>
    <row r="2590" spans="1:4" x14ac:dyDescent="0.25">
      <c r="A2590" s="75">
        <v>97438</v>
      </c>
      <c r="B2590" s="76" t="s">
        <v>5190</v>
      </c>
      <c r="C2590" s="77" t="s">
        <v>1358</v>
      </c>
      <c r="D2590" s="91">
        <v>132.41</v>
      </c>
    </row>
    <row r="2591" spans="1:4" x14ac:dyDescent="0.25">
      <c r="A2591" s="75">
        <v>97547</v>
      </c>
      <c r="B2591" s="76" t="s">
        <v>5275</v>
      </c>
      <c r="C2591" s="77" t="s">
        <v>1358</v>
      </c>
      <c r="D2591" s="91">
        <v>55.87</v>
      </c>
    </row>
    <row r="2592" spans="1:4" x14ac:dyDescent="0.25">
      <c r="A2592" s="75">
        <v>97549</v>
      </c>
      <c r="B2592" s="76" t="s">
        <v>5277</v>
      </c>
      <c r="C2592" s="77" t="s">
        <v>1358</v>
      </c>
      <c r="D2592" s="91">
        <v>80.05</v>
      </c>
    </row>
    <row r="2593" spans="1:4" x14ac:dyDescent="0.25">
      <c r="A2593" s="75">
        <v>97551</v>
      </c>
      <c r="B2593" s="76" t="s">
        <v>5279</v>
      </c>
      <c r="C2593" s="77" t="s">
        <v>1358</v>
      </c>
      <c r="D2593" s="91">
        <v>126.89</v>
      </c>
    </row>
    <row r="2594" spans="1:4" x14ac:dyDescent="0.25">
      <c r="A2594" s="75">
        <v>97480</v>
      </c>
      <c r="B2594" s="76" t="s">
        <v>5222</v>
      </c>
      <c r="C2594" s="77" t="s">
        <v>1358</v>
      </c>
      <c r="D2594" s="91">
        <v>97.19</v>
      </c>
    </row>
    <row r="2595" spans="1:4" x14ac:dyDescent="0.25">
      <c r="A2595" s="75">
        <v>97518</v>
      </c>
      <c r="B2595" s="76" t="s">
        <v>5252</v>
      </c>
      <c r="C2595" s="77" t="s">
        <v>1358</v>
      </c>
      <c r="D2595" s="91">
        <v>92.83</v>
      </c>
    </row>
    <row r="2596" spans="1:4" x14ac:dyDescent="0.25">
      <c r="A2596" s="75">
        <v>97482</v>
      </c>
      <c r="B2596" s="76" t="s">
        <v>5224</v>
      </c>
      <c r="C2596" s="77" t="s">
        <v>1358</v>
      </c>
      <c r="D2596" s="91">
        <v>143.6</v>
      </c>
    </row>
    <row r="2597" spans="1:4" x14ac:dyDescent="0.25">
      <c r="A2597" s="75">
        <v>97520</v>
      </c>
      <c r="B2597" s="76" t="s">
        <v>5254</v>
      </c>
      <c r="C2597" s="77" t="s">
        <v>1358</v>
      </c>
      <c r="D2597" s="91">
        <v>135.91</v>
      </c>
    </row>
    <row r="2598" spans="1:4" x14ac:dyDescent="0.25">
      <c r="A2598" s="75">
        <v>97484</v>
      </c>
      <c r="B2598" s="76" t="s">
        <v>5226</v>
      </c>
      <c r="C2598" s="77" t="s">
        <v>1358</v>
      </c>
      <c r="D2598" s="91">
        <v>204.28</v>
      </c>
    </row>
    <row r="2599" spans="1:4" x14ac:dyDescent="0.25">
      <c r="A2599" s="75">
        <v>97522</v>
      </c>
      <c r="B2599" s="76" t="s">
        <v>5256</v>
      </c>
      <c r="C2599" s="77" t="s">
        <v>1358</v>
      </c>
      <c r="D2599" s="91">
        <v>192.81</v>
      </c>
    </row>
    <row r="2600" spans="1:4" x14ac:dyDescent="0.25">
      <c r="A2600" s="75">
        <v>97453</v>
      </c>
      <c r="B2600" s="76" t="s">
        <v>5201</v>
      </c>
      <c r="C2600" s="77" t="s">
        <v>1358</v>
      </c>
      <c r="D2600" s="91">
        <v>334.74</v>
      </c>
    </row>
    <row r="2601" spans="1:4" x14ac:dyDescent="0.25">
      <c r="A2601" s="75">
        <v>97486</v>
      </c>
      <c r="B2601" s="76" t="s">
        <v>5228</v>
      </c>
      <c r="C2601" s="77" t="s">
        <v>1358</v>
      </c>
      <c r="D2601" s="91">
        <v>307.68</v>
      </c>
    </row>
    <row r="2602" spans="1:4" x14ac:dyDescent="0.25">
      <c r="A2602" s="75">
        <v>97524</v>
      </c>
      <c r="B2602" s="76" t="s">
        <v>5258</v>
      </c>
      <c r="C2602" s="77" t="s">
        <v>1358</v>
      </c>
      <c r="D2602" s="91">
        <v>291.51</v>
      </c>
    </row>
    <row r="2603" spans="1:4" x14ac:dyDescent="0.25">
      <c r="A2603" s="75">
        <v>97455</v>
      </c>
      <c r="B2603" s="76" t="s">
        <v>5203</v>
      </c>
      <c r="C2603" s="77" t="s">
        <v>1358</v>
      </c>
      <c r="D2603" s="91">
        <v>600.76</v>
      </c>
    </row>
    <row r="2604" spans="1:4" x14ac:dyDescent="0.25">
      <c r="A2604" s="75">
        <v>97488</v>
      </c>
      <c r="B2604" s="76" t="s">
        <v>5230</v>
      </c>
      <c r="C2604" s="77" t="s">
        <v>1358</v>
      </c>
      <c r="D2604" s="91">
        <v>578.34</v>
      </c>
    </row>
    <row r="2605" spans="1:4" x14ac:dyDescent="0.25">
      <c r="A2605" s="75">
        <v>97526</v>
      </c>
      <c r="B2605" s="76" t="s">
        <v>5260</v>
      </c>
      <c r="C2605" s="77" t="s">
        <v>1358</v>
      </c>
      <c r="D2605" s="91">
        <v>554.97</v>
      </c>
    </row>
    <row r="2606" spans="1:4" x14ac:dyDescent="0.25">
      <c r="A2606" s="75">
        <v>97457</v>
      </c>
      <c r="B2606" s="76" t="s">
        <v>5205</v>
      </c>
      <c r="C2606" s="77" t="s">
        <v>1358</v>
      </c>
      <c r="D2606" s="91">
        <v>1189.3699999999999</v>
      </c>
    </row>
    <row r="2607" spans="1:4" x14ac:dyDescent="0.25">
      <c r="A2607" s="75">
        <v>97490</v>
      </c>
      <c r="B2607" s="76" t="s">
        <v>5232</v>
      </c>
      <c r="C2607" s="77" t="s">
        <v>1358</v>
      </c>
      <c r="D2607" s="91">
        <v>1171.47</v>
      </c>
    </row>
    <row r="2608" spans="1:4" x14ac:dyDescent="0.25">
      <c r="A2608" s="75">
        <v>97528</v>
      </c>
      <c r="B2608" s="76" t="s">
        <v>5262</v>
      </c>
      <c r="C2608" s="77" t="s">
        <v>1358</v>
      </c>
      <c r="D2608" s="91">
        <v>1141</v>
      </c>
    </row>
    <row r="2609" spans="1:4" x14ac:dyDescent="0.25">
      <c r="A2609" s="75">
        <v>104196</v>
      </c>
      <c r="B2609" s="76" t="s">
        <v>5461</v>
      </c>
      <c r="C2609" s="77" t="s">
        <v>1358</v>
      </c>
      <c r="D2609" s="91">
        <v>15.32</v>
      </c>
    </row>
    <row r="2610" spans="1:4" x14ac:dyDescent="0.25">
      <c r="A2610" s="75">
        <v>104197</v>
      </c>
      <c r="B2610" s="76" t="s">
        <v>5462</v>
      </c>
      <c r="C2610" s="77" t="s">
        <v>1358</v>
      </c>
      <c r="D2610" s="91">
        <v>29.04</v>
      </c>
    </row>
    <row r="2611" spans="1:4" x14ac:dyDescent="0.25">
      <c r="A2611" s="75">
        <v>95695</v>
      </c>
      <c r="B2611" s="76" t="s">
        <v>5087</v>
      </c>
      <c r="C2611" s="77" t="s">
        <v>1358</v>
      </c>
      <c r="D2611" s="91">
        <v>66.25</v>
      </c>
    </row>
    <row r="2612" spans="1:4" x14ac:dyDescent="0.25">
      <c r="A2612" s="75">
        <v>95694</v>
      </c>
      <c r="B2612" s="76" t="s">
        <v>5086</v>
      </c>
      <c r="C2612" s="77" t="s">
        <v>1358</v>
      </c>
      <c r="D2612" s="91">
        <v>58.85</v>
      </c>
    </row>
    <row r="2613" spans="1:4" x14ac:dyDescent="0.25">
      <c r="A2613" s="75">
        <v>94673</v>
      </c>
      <c r="B2613" s="76" t="s">
        <v>5014</v>
      </c>
      <c r="C2613" s="77" t="s">
        <v>1358</v>
      </c>
      <c r="D2613" s="91">
        <v>11.55</v>
      </c>
    </row>
    <row r="2614" spans="1:4" x14ac:dyDescent="0.25">
      <c r="A2614" s="75">
        <v>94687</v>
      </c>
      <c r="B2614" s="76" t="s">
        <v>5028</v>
      </c>
      <c r="C2614" s="77" t="s">
        <v>1358</v>
      </c>
      <c r="D2614" s="91">
        <v>255.36</v>
      </c>
    </row>
    <row r="2615" spans="1:4" x14ac:dyDescent="0.25">
      <c r="A2615" s="75">
        <v>89406</v>
      </c>
      <c r="B2615" s="76" t="s">
        <v>4355</v>
      </c>
      <c r="C2615" s="77" t="s">
        <v>1358</v>
      </c>
      <c r="D2615" s="91">
        <v>9.43</v>
      </c>
    </row>
    <row r="2616" spans="1:4" x14ac:dyDescent="0.25">
      <c r="A2616" s="75">
        <v>89360</v>
      </c>
      <c r="B2616" s="76" t="s">
        <v>4313</v>
      </c>
      <c r="C2616" s="77" t="s">
        <v>1358</v>
      </c>
      <c r="D2616" s="91">
        <v>10.15</v>
      </c>
    </row>
    <row r="2617" spans="1:4" x14ac:dyDescent="0.25">
      <c r="A2617" s="75">
        <v>89489</v>
      </c>
      <c r="B2617" s="76" t="s">
        <v>4394</v>
      </c>
      <c r="C2617" s="77" t="s">
        <v>1358</v>
      </c>
      <c r="D2617" s="91">
        <v>8.4</v>
      </c>
    </row>
    <row r="2618" spans="1:4" x14ac:dyDescent="0.25">
      <c r="A2618" s="75">
        <v>89410</v>
      </c>
      <c r="B2618" s="76" t="s">
        <v>4359</v>
      </c>
      <c r="C2618" s="77" t="s">
        <v>1358</v>
      </c>
      <c r="D2618" s="91">
        <v>11.8</v>
      </c>
    </row>
    <row r="2619" spans="1:4" x14ac:dyDescent="0.25">
      <c r="A2619" s="75">
        <v>89364</v>
      </c>
      <c r="B2619" s="76" t="s">
        <v>4317</v>
      </c>
      <c r="C2619" s="77" t="s">
        <v>1358</v>
      </c>
      <c r="D2619" s="91">
        <v>12.64</v>
      </c>
    </row>
    <row r="2620" spans="1:4" x14ac:dyDescent="0.25">
      <c r="A2620" s="75">
        <v>94675</v>
      </c>
      <c r="B2620" s="76" t="s">
        <v>5016</v>
      </c>
      <c r="C2620" s="77" t="s">
        <v>1358</v>
      </c>
      <c r="D2620" s="91">
        <v>15.65</v>
      </c>
    </row>
    <row r="2621" spans="1:4" x14ac:dyDescent="0.25">
      <c r="A2621" s="75">
        <v>89494</v>
      </c>
      <c r="B2621" s="76" t="s">
        <v>4398</v>
      </c>
      <c r="C2621" s="77" t="s">
        <v>1358</v>
      </c>
      <c r="D2621" s="91">
        <v>13.7</v>
      </c>
    </row>
    <row r="2622" spans="1:4" x14ac:dyDescent="0.25">
      <c r="A2622" s="75">
        <v>89415</v>
      </c>
      <c r="B2622" s="76" t="s">
        <v>4364</v>
      </c>
      <c r="C2622" s="77" t="s">
        <v>1358</v>
      </c>
      <c r="D2622" s="91">
        <v>17.68</v>
      </c>
    </row>
    <row r="2623" spans="1:4" x14ac:dyDescent="0.25">
      <c r="A2623" s="75">
        <v>89369</v>
      </c>
      <c r="B2623" s="76" t="s">
        <v>4322</v>
      </c>
      <c r="C2623" s="77" t="s">
        <v>1358</v>
      </c>
      <c r="D2623" s="91">
        <v>18.670000000000002</v>
      </c>
    </row>
    <row r="2624" spans="1:4" x14ac:dyDescent="0.25">
      <c r="A2624" s="75">
        <v>94677</v>
      </c>
      <c r="B2624" s="76" t="s">
        <v>5018</v>
      </c>
      <c r="C2624" s="77" t="s">
        <v>1358</v>
      </c>
      <c r="D2624" s="91">
        <v>26.3</v>
      </c>
    </row>
    <row r="2625" spans="1:4" x14ac:dyDescent="0.25">
      <c r="A2625" s="75">
        <v>89499</v>
      </c>
      <c r="B2625" s="76" t="s">
        <v>4402</v>
      </c>
      <c r="C2625" s="77" t="s">
        <v>1358</v>
      </c>
      <c r="D2625" s="91">
        <v>21.67</v>
      </c>
    </row>
    <row r="2626" spans="1:4" x14ac:dyDescent="0.25">
      <c r="A2626" s="75">
        <v>103982</v>
      </c>
      <c r="B2626" s="76" t="s">
        <v>5401</v>
      </c>
      <c r="C2626" s="77" t="s">
        <v>1358</v>
      </c>
      <c r="D2626" s="91">
        <v>26.23</v>
      </c>
    </row>
    <row r="2627" spans="1:4" x14ac:dyDescent="0.25">
      <c r="A2627" s="75">
        <v>94679</v>
      </c>
      <c r="B2627" s="76" t="s">
        <v>5020</v>
      </c>
      <c r="C2627" s="77" t="s">
        <v>1358</v>
      </c>
      <c r="D2627" s="91">
        <v>27.51</v>
      </c>
    </row>
    <row r="2628" spans="1:4" x14ac:dyDescent="0.25">
      <c r="A2628" s="75">
        <v>89503</v>
      </c>
      <c r="B2628" s="76" t="s">
        <v>4406</v>
      </c>
      <c r="C2628" s="77" t="s">
        <v>1358</v>
      </c>
      <c r="D2628" s="91">
        <v>25.1</v>
      </c>
    </row>
    <row r="2629" spans="1:4" x14ac:dyDescent="0.25">
      <c r="A2629" s="75">
        <v>103986</v>
      </c>
      <c r="B2629" s="76" t="s">
        <v>5405</v>
      </c>
      <c r="C2629" s="77" t="s">
        <v>1358</v>
      </c>
      <c r="D2629" s="91">
        <v>30.44</v>
      </c>
    </row>
    <row r="2630" spans="1:4" x14ac:dyDescent="0.25">
      <c r="A2630" s="75">
        <v>94681</v>
      </c>
      <c r="B2630" s="76" t="s">
        <v>5022</v>
      </c>
      <c r="C2630" s="77" t="s">
        <v>1358</v>
      </c>
      <c r="D2630" s="91">
        <v>61.82</v>
      </c>
    </row>
    <row r="2631" spans="1:4" x14ac:dyDescent="0.25">
      <c r="A2631" s="75">
        <v>89507</v>
      </c>
      <c r="B2631" s="76" t="s">
        <v>4410</v>
      </c>
      <c r="C2631" s="77" t="s">
        <v>1358</v>
      </c>
      <c r="D2631" s="91">
        <v>52.2</v>
      </c>
    </row>
    <row r="2632" spans="1:4" x14ac:dyDescent="0.25">
      <c r="A2632" s="75">
        <v>94683</v>
      </c>
      <c r="B2632" s="76" t="s">
        <v>5024</v>
      </c>
      <c r="C2632" s="77" t="s">
        <v>1358</v>
      </c>
      <c r="D2632" s="91">
        <v>83.36</v>
      </c>
    </row>
    <row r="2633" spans="1:4" x14ac:dyDescent="0.25">
      <c r="A2633" s="75">
        <v>89517</v>
      </c>
      <c r="B2633" s="76" t="s">
        <v>4416</v>
      </c>
      <c r="C2633" s="77" t="s">
        <v>1358</v>
      </c>
      <c r="D2633" s="91">
        <v>77.59</v>
      </c>
    </row>
    <row r="2634" spans="1:4" x14ac:dyDescent="0.25">
      <c r="A2634" s="75">
        <v>94685</v>
      </c>
      <c r="B2634" s="76" t="s">
        <v>5026</v>
      </c>
      <c r="C2634" s="77" t="s">
        <v>1358</v>
      </c>
      <c r="D2634" s="91">
        <v>117.88</v>
      </c>
    </row>
    <row r="2635" spans="1:4" x14ac:dyDescent="0.25">
      <c r="A2635" s="75">
        <v>89525</v>
      </c>
      <c r="B2635" s="76" t="s">
        <v>4424</v>
      </c>
      <c r="C2635" s="77" t="s">
        <v>1358</v>
      </c>
      <c r="D2635" s="91">
        <v>97.69</v>
      </c>
    </row>
    <row r="2636" spans="1:4" x14ac:dyDescent="0.25">
      <c r="A2636" s="75">
        <v>89811</v>
      </c>
      <c r="B2636" s="76" t="s">
        <v>4659</v>
      </c>
      <c r="C2636" s="77" t="s">
        <v>1358</v>
      </c>
      <c r="D2636" s="91">
        <v>48.2</v>
      </c>
    </row>
    <row r="2637" spans="1:4" x14ac:dyDescent="0.25">
      <c r="A2637" s="75">
        <v>89748</v>
      </c>
      <c r="B2637" s="76" t="s">
        <v>4605</v>
      </c>
      <c r="C2637" s="77" t="s">
        <v>1358</v>
      </c>
      <c r="D2637" s="91">
        <v>46.94</v>
      </c>
    </row>
    <row r="2638" spans="1:4" x14ac:dyDescent="0.25">
      <c r="A2638" s="75">
        <v>89852</v>
      </c>
      <c r="B2638" s="76" t="s">
        <v>4696</v>
      </c>
      <c r="C2638" s="77" t="s">
        <v>1358</v>
      </c>
      <c r="D2638" s="91">
        <v>51.29</v>
      </c>
    </row>
    <row r="2639" spans="1:4" x14ac:dyDescent="0.25">
      <c r="A2639" s="75">
        <v>89728</v>
      </c>
      <c r="B2639" s="76" t="s">
        <v>4586</v>
      </c>
      <c r="C2639" s="77" t="s">
        <v>1358</v>
      </c>
      <c r="D2639" s="91">
        <v>14.4</v>
      </c>
    </row>
    <row r="2640" spans="1:4" x14ac:dyDescent="0.25">
      <c r="A2640" s="75">
        <v>89803</v>
      </c>
      <c r="B2640" s="76" t="s">
        <v>4651</v>
      </c>
      <c r="C2640" s="77" t="s">
        <v>1358</v>
      </c>
      <c r="D2640" s="91">
        <v>20.28</v>
      </c>
    </row>
    <row r="2641" spans="1:4" x14ac:dyDescent="0.25">
      <c r="A2641" s="75">
        <v>89733</v>
      </c>
      <c r="B2641" s="76" t="s">
        <v>4591</v>
      </c>
      <c r="C2641" s="77" t="s">
        <v>1358</v>
      </c>
      <c r="D2641" s="91">
        <v>25.6</v>
      </c>
    </row>
    <row r="2642" spans="1:4" x14ac:dyDescent="0.25">
      <c r="A2642" s="75">
        <v>89807</v>
      </c>
      <c r="B2642" s="76" t="s">
        <v>4655</v>
      </c>
      <c r="C2642" s="77" t="s">
        <v>1358</v>
      </c>
      <c r="D2642" s="91">
        <v>41.95</v>
      </c>
    </row>
    <row r="2643" spans="1:4" x14ac:dyDescent="0.25">
      <c r="A2643" s="75">
        <v>89742</v>
      </c>
      <c r="B2643" s="76" t="s">
        <v>4600</v>
      </c>
      <c r="C2643" s="77" t="s">
        <v>1358</v>
      </c>
      <c r="D2643" s="91">
        <v>43.97</v>
      </c>
    </row>
    <row r="2644" spans="1:4" x14ac:dyDescent="0.25">
      <c r="A2644" s="75">
        <v>93082</v>
      </c>
      <c r="B2644" s="76" t="s">
        <v>4924</v>
      </c>
      <c r="C2644" s="77" t="s">
        <v>1358</v>
      </c>
      <c r="D2644" s="91">
        <v>23.95</v>
      </c>
    </row>
    <row r="2645" spans="1:4" x14ac:dyDescent="0.25">
      <c r="A2645" s="75">
        <v>103885</v>
      </c>
      <c r="B2645" s="76" t="s">
        <v>5355</v>
      </c>
      <c r="C2645" s="77" t="s">
        <v>1358</v>
      </c>
      <c r="D2645" s="91">
        <v>27.24</v>
      </c>
    </row>
    <row r="2646" spans="1:4" x14ac:dyDescent="0.25">
      <c r="A2646" s="75">
        <v>103816</v>
      </c>
      <c r="B2646" s="76" t="s">
        <v>5295</v>
      </c>
      <c r="C2646" s="77" t="s">
        <v>1358</v>
      </c>
      <c r="D2646" s="91">
        <v>27.24</v>
      </c>
    </row>
    <row r="2647" spans="1:4" x14ac:dyDescent="0.25">
      <c r="A2647" s="75">
        <v>103849</v>
      </c>
      <c r="B2647" s="76" t="s">
        <v>5325</v>
      </c>
      <c r="C2647" s="77" t="s">
        <v>1358</v>
      </c>
      <c r="D2647" s="91">
        <v>26.74</v>
      </c>
    </row>
    <row r="2648" spans="1:4" x14ac:dyDescent="0.25">
      <c r="A2648" s="75">
        <v>93105</v>
      </c>
      <c r="B2648" s="76" t="s">
        <v>4945</v>
      </c>
      <c r="C2648" s="77" t="s">
        <v>1358</v>
      </c>
      <c r="D2648" s="91">
        <v>24.13</v>
      </c>
    </row>
    <row r="2649" spans="1:4" x14ac:dyDescent="0.25">
      <c r="A2649" s="75">
        <v>93055</v>
      </c>
      <c r="B2649" s="76" t="s">
        <v>4898</v>
      </c>
      <c r="C2649" s="77" t="s">
        <v>1358</v>
      </c>
      <c r="D2649" s="91">
        <v>44.35</v>
      </c>
    </row>
    <row r="2650" spans="1:4" x14ac:dyDescent="0.25">
      <c r="A2650" s="75">
        <v>93089</v>
      </c>
      <c r="B2650" s="76" t="s">
        <v>4931</v>
      </c>
      <c r="C2650" s="77" t="s">
        <v>1358</v>
      </c>
      <c r="D2650" s="91">
        <v>47.25</v>
      </c>
    </row>
    <row r="2651" spans="1:4" x14ac:dyDescent="0.25">
      <c r="A2651" s="75">
        <v>103891</v>
      </c>
      <c r="B2651" s="76" t="s">
        <v>5361</v>
      </c>
      <c r="C2651" s="77" t="s">
        <v>1358</v>
      </c>
      <c r="D2651" s="91">
        <v>51.28</v>
      </c>
    </row>
    <row r="2652" spans="1:4" x14ac:dyDescent="0.25">
      <c r="A2652" s="75">
        <v>103822</v>
      </c>
      <c r="B2652" s="76" t="s">
        <v>5301</v>
      </c>
      <c r="C2652" s="77" t="s">
        <v>1358</v>
      </c>
      <c r="D2652" s="91">
        <v>55.84</v>
      </c>
    </row>
    <row r="2653" spans="1:4" x14ac:dyDescent="0.25">
      <c r="A2653" s="75">
        <v>103855</v>
      </c>
      <c r="B2653" s="76" t="s">
        <v>5331</v>
      </c>
      <c r="C2653" s="77" t="s">
        <v>1358</v>
      </c>
      <c r="D2653" s="91">
        <v>51.91</v>
      </c>
    </row>
    <row r="2654" spans="1:4" x14ac:dyDescent="0.25">
      <c r="A2654" s="75">
        <v>93112</v>
      </c>
      <c r="B2654" s="76" t="s">
        <v>4952</v>
      </c>
      <c r="C2654" s="77" t="s">
        <v>1358</v>
      </c>
      <c r="D2654" s="91">
        <v>49.42</v>
      </c>
    </row>
    <row r="2655" spans="1:4" x14ac:dyDescent="0.25">
      <c r="A2655" s="75">
        <v>93060</v>
      </c>
      <c r="B2655" s="76" t="s">
        <v>4903</v>
      </c>
      <c r="C2655" s="77" t="s">
        <v>1358</v>
      </c>
      <c r="D2655" s="91">
        <v>77.63</v>
      </c>
    </row>
    <row r="2656" spans="1:4" x14ac:dyDescent="0.25">
      <c r="A2656" s="75">
        <v>93094</v>
      </c>
      <c r="B2656" s="76" t="s">
        <v>4936</v>
      </c>
      <c r="C2656" s="77" t="s">
        <v>1358</v>
      </c>
      <c r="D2656" s="91">
        <v>80.31</v>
      </c>
    </row>
    <row r="2657" spans="1:4" x14ac:dyDescent="0.25">
      <c r="A2657" s="75">
        <v>103897</v>
      </c>
      <c r="B2657" s="76" t="s">
        <v>5367</v>
      </c>
      <c r="C2657" s="77" t="s">
        <v>1358</v>
      </c>
      <c r="D2657" s="91">
        <v>84.99</v>
      </c>
    </row>
    <row r="2658" spans="1:4" x14ac:dyDescent="0.25">
      <c r="A2658" s="75">
        <v>103828</v>
      </c>
      <c r="B2658" s="76" t="s">
        <v>5307</v>
      </c>
      <c r="C2658" s="77" t="s">
        <v>1358</v>
      </c>
      <c r="D2658" s="91">
        <v>92.95</v>
      </c>
    </row>
    <row r="2659" spans="1:4" x14ac:dyDescent="0.25">
      <c r="A2659" s="75">
        <v>103861</v>
      </c>
      <c r="B2659" s="76" t="s">
        <v>5337</v>
      </c>
      <c r="C2659" s="77" t="s">
        <v>1358</v>
      </c>
      <c r="D2659" s="91">
        <v>86.57</v>
      </c>
    </row>
    <row r="2660" spans="1:4" x14ac:dyDescent="0.25">
      <c r="A2660" s="75">
        <v>93115</v>
      </c>
      <c r="B2660" s="76" t="s">
        <v>4955</v>
      </c>
      <c r="C2660" s="77" t="s">
        <v>1358</v>
      </c>
      <c r="D2660" s="91">
        <v>84.18</v>
      </c>
    </row>
    <row r="2661" spans="1:4" x14ac:dyDescent="0.25">
      <c r="A2661" s="75">
        <v>89749</v>
      </c>
      <c r="B2661" s="76" t="s">
        <v>4606</v>
      </c>
      <c r="C2661" s="77" t="s">
        <v>1358</v>
      </c>
      <c r="D2661" s="91">
        <v>17.48</v>
      </c>
    </row>
    <row r="2662" spans="1:4" x14ac:dyDescent="0.25">
      <c r="A2662" s="75">
        <v>89657</v>
      </c>
      <c r="B2662" s="76" t="s">
        <v>4529</v>
      </c>
      <c r="C2662" s="77" t="s">
        <v>1358</v>
      </c>
      <c r="D2662" s="91">
        <v>14.5</v>
      </c>
    </row>
    <row r="2663" spans="1:4" x14ac:dyDescent="0.25">
      <c r="A2663" s="75">
        <v>89664</v>
      </c>
      <c r="B2663" s="76" t="s">
        <v>4536</v>
      </c>
      <c r="C2663" s="77" t="s">
        <v>1358</v>
      </c>
      <c r="D2663" s="91">
        <v>17.98</v>
      </c>
    </row>
    <row r="2664" spans="1:4" x14ac:dyDescent="0.25">
      <c r="A2664" s="75">
        <v>89423</v>
      </c>
      <c r="B2664" s="76" t="s">
        <v>4370</v>
      </c>
      <c r="C2664" s="77" t="s">
        <v>1358</v>
      </c>
      <c r="D2664" s="91">
        <v>10.74</v>
      </c>
    </row>
    <row r="2665" spans="1:4" x14ac:dyDescent="0.25">
      <c r="A2665" s="75">
        <v>89377</v>
      </c>
      <c r="B2665" s="76" t="s">
        <v>4330</v>
      </c>
      <c r="C2665" s="77" t="s">
        <v>1358</v>
      </c>
      <c r="D2665" s="91">
        <v>11.23</v>
      </c>
    </row>
    <row r="2666" spans="1:4" x14ac:dyDescent="0.25">
      <c r="A2666" s="75">
        <v>89540</v>
      </c>
      <c r="B2666" s="76" t="s">
        <v>4434</v>
      </c>
      <c r="C2666" s="77" t="s">
        <v>1358</v>
      </c>
      <c r="D2666" s="91">
        <v>11.56</v>
      </c>
    </row>
    <row r="2667" spans="1:4" x14ac:dyDescent="0.25">
      <c r="A2667" s="75">
        <v>89430</v>
      </c>
      <c r="B2667" s="76" t="s">
        <v>4377</v>
      </c>
      <c r="C2667" s="77" t="s">
        <v>1358</v>
      </c>
      <c r="D2667" s="91">
        <v>13.84</v>
      </c>
    </row>
    <row r="2668" spans="1:4" x14ac:dyDescent="0.25">
      <c r="A2668" s="75">
        <v>89384</v>
      </c>
      <c r="B2668" s="76" t="s">
        <v>4337</v>
      </c>
      <c r="C2668" s="77" t="s">
        <v>1358</v>
      </c>
      <c r="D2668" s="91">
        <v>14.4</v>
      </c>
    </row>
    <row r="2669" spans="1:4" x14ac:dyDescent="0.25">
      <c r="A2669" s="75">
        <v>89555</v>
      </c>
      <c r="B2669" s="76" t="s">
        <v>4448</v>
      </c>
      <c r="C2669" s="77" t="s">
        <v>1358</v>
      </c>
      <c r="D2669" s="91">
        <v>24.11</v>
      </c>
    </row>
    <row r="2670" spans="1:4" x14ac:dyDescent="0.25">
      <c r="A2670" s="75">
        <v>89437</v>
      </c>
      <c r="B2670" s="76" t="s">
        <v>4384</v>
      </c>
      <c r="C2670" s="77" t="s">
        <v>1358</v>
      </c>
      <c r="D2670" s="91">
        <v>26.76</v>
      </c>
    </row>
    <row r="2671" spans="1:4" x14ac:dyDescent="0.25">
      <c r="A2671" s="75">
        <v>89392</v>
      </c>
      <c r="B2671" s="76" t="s">
        <v>4344</v>
      </c>
      <c r="C2671" s="77" t="s">
        <v>1358</v>
      </c>
      <c r="D2671" s="91">
        <v>27.42</v>
      </c>
    </row>
    <row r="2672" spans="1:4" x14ac:dyDescent="0.25">
      <c r="A2672" s="75">
        <v>93074</v>
      </c>
      <c r="B2672" s="76" t="s">
        <v>4916</v>
      </c>
      <c r="C2672" s="77" t="s">
        <v>1358</v>
      </c>
      <c r="D2672" s="91">
        <v>13.66</v>
      </c>
    </row>
    <row r="2673" spans="1:4" x14ac:dyDescent="0.25">
      <c r="A2673" s="75">
        <v>103875</v>
      </c>
      <c r="B2673" s="76" t="s">
        <v>5345</v>
      </c>
      <c r="C2673" s="77" t="s">
        <v>1358</v>
      </c>
      <c r="D2673" s="91">
        <v>18.579999999999998</v>
      </c>
    </row>
    <row r="2674" spans="1:4" x14ac:dyDescent="0.25">
      <c r="A2674" s="75">
        <v>103806</v>
      </c>
      <c r="B2674" s="76" t="s">
        <v>5285</v>
      </c>
      <c r="C2674" s="77" t="s">
        <v>1358</v>
      </c>
      <c r="D2674" s="91">
        <v>18.54</v>
      </c>
    </row>
    <row r="2675" spans="1:4" x14ac:dyDescent="0.25">
      <c r="A2675" s="75">
        <v>103839</v>
      </c>
      <c r="B2675" s="76" t="s">
        <v>5315</v>
      </c>
      <c r="C2675" s="77" t="s">
        <v>1358</v>
      </c>
      <c r="D2675" s="91">
        <v>17.8</v>
      </c>
    </row>
    <row r="2676" spans="1:4" x14ac:dyDescent="0.25">
      <c r="A2676" s="75">
        <v>93097</v>
      </c>
      <c r="B2676" s="76" t="s">
        <v>4937</v>
      </c>
      <c r="C2676" s="77" t="s">
        <v>1358</v>
      </c>
      <c r="D2676" s="91">
        <v>13.92</v>
      </c>
    </row>
    <row r="2677" spans="1:4" x14ac:dyDescent="0.25">
      <c r="A2677" s="75">
        <v>93119</v>
      </c>
      <c r="B2677" s="76" t="s">
        <v>4959</v>
      </c>
      <c r="C2677" s="77" t="s">
        <v>1358</v>
      </c>
      <c r="D2677" s="91">
        <v>17.23</v>
      </c>
    </row>
    <row r="2678" spans="1:4" x14ac:dyDescent="0.25">
      <c r="A2678" s="75">
        <v>93076</v>
      </c>
      <c r="B2678" s="76" t="s">
        <v>4918</v>
      </c>
      <c r="C2678" s="77" t="s">
        <v>1358</v>
      </c>
      <c r="D2678" s="91">
        <v>21.56</v>
      </c>
    </row>
    <row r="2679" spans="1:4" x14ac:dyDescent="0.25">
      <c r="A2679" s="75">
        <v>103878</v>
      </c>
      <c r="B2679" s="76" t="s">
        <v>5348</v>
      </c>
      <c r="C2679" s="77" t="s">
        <v>1358</v>
      </c>
      <c r="D2679" s="91">
        <v>27.6</v>
      </c>
    </row>
    <row r="2680" spans="1:4" x14ac:dyDescent="0.25">
      <c r="A2680" s="75">
        <v>103809</v>
      </c>
      <c r="B2680" s="76" t="s">
        <v>5288</v>
      </c>
      <c r="C2680" s="77" t="s">
        <v>1358</v>
      </c>
      <c r="D2680" s="91">
        <v>34.33</v>
      </c>
    </row>
    <row r="2681" spans="1:4" x14ac:dyDescent="0.25">
      <c r="A2681" s="75">
        <v>103842</v>
      </c>
      <c r="B2681" s="76" t="s">
        <v>5318</v>
      </c>
      <c r="C2681" s="77" t="s">
        <v>1358</v>
      </c>
      <c r="D2681" s="91">
        <v>28.48</v>
      </c>
    </row>
    <row r="2682" spans="1:4" x14ac:dyDescent="0.25">
      <c r="A2682" s="75">
        <v>93099</v>
      </c>
      <c r="B2682" s="76" t="s">
        <v>4939</v>
      </c>
      <c r="C2682" s="77" t="s">
        <v>1358</v>
      </c>
      <c r="D2682" s="91">
        <v>24.78</v>
      </c>
    </row>
    <row r="2683" spans="1:4" x14ac:dyDescent="0.25">
      <c r="A2683" s="75">
        <v>93122</v>
      </c>
      <c r="B2683" s="76" t="s">
        <v>4962</v>
      </c>
      <c r="C2683" s="77" t="s">
        <v>1358</v>
      </c>
      <c r="D2683" s="91">
        <v>25.8</v>
      </c>
    </row>
    <row r="2684" spans="1:4" x14ac:dyDescent="0.25">
      <c r="A2684" s="75">
        <v>93079</v>
      </c>
      <c r="B2684" s="76" t="s">
        <v>4921</v>
      </c>
      <c r="C2684" s="77" t="s">
        <v>1358</v>
      </c>
      <c r="D2684" s="91">
        <v>29.82</v>
      </c>
    </row>
    <row r="2685" spans="1:4" x14ac:dyDescent="0.25">
      <c r="A2685" s="75">
        <v>103882</v>
      </c>
      <c r="B2685" s="76" t="s">
        <v>5352</v>
      </c>
      <c r="C2685" s="77" t="s">
        <v>1358</v>
      </c>
      <c r="D2685" s="91">
        <v>36.799999999999997</v>
      </c>
    </row>
    <row r="2686" spans="1:4" x14ac:dyDescent="0.25">
      <c r="A2686" s="75">
        <v>103813</v>
      </c>
      <c r="B2686" s="76" t="s">
        <v>5292</v>
      </c>
      <c r="C2686" s="77" t="s">
        <v>1358</v>
      </c>
      <c r="D2686" s="91">
        <v>49.31</v>
      </c>
    </row>
    <row r="2687" spans="1:4" x14ac:dyDescent="0.25">
      <c r="A2687" s="75">
        <v>103846</v>
      </c>
      <c r="B2687" s="76" t="s">
        <v>5322</v>
      </c>
      <c r="C2687" s="77" t="s">
        <v>1358</v>
      </c>
      <c r="D2687" s="91">
        <v>39.1</v>
      </c>
    </row>
    <row r="2688" spans="1:4" x14ac:dyDescent="0.25">
      <c r="A2688" s="75">
        <v>93102</v>
      </c>
      <c r="B2688" s="76" t="s">
        <v>4942</v>
      </c>
      <c r="C2688" s="77" t="s">
        <v>1358</v>
      </c>
      <c r="D2688" s="91">
        <v>35.549999999999997</v>
      </c>
    </row>
    <row r="2689" spans="1:4" x14ac:dyDescent="0.25">
      <c r="A2689" s="75">
        <v>93123</v>
      </c>
      <c r="B2689" s="76" t="s">
        <v>4963</v>
      </c>
      <c r="C2689" s="77" t="s">
        <v>1358</v>
      </c>
      <c r="D2689" s="91">
        <v>57.18</v>
      </c>
    </row>
    <row r="2690" spans="1:4" x14ac:dyDescent="0.25">
      <c r="A2690" s="75">
        <v>93124</v>
      </c>
      <c r="B2690" s="76" t="s">
        <v>4964</v>
      </c>
      <c r="C2690" s="77" t="s">
        <v>1358</v>
      </c>
      <c r="D2690" s="91">
        <v>89.62</v>
      </c>
    </row>
    <row r="2691" spans="1:4" x14ac:dyDescent="0.25">
      <c r="A2691" s="75">
        <v>93125</v>
      </c>
      <c r="B2691" s="76" t="s">
        <v>4965</v>
      </c>
      <c r="C2691" s="77" t="s">
        <v>1358</v>
      </c>
      <c r="D2691" s="91">
        <v>131.69</v>
      </c>
    </row>
    <row r="2692" spans="1:4" x14ac:dyDescent="0.25">
      <c r="A2692" s="75">
        <v>94615</v>
      </c>
      <c r="B2692" s="76" t="s">
        <v>4988</v>
      </c>
      <c r="C2692" s="77" t="s">
        <v>1358</v>
      </c>
      <c r="D2692" s="91">
        <v>152.79</v>
      </c>
    </row>
    <row r="2693" spans="1:4" x14ac:dyDescent="0.25">
      <c r="A2693" s="75">
        <v>93126</v>
      </c>
      <c r="B2693" s="76" t="s">
        <v>4966</v>
      </c>
      <c r="C2693" s="77" t="s">
        <v>1358</v>
      </c>
      <c r="D2693" s="91">
        <v>290.18</v>
      </c>
    </row>
    <row r="2694" spans="1:4" x14ac:dyDescent="0.25">
      <c r="A2694" s="75">
        <v>94617</v>
      </c>
      <c r="B2694" s="76" t="s">
        <v>4990</v>
      </c>
      <c r="C2694" s="77" t="s">
        <v>1358</v>
      </c>
      <c r="D2694" s="91">
        <v>306.55</v>
      </c>
    </row>
    <row r="2695" spans="1:4" x14ac:dyDescent="0.25">
      <c r="A2695" s="75">
        <v>89812</v>
      </c>
      <c r="B2695" s="76" t="s">
        <v>4660</v>
      </c>
      <c r="C2695" s="77" t="s">
        <v>1358</v>
      </c>
      <c r="D2695" s="91">
        <v>88.77</v>
      </c>
    </row>
    <row r="2696" spans="1:4" x14ac:dyDescent="0.25">
      <c r="A2696" s="75">
        <v>89750</v>
      </c>
      <c r="B2696" s="76" t="s">
        <v>4607</v>
      </c>
      <c r="C2696" s="77" t="s">
        <v>1358</v>
      </c>
      <c r="D2696" s="91">
        <v>87.51</v>
      </c>
    </row>
    <row r="2697" spans="1:4" x14ac:dyDescent="0.25">
      <c r="A2697" s="75">
        <v>89853</v>
      </c>
      <c r="B2697" s="76" t="s">
        <v>4697</v>
      </c>
      <c r="C2697" s="77" t="s">
        <v>1358</v>
      </c>
      <c r="D2697" s="91">
        <v>91.86</v>
      </c>
    </row>
    <row r="2698" spans="1:4" x14ac:dyDescent="0.25">
      <c r="A2698" s="75">
        <v>89730</v>
      </c>
      <c r="B2698" s="76" t="s">
        <v>4588</v>
      </c>
      <c r="C2698" s="77" t="s">
        <v>1358</v>
      </c>
      <c r="D2698" s="91">
        <v>16.600000000000001</v>
      </c>
    </row>
    <row r="2699" spans="1:4" x14ac:dyDescent="0.25">
      <c r="A2699" s="75">
        <v>89804</v>
      </c>
      <c r="B2699" s="76" t="s">
        <v>4652</v>
      </c>
      <c r="C2699" s="77" t="s">
        <v>1358</v>
      </c>
      <c r="D2699" s="91">
        <v>22.81</v>
      </c>
    </row>
    <row r="2700" spans="1:4" x14ac:dyDescent="0.25">
      <c r="A2700" s="75">
        <v>89735</v>
      </c>
      <c r="B2700" s="76" t="s">
        <v>4593</v>
      </c>
      <c r="C2700" s="77" t="s">
        <v>1358</v>
      </c>
      <c r="D2700" s="91">
        <v>28.13</v>
      </c>
    </row>
    <row r="2701" spans="1:4" x14ac:dyDescent="0.25">
      <c r="A2701" s="75">
        <v>89808</v>
      </c>
      <c r="B2701" s="76" t="s">
        <v>4656</v>
      </c>
      <c r="C2701" s="77" t="s">
        <v>1358</v>
      </c>
      <c r="D2701" s="91">
        <v>65.78</v>
      </c>
    </row>
    <row r="2702" spans="1:4" x14ac:dyDescent="0.25">
      <c r="A2702" s="75">
        <v>89743</v>
      </c>
      <c r="B2702" s="76" t="s">
        <v>4601</v>
      </c>
      <c r="C2702" s="77" t="s">
        <v>1358</v>
      </c>
      <c r="D2702" s="91">
        <v>67.8</v>
      </c>
    </row>
    <row r="2703" spans="1:4" x14ac:dyDescent="0.25">
      <c r="A2703" s="75">
        <v>104063</v>
      </c>
      <c r="B2703" s="76" t="s">
        <v>5935</v>
      </c>
      <c r="C2703" s="77" t="s">
        <v>1358</v>
      </c>
      <c r="D2703" s="91">
        <v>78.739999999999995</v>
      </c>
    </row>
    <row r="2704" spans="1:4" x14ac:dyDescent="0.25">
      <c r="A2704" s="75">
        <v>104065</v>
      </c>
      <c r="B2704" s="76" t="s">
        <v>5937</v>
      </c>
      <c r="C2704" s="77" t="s">
        <v>1358</v>
      </c>
      <c r="D2704" s="91">
        <v>169.78</v>
      </c>
    </row>
    <row r="2705" spans="1:4" x14ac:dyDescent="0.25">
      <c r="A2705" s="75">
        <v>104062</v>
      </c>
      <c r="B2705" s="76" t="s">
        <v>5934</v>
      </c>
      <c r="C2705" s="77" t="s">
        <v>1358</v>
      </c>
      <c r="D2705" s="91">
        <v>82.83</v>
      </c>
    </row>
    <row r="2706" spans="1:4" x14ac:dyDescent="0.25">
      <c r="A2706" s="75">
        <v>104064</v>
      </c>
      <c r="B2706" s="76" t="s">
        <v>5936</v>
      </c>
      <c r="C2706" s="77" t="s">
        <v>1358</v>
      </c>
      <c r="D2706" s="91">
        <v>200.54</v>
      </c>
    </row>
    <row r="2707" spans="1:4" x14ac:dyDescent="0.25">
      <c r="A2707" s="72">
        <v>97621</v>
      </c>
      <c r="B2707" s="73" t="s">
        <v>7026</v>
      </c>
      <c r="C2707" s="74" t="s">
        <v>2594</v>
      </c>
      <c r="D2707" s="93">
        <v>113.5</v>
      </c>
    </row>
    <row r="2708" spans="1:4" x14ac:dyDescent="0.25">
      <c r="A2708" s="72">
        <v>97622</v>
      </c>
      <c r="B2708" s="73" t="s">
        <v>7027</v>
      </c>
      <c r="C2708" s="74" t="s">
        <v>2594</v>
      </c>
      <c r="D2708" s="93">
        <v>55.31</v>
      </c>
    </row>
    <row r="2709" spans="1:4" x14ac:dyDescent="0.25">
      <c r="A2709" s="72">
        <v>97623</v>
      </c>
      <c r="B2709" s="73" t="s">
        <v>7028</v>
      </c>
      <c r="C2709" s="74" t="s">
        <v>2594</v>
      </c>
      <c r="D2709" s="93">
        <v>169.45</v>
      </c>
    </row>
    <row r="2710" spans="1:4" x14ac:dyDescent="0.25">
      <c r="A2710" s="72">
        <v>97624</v>
      </c>
      <c r="B2710" s="73" t="s">
        <v>7029</v>
      </c>
      <c r="C2710" s="74" t="s">
        <v>2594</v>
      </c>
      <c r="D2710" s="93">
        <v>104</v>
      </c>
    </row>
    <row r="2711" spans="1:4" x14ac:dyDescent="0.25">
      <c r="A2711" s="72">
        <v>97625</v>
      </c>
      <c r="B2711" s="73" t="s">
        <v>7030</v>
      </c>
      <c r="C2711" s="74" t="s">
        <v>2594</v>
      </c>
      <c r="D2711" s="93">
        <v>54.02</v>
      </c>
    </row>
    <row r="2712" spans="1:4" x14ac:dyDescent="0.25">
      <c r="A2712" s="72">
        <v>97631</v>
      </c>
      <c r="B2712" s="73" t="s">
        <v>7035</v>
      </c>
      <c r="C2712" s="74" t="s">
        <v>1624</v>
      </c>
      <c r="D2712" s="93">
        <v>3.2</v>
      </c>
    </row>
    <row r="2713" spans="1:4" x14ac:dyDescent="0.25">
      <c r="A2713" s="72">
        <v>97628</v>
      </c>
      <c r="B2713" s="73" t="s">
        <v>7033</v>
      </c>
      <c r="C2713" s="74" t="s">
        <v>2594</v>
      </c>
      <c r="D2713" s="93">
        <v>273.38</v>
      </c>
    </row>
    <row r="2714" spans="1:4" x14ac:dyDescent="0.25">
      <c r="A2714" s="72">
        <v>97629</v>
      </c>
      <c r="B2714" s="73" t="s">
        <v>7034</v>
      </c>
      <c r="C2714" s="74" t="s">
        <v>2594</v>
      </c>
      <c r="D2714" s="93">
        <v>139.76</v>
      </c>
    </row>
    <row r="2715" spans="1:4" x14ac:dyDescent="0.25">
      <c r="A2715" s="72">
        <v>97635</v>
      </c>
      <c r="B2715" s="73" t="s">
        <v>7039</v>
      </c>
      <c r="C2715" s="74" t="s">
        <v>1624</v>
      </c>
      <c r="D2715" s="93">
        <v>13.75</v>
      </c>
    </row>
    <row r="2716" spans="1:4" x14ac:dyDescent="0.25">
      <c r="A2716" s="72">
        <v>97626</v>
      </c>
      <c r="B2716" s="73" t="s">
        <v>7031</v>
      </c>
      <c r="C2716" s="74" t="s">
        <v>2594</v>
      </c>
      <c r="D2716" s="93">
        <v>591.89</v>
      </c>
    </row>
    <row r="2717" spans="1:4" x14ac:dyDescent="0.25">
      <c r="A2717" s="72">
        <v>97627</v>
      </c>
      <c r="B2717" s="73" t="s">
        <v>7032</v>
      </c>
      <c r="C2717" s="74" t="s">
        <v>2594</v>
      </c>
      <c r="D2717" s="93">
        <v>313.12</v>
      </c>
    </row>
    <row r="2718" spans="1:4" x14ac:dyDescent="0.25">
      <c r="A2718" s="72">
        <v>97633</v>
      </c>
      <c r="B2718" s="73" t="s">
        <v>7037</v>
      </c>
      <c r="C2718" s="74" t="s">
        <v>1624</v>
      </c>
      <c r="D2718" s="93">
        <v>21.87</v>
      </c>
    </row>
    <row r="2719" spans="1:4" x14ac:dyDescent="0.25">
      <c r="A2719" s="72">
        <v>97634</v>
      </c>
      <c r="B2719" s="73" t="s">
        <v>7038</v>
      </c>
      <c r="C2719" s="74" t="s">
        <v>1624</v>
      </c>
      <c r="D2719" s="93">
        <v>12.8</v>
      </c>
    </row>
    <row r="2720" spans="1:4" x14ac:dyDescent="0.25">
      <c r="A2720" s="72">
        <v>97632</v>
      </c>
      <c r="B2720" s="73" t="s">
        <v>7036</v>
      </c>
      <c r="C2720" s="74" t="s">
        <v>747</v>
      </c>
      <c r="D2720" s="93">
        <v>2.5</v>
      </c>
    </row>
    <row r="2721" spans="1:4" x14ac:dyDescent="0.25">
      <c r="A2721" s="72">
        <v>97636</v>
      </c>
      <c r="B2721" s="73" t="s">
        <v>7040</v>
      </c>
      <c r="C2721" s="74" t="s">
        <v>1624</v>
      </c>
      <c r="D2721" s="93">
        <v>20.54</v>
      </c>
    </row>
    <row r="2722" spans="1:4" x14ac:dyDescent="0.25">
      <c r="A2722" s="75">
        <v>103933</v>
      </c>
      <c r="B2722" s="76" t="s">
        <v>3629</v>
      </c>
      <c r="C2722" s="77" t="s">
        <v>2594</v>
      </c>
      <c r="D2722" s="91">
        <v>1453.58</v>
      </c>
    </row>
    <row r="2723" spans="1:4" x14ac:dyDescent="0.25">
      <c r="A2723" s="75">
        <v>95281</v>
      </c>
      <c r="B2723" s="76" t="s">
        <v>12783</v>
      </c>
      <c r="C2723" s="77" t="s">
        <v>1900</v>
      </c>
      <c r="D2723" s="91">
        <v>7.52</v>
      </c>
    </row>
    <row r="2724" spans="1:4" x14ac:dyDescent="0.25">
      <c r="A2724" s="75">
        <v>95283</v>
      </c>
      <c r="B2724" s="76" t="s">
        <v>12689</v>
      </c>
      <c r="C2724" s="77" t="s">
        <v>1778</v>
      </c>
      <c r="D2724" s="91">
        <v>0.66</v>
      </c>
    </row>
    <row r="2725" spans="1:4" x14ac:dyDescent="0.25">
      <c r="A2725" s="75">
        <v>95282</v>
      </c>
      <c r="B2725" s="76" t="s">
        <v>12665</v>
      </c>
      <c r="C2725" s="77" t="s">
        <v>1656</v>
      </c>
      <c r="D2725" s="91">
        <v>8.76</v>
      </c>
    </row>
    <row r="2726" spans="1:4" x14ac:dyDescent="0.25">
      <c r="A2726" s="75">
        <v>95278</v>
      </c>
      <c r="B2726" s="76" t="s">
        <v>12780</v>
      </c>
      <c r="C2726" s="77" t="s">
        <v>1900</v>
      </c>
      <c r="D2726" s="91">
        <v>0.57999999999999996</v>
      </c>
    </row>
    <row r="2727" spans="1:4" x14ac:dyDescent="0.25">
      <c r="A2727" s="75">
        <v>95279</v>
      </c>
      <c r="B2727" s="76" t="s">
        <v>12781</v>
      </c>
      <c r="C2727" s="77" t="s">
        <v>1900</v>
      </c>
      <c r="D2727" s="91">
        <v>0.08</v>
      </c>
    </row>
    <row r="2728" spans="1:4" x14ac:dyDescent="0.25">
      <c r="A2728" s="75">
        <v>95280</v>
      </c>
      <c r="B2728" s="76" t="s">
        <v>12782</v>
      </c>
      <c r="C2728" s="77" t="s">
        <v>1900</v>
      </c>
      <c r="D2728" s="91">
        <v>0.57999999999999996</v>
      </c>
    </row>
    <row r="2729" spans="1:4" x14ac:dyDescent="0.25">
      <c r="A2729">
        <v>90773</v>
      </c>
      <c r="B2729" t="s">
        <v>7368</v>
      </c>
      <c r="C2729" t="s">
        <v>1900</v>
      </c>
      <c r="D2729" s="94">
        <v>26.64</v>
      </c>
    </row>
    <row r="2730" spans="1:4" x14ac:dyDescent="0.25">
      <c r="A2730">
        <v>93560</v>
      </c>
      <c r="B2730" t="s">
        <v>7368</v>
      </c>
      <c r="C2730" t="s">
        <v>7379</v>
      </c>
      <c r="D2730" s="94">
        <v>4703.42</v>
      </c>
    </row>
    <row r="2731" spans="1:4" x14ac:dyDescent="0.25">
      <c r="A2731">
        <v>88597</v>
      </c>
      <c r="B2731" t="s">
        <v>7360</v>
      </c>
      <c r="C2731" t="s">
        <v>1900</v>
      </c>
      <c r="D2731" s="94">
        <v>37.71</v>
      </c>
    </row>
    <row r="2732" spans="1:4" x14ac:dyDescent="0.25">
      <c r="A2732">
        <v>93559</v>
      </c>
      <c r="B2732" t="s">
        <v>7360</v>
      </c>
      <c r="C2732" t="s">
        <v>7379</v>
      </c>
      <c r="D2732" s="94">
        <v>6644.87</v>
      </c>
    </row>
    <row r="2733" spans="1:4" x14ac:dyDescent="0.25">
      <c r="A2733">
        <v>90775</v>
      </c>
      <c r="B2733" t="s">
        <v>7369</v>
      </c>
      <c r="C2733" t="s">
        <v>1900</v>
      </c>
      <c r="D2733" s="94">
        <v>34.659999999999997</v>
      </c>
    </row>
    <row r="2734" spans="1:4" x14ac:dyDescent="0.25">
      <c r="A2734">
        <v>93561</v>
      </c>
      <c r="B2734" t="s">
        <v>7369</v>
      </c>
      <c r="C2734" t="s">
        <v>7379</v>
      </c>
      <c r="D2734" s="94">
        <v>6110.17</v>
      </c>
    </row>
    <row r="2735" spans="1:4" x14ac:dyDescent="0.25">
      <c r="A2735" s="75">
        <v>102354</v>
      </c>
      <c r="B2735" s="76" t="s">
        <v>6000</v>
      </c>
      <c r="C2735" s="77" t="s">
        <v>2594</v>
      </c>
      <c r="D2735" s="91">
        <v>159.05000000000001</v>
      </c>
    </row>
    <row r="2736" spans="1:4" x14ac:dyDescent="0.25">
      <c r="A2736" s="75">
        <v>102355</v>
      </c>
      <c r="B2736" s="76" t="s">
        <v>6001</v>
      </c>
      <c r="C2736" s="77" t="s">
        <v>2594</v>
      </c>
      <c r="D2736" s="91">
        <v>189.06</v>
      </c>
    </row>
    <row r="2737" spans="1:4" x14ac:dyDescent="0.25">
      <c r="A2737" s="75">
        <v>91983</v>
      </c>
      <c r="B2737" s="76" t="s">
        <v>13189</v>
      </c>
      <c r="C2737" s="77" t="s">
        <v>1358</v>
      </c>
      <c r="D2737" s="91">
        <v>107.24</v>
      </c>
    </row>
    <row r="2738" spans="1:4" x14ac:dyDescent="0.25">
      <c r="A2738" s="75">
        <v>91982</v>
      </c>
      <c r="B2738" s="76" t="s">
        <v>13188</v>
      </c>
      <c r="C2738" s="77" t="s">
        <v>1358</v>
      </c>
      <c r="D2738" s="91">
        <v>95.77</v>
      </c>
    </row>
    <row r="2739" spans="1:4" x14ac:dyDescent="0.25">
      <c r="A2739" s="75">
        <v>101900</v>
      </c>
      <c r="B2739" s="76" t="s">
        <v>3750</v>
      </c>
      <c r="C2739" s="77" t="s">
        <v>1358</v>
      </c>
      <c r="D2739" s="91">
        <v>4366.3599999999997</v>
      </c>
    </row>
    <row r="2740" spans="1:4" x14ac:dyDescent="0.25">
      <c r="A2740" s="75">
        <v>93660</v>
      </c>
      <c r="B2740" s="76" t="s">
        <v>3713</v>
      </c>
      <c r="C2740" s="77" t="s">
        <v>1358</v>
      </c>
      <c r="D2740" s="91">
        <v>55.39</v>
      </c>
    </row>
    <row r="2741" spans="1:4" x14ac:dyDescent="0.25">
      <c r="A2741" s="75">
        <v>93661</v>
      </c>
      <c r="B2741" s="76" t="s">
        <v>3714</v>
      </c>
      <c r="C2741" s="77" t="s">
        <v>1358</v>
      </c>
      <c r="D2741" s="91">
        <v>56.69</v>
      </c>
    </row>
    <row r="2742" spans="1:4" x14ac:dyDescent="0.25">
      <c r="A2742" s="75">
        <v>93662</v>
      </c>
      <c r="B2742" s="76" t="s">
        <v>3715</v>
      </c>
      <c r="C2742" s="77" t="s">
        <v>1358</v>
      </c>
      <c r="D2742" s="91">
        <v>59.32</v>
      </c>
    </row>
    <row r="2743" spans="1:4" x14ac:dyDescent="0.25">
      <c r="A2743" s="75">
        <v>93663</v>
      </c>
      <c r="B2743" s="76" t="s">
        <v>3716</v>
      </c>
      <c r="C2743" s="77" t="s">
        <v>1358</v>
      </c>
      <c r="D2743" s="91">
        <v>59.32</v>
      </c>
    </row>
    <row r="2744" spans="1:4" x14ac:dyDescent="0.25">
      <c r="A2744" s="75">
        <v>93664</v>
      </c>
      <c r="B2744" s="76" t="s">
        <v>3717</v>
      </c>
      <c r="C2744" s="77" t="s">
        <v>1358</v>
      </c>
      <c r="D2744" s="91">
        <v>62.51</v>
      </c>
    </row>
    <row r="2745" spans="1:4" x14ac:dyDescent="0.25">
      <c r="A2745" s="75">
        <v>93665</v>
      </c>
      <c r="B2745" s="76" t="s">
        <v>3718</v>
      </c>
      <c r="C2745" s="77" t="s">
        <v>1358</v>
      </c>
      <c r="D2745" s="91">
        <v>66.62</v>
      </c>
    </row>
    <row r="2746" spans="1:4" x14ac:dyDescent="0.25">
      <c r="A2746" s="75">
        <v>93666</v>
      </c>
      <c r="B2746" s="76" t="s">
        <v>3719</v>
      </c>
      <c r="C2746" s="77" t="s">
        <v>1358</v>
      </c>
      <c r="D2746" s="91">
        <v>72.97</v>
      </c>
    </row>
    <row r="2747" spans="1:4" x14ac:dyDescent="0.25">
      <c r="A2747" s="75">
        <v>101892</v>
      </c>
      <c r="B2747" s="76" t="s">
        <v>3742</v>
      </c>
      <c r="C2747" s="77" t="s">
        <v>1358</v>
      </c>
      <c r="D2747" s="91">
        <v>69.989999999999995</v>
      </c>
    </row>
    <row r="2748" spans="1:4" x14ac:dyDescent="0.25">
      <c r="A2748" s="75">
        <v>93653</v>
      </c>
      <c r="B2748" s="76" t="s">
        <v>3706</v>
      </c>
      <c r="C2748" s="77" t="s">
        <v>1358</v>
      </c>
      <c r="D2748" s="91">
        <v>11.61</v>
      </c>
    </row>
    <row r="2749" spans="1:4" x14ac:dyDescent="0.25">
      <c r="A2749" s="75">
        <v>93654</v>
      </c>
      <c r="B2749" s="76" t="s">
        <v>3707</v>
      </c>
      <c r="C2749" s="77" t="s">
        <v>1358</v>
      </c>
      <c r="D2749" s="91">
        <v>12.25</v>
      </c>
    </row>
    <row r="2750" spans="1:4" x14ac:dyDescent="0.25">
      <c r="A2750" s="75">
        <v>93655</v>
      </c>
      <c r="B2750" s="76" t="s">
        <v>3708</v>
      </c>
      <c r="C2750" s="77" t="s">
        <v>1358</v>
      </c>
      <c r="D2750" s="91">
        <v>13.57</v>
      </c>
    </row>
    <row r="2751" spans="1:4" x14ac:dyDescent="0.25">
      <c r="A2751" s="75">
        <v>93656</v>
      </c>
      <c r="B2751" s="76" t="s">
        <v>3709</v>
      </c>
      <c r="C2751" s="77" t="s">
        <v>1358</v>
      </c>
      <c r="D2751" s="91">
        <v>13.57</v>
      </c>
    </row>
    <row r="2752" spans="1:4" x14ac:dyDescent="0.25">
      <c r="A2752" s="75">
        <v>93657</v>
      </c>
      <c r="B2752" s="76" t="s">
        <v>3710</v>
      </c>
      <c r="C2752" s="77" t="s">
        <v>1358</v>
      </c>
      <c r="D2752" s="91">
        <v>15.16</v>
      </c>
    </row>
    <row r="2753" spans="1:4" x14ac:dyDescent="0.25">
      <c r="A2753" s="75">
        <v>93658</v>
      </c>
      <c r="B2753" s="76" t="s">
        <v>3711</v>
      </c>
      <c r="C2753" s="77" t="s">
        <v>1358</v>
      </c>
      <c r="D2753" s="91">
        <v>21.76</v>
      </c>
    </row>
    <row r="2754" spans="1:4" x14ac:dyDescent="0.25">
      <c r="A2754" s="75">
        <v>93659</v>
      </c>
      <c r="B2754" s="76" t="s">
        <v>3712</v>
      </c>
      <c r="C2754" s="77" t="s">
        <v>1358</v>
      </c>
      <c r="D2754" s="91">
        <v>24.94</v>
      </c>
    </row>
    <row r="2755" spans="1:4" x14ac:dyDescent="0.25">
      <c r="A2755" s="75">
        <v>101890</v>
      </c>
      <c r="B2755" s="76" t="s">
        <v>3740</v>
      </c>
      <c r="C2755" s="77" t="s">
        <v>1358</v>
      </c>
      <c r="D2755" s="91">
        <v>16.12</v>
      </c>
    </row>
    <row r="2756" spans="1:4" x14ac:dyDescent="0.25">
      <c r="A2756" s="75">
        <v>101891</v>
      </c>
      <c r="B2756" s="76" t="s">
        <v>3741</v>
      </c>
      <c r="C2756" s="77" t="s">
        <v>1358</v>
      </c>
      <c r="D2756" s="91">
        <v>27.71</v>
      </c>
    </row>
    <row r="2757" spans="1:4" x14ac:dyDescent="0.25">
      <c r="A2757" s="75">
        <v>101895</v>
      </c>
      <c r="B2757" s="76" t="s">
        <v>3745</v>
      </c>
      <c r="C2757" s="77" t="s">
        <v>1358</v>
      </c>
      <c r="D2757" s="91">
        <v>417.82</v>
      </c>
    </row>
    <row r="2758" spans="1:4" x14ac:dyDescent="0.25">
      <c r="A2758" s="75">
        <v>101896</v>
      </c>
      <c r="B2758" s="76" t="s">
        <v>3746</v>
      </c>
      <c r="C2758" s="77" t="s">
        <v>1358</v>
      </c>
      <c r="D2758" s="91">
        <v>623.5</v>
      </c>
    </row>
    <row r="2759" spans="1:4" x14ac:dyDescent="0.25">
      <c r="A2759" s="75">
        <v>101897</v>
      </c>
      <c r="B2759" s="76" t="s">
        <v>3747</v>
      </c>
      <c r="C2759" s="77" t="s">
        <v>1358</v>
      </c>
      <c r="D2759" s="91">
        <v>989.92</v>
      </c>
    </row>
    <row r="2760" spans="1:4" x14ac:dyDescent="0.25">
      <c r="A2760" s="75">
        <v>101898</v>
      </c>
      <c r="B2760" s="76" t="s">
        <v>3748</v>
      </c>
      <c r="C2760" s="77" t="s">
        <v>1358</v>
      </c>
      <c r="D2760" s="91">
        <v>1318.75</v>
      </c>
    </row>
    <row r="2761" spans="1:4" x14ac:dyDescent="0.25">
      <c r="A2761" s="75">
        <v>101899</v>
      </c>
      <c r="B2761" s="76" t="s">
        <v>3749</v>
      </c>
      <c r="C2761" s="77" t="s">
        <v>1358</v>
      </c>
      <c r="D2761" s="91">
        <v>2100.9</v>
      </c>
    </row>
    <row r="2762" spans="1:4" x14ac:dyDescent="0.25">
      <c r="A2762" s="75">
        <v>93667</v>
      </c>
      <c r="B2762" s="76" t="s">
        <v>3720</v>
      </c>
      <c r="C2762" s="77" t="s">
        <v>1358</v>
      </c>
      <c r="D2762" s="91">
        <v>69.52</v>
      </c>
    </row>
    <row r="2763" spans="1:4" x14ac:dyDescent="0.25">
      <c r="A2763" s="75">
        <v>93668</v>
      </c>
      <c r="B2763" s="76" t="s">
        <v>3721</v>
      </c>
      <c r="C2763" s="77" t="s">
        <v>1358</v>
      </c>
      <c r="D2763" s="91">
        <v>71.45</v>
      </c>
    </row>
    <row r="2764" spans="1:4" x14ac:dyDescent="0.25">
      <c r="A2764" s="75">
        <v>93669</v>
      </c>
      <c r="B2764" s="76" t="s">
        <v>3722</v>
      </c>
      <c r="C2764" s="77" t="s">
        <v>1358</v>
      </c>
      <c r="D2764" s="91">
        <v>75.41</v>
      </c>
    </row>
    <row r="2765" spans="1:4" x14ac:dyDescent="0.25">
      <c r="A2765" s="75">
        <v>93670</v>
      </c>
      <c r="B2765" s="76" t="s">
        <v>3723</v>
      </c>
      <c r="C2765" s="77" t="s">
        <v>1358</v>
      </c>
      <c r="D2765" s="91">
        <v>75.41</v>
      </c>
    </row>
    <row r="2766" spans="1:4" x14ac:dyDescent="0.25">
      <c r="A2766" s="75">
        <v>93671</v>
      </c>
      <c r="B2766" s="76" t="s">
        <v>3724</v>
      </c>
      <c r="C2766" s="77" t="s">
        <v>1358</v>
      </c>
      <c r="D2766" s="91">
        <v>80.180000000000007</v>
      </c>
    </row>
    <row r="2767" spans="1:4" x14ac:dyDescent="0.25">
      <c r="A2767" s="75">
        <v>93672</v>
      </c>
      <c r="B2767" s="76" t="s">
        <v>3725</v>
      </c>
      <c r="C2767" s="77" t="s">
        <v>1358</v>
      </c>
      <c r="D2767" s="91">
        <v>87.5</v>
      </c>
    </row>
    <row r="2768" spans="1:4" x14ac:dyDescent="0.25">
      <c r="A2768" s="75">
        <v>93673</v>
      </c>
      <c r="B2768" s="76" t="s">
        <v>3726</v>
      </c>
      <c r="C2768" s="77" t="s">
        <v>1358</v>
      </c>
      <c r="D2768" s="91">
        <v>97.02</v>
      </c>
    </row>
    <row r="2769" spans="1:4" x14ac:dyDescent="0.25">
      <c r="A2769" s="75">
        <v>101893</v>
      </c>
      <c r="B2769" s="76" t="s">
        <v>3743</v>
      </c>
      <c r="C2769" s="77" t="s">
        <v>1358</v>
      </c>
      <c r="D2769" s="91">
        <v>89.81</v>
      </c>
    </row>
    <row r="2770" spans="1:4" x14ac:dyDescent="0.25">
      <c r="A2770" s="75">
        <v>101894</v>
      </c>
      <c r="B2770" s="76" t="s">
        <v>3744</v>
      </c>
      <c r="C2770" s="77" t="s">
        <v>1358</v>
      </c>
      <c r="D2770" s="91">
        <v>155.94</v>
      </c>
    </row>
    <row r="2771" spans="1:4" x14ac:dyDescent="0.25">
      <c r="A2771" s="75">
        <v>96873</v>
      </c>
      <c r="B2771" s="76" t="s">
        <v>13392</v>
      </c>
      <c r="C2771" s="77" t="s">
        <v>1358</v>
      </c>
      <c r="D2771" s="91">
        <v>92.67</v>
      </c>
    </row>
    <row r="2772" spans="1:4" x14ac:dyDescent="0.25">
      <c r="A2772" s="75">
        <v>96872</v>
      </c>
      <c r="B2772" s="76" t="s">
        <v>13391</v>
      </c>
      <c r="C2772" s="77" t="s">
        <v>1358</v>
      </c>
      <c r="D2772" s="91">
        <v>67.319999999999993</v>
      </c>
    </row>
    <row r="2773" spans="1:4" x14ac:dyDescent="0.25">
      <c r="A2773" s="75">
        <v>96876</v>
      </c>
      <c r="B2773" s="76" t="s">
        <v>13395</v>
      </c>
      <c r="C2773" s="77" t="s">
        <v>1358</v>
      </c>
      <c r="D2773" s="91">
        <v>272.61</v>
      </c>
    </row>
    <row r="2774" spans="1:4" x14ac:dyDescent="0.25">
      <c r="A2774" s="75">
        <v>96878</v>
      </c>
      <c r="B2774" s="76" t="s">
        <v>13396</v>
      </c>
      <c r="C2774" s="77" t="s">
        <v>1358</v>
      </c>
      <c r="D2774" s="91">
        <v>308.27999999999997</v>
      </c>
    </row>
    <row r="2775" spans="1:4" x14ac:dyDescent="0.25">
      <c r="A2775" s="75">
        <v>96875</v>
      </c>
      <c r="B2775" s="76" t="s">
        <v>13394</v>
      </c>
      <c r="C2775" s="77" t="s">
        <v>1358</v>
      </c>
      <c r="D2775" s="91">
        <v>111.67</v>
      </c>
    </row>
    <row r="2776" spans="1:4" x14ac:dyDescent="0.25">
      <c r="A2776" s="75">
        <v>96874</v>
      </c>
      <c r="B2776" s="76" t="s">
        <v>13393</v>
      </c>
      <c r="C2776" s="77" t="s">
        <v>1358</v>
      </c>
      <c r="D2776" s="91">
        <v>82.4</v>
      </c>
    </row>
    <row r="2777" spans="1:4" x14ac:dyDescent="0.25">
      <c r="A2777" s="75">
        <v>96879</v>
      </c>
      <c r="B2777" s="76" t="s">
        <v>13397</v>
      </c>
      <c r="C2777" s="77" t="s">
        <v>1358</v>
      </c>
      <c r="D2777" s="91">
        <v>297.44</v>
      </c>
    </row>
    <row r="2778" spans="1:4" x14ac:dyDescent="0.25">
      <c r="A2778" s="75">
        <v>96881</v>
      </c>
      <c r="B2778" s="76" t="s">
        <v>13398</v>
      </c>
      <c r="C2778" s="77" t="s">
        <v>1358</v>
      </c>
      <c r="D2778" s="91">
        <v>356.5</v>
      </c>
    </row>
    <row r="2779" spans="1:4" x14ac:dyDescent="0.25">
      <c r="A2779" s="75">
        <v>95124</v>
      </c>
      <c r="B2779" s="76" t="s">
        <v>2293</v>
      </c>
      <c r="C2779" s="77" t="s">
        <v>1900</v>
      </c>
      <c r="D2779" s="91">
        <v>2.81</v>
      </c>
    </row>
    <row r="2780" spans="1:4" x14ac:dyDescent="0.25">
      <c r="A2780" s="75">
        <v>95128</v>
      </c>
      <c r="B2780" s="76" t="s">
        <v>1872</v>
      </c>
      <c r="C2780" s="77" t="s">
        <v>1778</v>
      </c>
      <c r="D2780" s="91">
        <v>50.49</v>
      </c>
    </row>
    <row r="2781" spans="1:4" x14ac:dyDescent="0.25">
      <c r="A2781" s="75">
        <v>95127</v>
      </c>
      <c r="B2781" s="76" t="s">
        <v>1750</v>
      </c>
      <c r="C2781" s="77" t="s">
        <v>1656</v>
      </c>
      <c r="D2781" s="91">
        <v>206.14</v>
      </c>
    </row>
    <row r="2782" spans="1:4" x14ac:dyDescent="0.25">
      <c r="A2782" s="75">
        <v>95123</v>
      </c>
      <c r="B2782" s="76" t="s">
        <v>2292</v>
      </c>
      <c r="C2782" s="77" t="s">
        <v>1900</v>
      </c>
      <c r="D2782" s="91">
        <v>17.87</v>
      </c>
    </row>
    <row r="2783" spans="1:4" x14ac:dyDescent="0.25">
      <c r="A2783" s="75">
        <v>95125</v>
      </c>
      <c r="B2783" s="76" t="s">
        <v>2294</v>
      </c>
      <c r="C2783" s="77" t="s">
        <v>1900</v>
      </c>
      <c r="D2783" s="91">
        <v>19.559999999999999</v>
      </c>
    </row>
    <row r="2784" spans="1:4" x14ac:dyDescent="0.25">
      <c r="A2784" s="75">
        <v>95126</v>
      </c>
      <c r="B2784" s="76" t="s">
        <v>2295</v>
      </c>
      <c r="C2784" s="77" t="s">
        <v>1900</v>
      </c>
      <c r="D2784" s="91">
        <v>136.09</v>
      </c>
    </row>
    <row r="2785" spans="1:4" x14ac:dyDescent="0.25">
      <c r="A2785" s="75">
        <v>92044</v>
      </c>
      <c r="B2785" s="76" t="s">
        <v>1856</v>
      </c>
      <c r="C2785" s="77" t="s">
        <v>1778</v>
      </c>
      <c r="D2785" s="91">
        <v>7.15</v>
      </c>
    </row>
    <row r="2786" spans="1:4" x14ac:dyDescent="0.25">
      <c r="A2786" s="75">
        <v>92043</v>
      </c>
      <c r="B2786" s="76" t="s">
        <v>1735</v>
      </c>
      <c r="C2786" s="77" t="s">
        <v>1656</v>
      </c>
      <c r="D2786" s="91">
        <v>12.54</v>
      </c>
    </row>
    <row r="2787" spans="1:4" x14ac:dyDescent="0.25">
      <c r="A2787" s="75">
        <v>92040</v>
      </c>
      <c r="B2787" s="76" t="s">
        <v>2222</v>
      </c>
      <c r="C2787" s="77" t="s">
        <v>1900</v>
      </c>
      <c r="D2787" s="91">
        <v>6.47</v>
      </c>
    </row>
    <row r="2788" spans="1:4" x14ac:dyDescent="0.25">
      <c r="A2788" s="75">
        <v>92041</v>
      </c>
      <c r="B2788" s="76" t="s">
        <v>2223</v>
      </c>
      <c r="C2788" s="77" t="s">
        <v>1900</v>
      </c>
      <c r="D2788" s="91">
        <v>0.68</v>
      </c>
    </row>
    <row r="2789" spans="1:4" x14ac:dyDescent="0.25">
      <c r="A2789" s="75">
        <v>92042</v>
      </c>
      <c r="B2789" s="76" t="s">
        <v>2224</v>
      </c>
      <c r="C2789" s="77" t="s">
        <v>1900</v>
      </c>
      <c r="D2789" s="91">
        <v>5.39</v>
      </c>
    </row>
    <row r="2790" spans="1:4" x14ac:dyDescent="0.25">
      <c r="A2790" s="75">
        <v>102235</v>
      </c>
      <c r="B2790" s="76" t="s">
        <v>13553</v>
      </c>
      <c r="C2790" s="77" t="s">
        <v>1624</v>
      </c>
      <c r="D2790" s="91">
        <v>353.41</v>
      </c>
    </row>
    <row r="2791" spans="1:4" x14ac:dyDescent="0.25">
      <c r="A2791" s="75">
        <v>102253</v>
      </c>
      <c r="B2791" s="76" t="s">
        <v>6200</v>
      </c>
      <c r="C2791" s="77" t="s">
        <v>1624</v>
      </c>
      <c r="D2791" s="91">
        <v>753.04</v>
      </c>
    </row>
    <row r="2792" spans="1:4" x14ac:dyDescent="0.25">
      <c r="A2792" s="75">
        <v>102254</v>
      </c>
      <c r="B2792" s="76" t="s">
        <v>6201</v>
      </c>
      <c r="C2792" s="77" t="s">
        <v>1624</v>
      </c>
      <c r="D2792" s="91">
        <v>596.01</v>
      </c>
    </row>
    <row r="2793" spans="1:4" x14ac:dyDescent="0.25">
      <c r="A2793" s="75">
        <v>102257</v>
      </c>
      <c r="B2793" s="76" t="s">
        <v>6204</v>
      </c>
      <c r="C2793" s="77" t="s">
        <v>1624</v>
      </c>
      <c r="D2793" s="91">
        <v>352.39</v>
      </c>
    </row>
    <row r="2794" spans="1:4" x14ac:dyDescent="0.25">
      <c r="A2794" s="75">
        <v>100709</v>
      </c>
      <c r="B2794" s="76" t="s">
        <v>3074</v>
      </c>
      <c r="C2794" s="77" t="s">
        <v>1358</v>
      </c>
      <c r="D2794" s="91">
        <v>49.96</v>
      </c>
    </row>
    <row r="2795" spans="1:4" x14ac:dyDescent="0.25">
      <c r="A2795" s="75">
        <v>100710</v>
      </c>
      <c r="B2795" s="76" t="s">
        <v>3075</v>
      </c>
      <c r="C2795" s="77" t="s">
        <v>1358</v>
      </c>
      <c r="D2795" s="91">
        <v>137.85</v>
      </c>
    </row>
    <row r="2796" spans="1:4" x14ac:dyDescent="0.25">
      <c r="A2796" s="75">
        <v>92119</v>
      </c>
      <c r="B2796" s="76" t="s">
        <v>12681</v>
      </c>
      <c r="C2796" s="77" t="s">
        <v>1778</v>
      </c>
      <c r="D2796" s="91">
        <v>0.25</v>
      </c>
    </row>
    <row r="2797" spans="1:4" x14ac:dyDescent="0.25">
      <c r="A2797" s="75">
        <v>92118</v>
      </c>
      <c r="B2797" s="76" t="s">
        <v>12657</v>
      </c>
      <c r="C2797" s="77" t="s">
        <v>1656</v>
      </c>
      <c r="D2797" s="91">
        <v>0.4</v>
      </c>
    </row>
    <row r="2798" spans="1:4" x14ac:dyDescent="0.25">
      <c r="A2798" s="75">
        <v>92114</v>
      </c>
      <c r="B2798" s="76" t="s">
        <v>12748</v>
      </c>
      <c r="C2798" s="77" t="s">
        <v>1900</v>
      </c>
      <c r="D2798" s="91">
        <v>0.22</v>
      </c>
    </row>
    <row r="2799" spans="1:4" x14ac:dyDescent="0.25">
      <c r="A2799" s="75">
        <v>92115</v>
      </c>
      <c r="B2799" s="76" t="s">
        <v>12749</v>
      </c>
      <c r="C2799" s="77" t="s">
        <v>1900</v>
      </c>
      <c r="D2799" s="91">
        <v>0.03</v>
      </c>
    </row>
    <row r="2800" spans="1:4" x14ac:dyDescent="0.25">
      <c r="A2800" s="75">
        <v>92116</v>
      </c>
      <c r="B2800" s="76" t="s">
        <v>12750</v>
      </c>
      <c r="C2800" s="77" t="s">
        <v>1900</v>
      </c>
      <c r="D2800" s="91">
        <v>0.15</v>
      </c>
    </row>
    <row r="2801" spans="1:4" x14ac:dyDescent="0.25">
      <c r="A2801" s="75">
        <v>102724</v>
      </c>
      <c r="B2801" s="76" t="s">
        <v>2600</v>
      </c>
      <c r="C2801" s="77" t="s">
        <v>1358</v>
      </c>
      <c r="D2801" s="91">
        <v>30.28</v>
      </c>
    </row>
    <row r="2802" spans="1:4" x14ac:dyDescent="0.25">
      <c r="A2802" s="75">
        <v>102726</v>
      </c>
      <c r="B2802" s="76" t="s">
        <v>2602</v>
      </c>
      <c r="C2802" s="77" t="s">
        <v>1358</v>
      </c>
      <c r="D2802" s="91">
        <v>27.32</v>
      </c>
    </row>
    <row r="2803" spans="1:4" x14ac:dyDescent="0.25">
      <c r="A2803" s="75">
        <v>102725</v>
      </c>
      <c r="B2803" s="76" t="s">
        <v>2601</v>
      </c>
      <c r="C2803" s="77" t="s">
        <v>1358</v>
      </c>
      <c r="D2803" s="91">
        <v>29.55</v>
      </c>
    </row>
    <row r="2804" spans="1:4" x14ac:dyDescent="0.25">
      <c r="A2804" s="75">
        <v>102722</v>
      </c>
      <c r="B2804" s="76" t="s">
        <v>2598</v>
      </c>
      <c r="C2804" s="77" t="s">
        <v>747</v>
      </c>
      <c r="D2804" s="91">
        <v>53.48</v>
      </c>
    </row>
    <row r="2805" spans="1:4" x14ac:dyDescent="0.25">
      <c r="A2805" s="75">
        <v>102723</v>
      </c>
      <c r="B2805" s="76" t="s">
        <v>2599</v>
      </c>
      <c r="C2805" s="77" t="s">
        <v>747</v>
      </c>
      <c r="D2805" s="91">
        <v>54.04</v>
      </c>
    </row>
    <row r="2806" spans="1:4" x14ac:dyDescent="0.25">
      <c r="A2806" s="75">
        <v>102688</v>
      </c>
      <c r="B2806" s="76" t="s">
        <v>2581</v>
      </c>
      <c r="C2806" s="77" t="s">
        <v>747</v>
      </c>
      <c r="D2806" s="91">
        <v>38.89</v>
      </c>
    </row>
    <row r="2807" spans="1:4" x14ac:dyDescent="0.25">
      <c r="A2807" s="75">
        <v>102690</v>
      </c>
      <c r="B2807" s="76" t="s">
        <v>2582</v>
      </c>
      <c r="C2807" s="77" t="s">
        <v>747</v>
      </c>
      <c r="D2807" s="91">
        <v>62.27</v>
      </c>
    </row>
    <row r="2808" spans="1:4" x14ac:dyDescent="0.25">
      <c r="A2808" s="75">
        <v>102689</v>
      </c>
      <c r="B2808" s="76" t="s">
        <v>12828</v>
      </c>
      <c r="C2808" s="77" t="s">
        <v>747</v>
      </c>
      <c r="D2808" s="91">
        <v>97.74</v>
      </c>
    </row>
    <row r="2809" spans="1:4" x14ac:dyDescent="0.25">
      <c r="A2809" s="75">
        <v>102693</v>
      </c>
      <c r="B2809" s="76" t="s">
        <v>12829</v>
      </c>
      <c r="C2809" s="77" t="s">
        <v>747</v>
      </c>
      <c r="D2809" s="91">
        <v>122.56</v>
      </c>
    </row>
    <row r="2810" spans="1:4" x14ac:dyDescent="0.25">
      <c r="A2810" s="75">
        <v>102694</v>
      </c>
      <c r="B2810" s="76" t="s">
        <v>2583</v>
      </c>
      <c r="C2810" s="77" t="s">
        <v>747</v>
      </c>
      <c r="D2810" s="91">
        <v>70.53</v>
      </c>
    </row>
    <row r="2811" spans="1:4" x14ac:dyDescent="0.25">
      <c r="A2811" s="75">
        <v>102697</v>
      </c>
      <c r="B2811" s="76" t="s">
        <v>2584</v>
      </c>
      <c r="C2811" s="77" t="s">
        <v>747</v>
      </c>
      <c r="D2811" s="91">
        <v>100.91</v>
      </c>
    </row>
    <row r="2812" spans="1:4" x14ac:dyDescent="0.25">
      <c r="A2812" s="75">
        <v>102696</v>
      </c>
      <c r="B2812" s="76" t="s">
        <v>12830</v>
      </c>
      <c r="C2812" s="77" t="s">
        <v>747</v>
      </c>
      <c r="D2812" s="91">
        <v>130.68</v>
      </c>
    </row>
    <row r="2813" spans="1:4" x14ac:dyDescent="0.25">
      <c r="A2813" s="75">
        <v>102703</v>
      </c>
      <c r="B2813" s="76" t="s">
        <v>12831</v>
      </c>
      <c r="C2813" s="77" t="s">
        <v>747</v>
      </c>
      <c r="D2813" s="91">
        <v>161.06</v>
      </c>
    </row>
    <row r="2814" spans="1:4" x14ac:dyDescent="0.25">
      <c r="A2814" s="75">
        <v>102678</v>
      </c>
      <c r="B2814" s="76" t="s">
        <v>2575</v>
      </c>
      <c r="C2814" s="77" t="s">
        <v>747</v>
      </c>
      <c r="D2814" s="91">
        <v>123.54</v>
      </c>
    </row>
    <row r="2815" spans="1:4" x14ac:dyDescent="0.25">
      <c r="A2815" s="75">
        <v>102679</v>
      </c>
      <c r="B2815" s="76" t="s">
        <v>2576</v>
      </c>
      <c r="C2815" s="77" t="s">
        <v>747</v>
      </c>
      <c r="D2815" s="91">
        <v>129.5</v>
      </c>
    </row>
    <row r="2816" spans="1:4" x14ac:dyDescent="0.25">
      <c r="A2816" s="75">
        <v>102673</v>
      </c>
      <c r="B2816" s="76" t="s">
        <v>2572</v>
      </c>
      <c r="C2816" s="77" t="s">
        <v>747</v>
      </c>
      <c r="D2816" s="91">
        <v>143.21</v>
      </c>
    </row>
    <row r="2817" spans="1:4" x14ac:dyDescent="0.25">
      <c r="A2817" s="75">
        <v>102677</v>
      </c>
      <c r="B2817" s="76" t="s">
        <v>2574</v>
      </c>
      <c r="C2817" s="77" t="s">
        <v>747</v>
      </c>
      <c r="D2817" s="91">
        <v>127.87</v>
      </c>
    </row>
    <row r="2818" spans="1:4" x14ac:dyDescent="0.25">
      <c r="A2818" s="75">
        <v>102683</v>
      </c>
      <c r="B2818" s="76" t="s">
        <v>2578</v>
      </c>
      <c r="C2818" s="77" t="s">
        <v>747</v>
      </c>
      <c r="D2818" s="91">
        <v>169.82</v>
      </c>
    </row>
    <row r="2819" spans="1:4" x14ac:dyDescent="0.25">
      <c r="A2819" s="75">
        <v>102687</v>
      </c>
      <c r="B2819" s="76" t="s">
        <v>2580</v>
      </c>
      <c r="C2819" s="77" t="s">
        <v>747</v>
      </c>
      <c r="D2819" s="91">
        <v>170.98</v>
      </c>
    </row>
    <row r="2820" spans="1:4" x14ac:dyDescent="0.25">
      <c r="A2820" s="75">
        <v>102670</v>
      </c>
      <c r="B2820" s="76" t="s">
        <v>2571</v>
      </c>
      <c r="C2820" s="77" t="s">
        <v>747</v>
      </c>
      <c r="D2820" s="91">
        <v>94.04</v>
      </c>
    </row>
    <row r="2821" spans="1:4" x14ac:dyDescent="0.25">
      <c r="A2821" s="75">
        <v>102674</v>
      </c>
      <c r="B2821" s="76" t="s">
        <v>2573</v>
      </c>
      <c r="C2821" s="77" t="s">
        <v>747</v>
      </c>
      <c r="D2821" s="91">
        <v>99.75</v>
      </c>
    </row>
    <row r="2822" spans="1:4" x14ac:dyDescent="0.25">
      <c r="A2822" s="75">
        <v>102680</v>
      </c>
      <c r="B2822" s="76" t="s">
        <v>2577</v>
      </c>
      <c r="C2822" s="77" t="s">
        <v>747</v>
      </c>
      <c r="D2822" s="91">
        <v>136.69</v>
      </c>
    </row>
    <row r="2823" spans="1:4" x14ac:dyDescent="0.25">
      <c r="A2823" s="75">
        <v>102684</v>
      </c>
      <c r="B2823" s="76" t="s">
        <v>2579</v>
      </c>
      <c r="C2823" s="77" t="s">
        <v>747</v>
      </c>
      <c r="D2823" s="91">
        <v>142.63</v>
      </c>
    </row>
    <row r="2824" spans="1:4" x14ac:dyDescent="0.25">
      <c r="A2824" s="75">
        <v>102672</v>
      </c>
      <c r="B2824" s="76" t="s">
        <v>12824</v>
      </c>
      <c r="C2824" s="77" t="s">
        <v>747</v>
      </c>
      <c r="D2824" s="91">
        <v>170.35</v>
      </c>
    </row>
    <row r="2825" spans="1:4" x14ac:dyDescent="0.25">
      <c r="A2825" s="75">
        <v>102676</v>
      </c>
      <c r="B2825" s="76" t="s">
        <v>12825</v>
      </c>
      <c r="C2825" s="77" t="s">
        <v>747</v>
      </c>
      <c r="D2825" s="91">
        <v>166.35</v>
      </c>
    </row>
    <row r="2826" spans="1:4" x14ac:dyDescent="0.25">
      <c r="A2826" s="75">
        <v>102681</v>
      </c>
      <c r="B2826" s="76" t="s">
        <v>12826</v>
      </c>
      <c r="C2826" s="77" t="s">
        <v>747</v>
      </c>
      <c r="D2826" s="91">
        <v>203.3</v>
      </c>
    </row>
    <row r="2827" spans="1:4" x14ac:dyDescent="0.25">
      <c r="A2827" s="75">
        <v>102685</v>
      </c>
      <c r="B2827" s="76" t="s">
        <v>12827</v>
      </c>
      <c r="C2827" s="77" t="s">
        <v>747</v>
      </c>
      <c r="D2827" s="91">
        <v>209.25</v>
      </c>
    </row>
    <row r="2828" spans="1:4" x14ac:dyDescent="0.25">
      <c r="A2828" s="75">
        <v>102664</v>
      </c>
      <c r="B2828" s="76" t="s">
        <v>2567</v>
      </c>
      <c r="C2828" s="77" t="s">
        <v>747</v>
      </c>
      <c r="D2828" s="91">
        <v>44.11</v>
      </c>
    </row>
    <row r="2829" spans="1:4" x14ac:dyDescent="0.25">
      <c r="A2829" s="75">
        <v>102665</v>
      </c>
      <c r="B2829" s="76" t="s">
        <v>2568</v>
      </c>
      <c r="C2829" s="77" t="s">
        <v>747</v>
      </c>
      <c r="D2829" s="91">
        <v>19.29</v>
      </c>
    </row>
    <row r="2830" spans="1:4" x14ac:dyDescent="0.25">
      <c r="A2830" s="75">
        <v>102663</v>
      </c>
      <c r="B2830" s="76" t="s">
        <v>2566</v>
      </c>
      <c r="C2830" s="77" t="s">
        <v>747</v>
      </c>
      <c r="D2830" s="91">
        <v>54.33</v>
      </c>
    </row>
    <row r="2831" spans="1:4" x14ac:dyDescent="0.25">
      <c r="A2831" s="75">
        <v>102669</v>
      </c>
      <c r="B2831" s="76" t="s">
        <v>2570</v>
      </c>
      <c r="C2831" s="77" t="s">
        <v>747</v>
      </c>
      <c r="D2831" s="91">
        <v>77.95</v>
      </c>
    </row>
    <row r="2832" spans="1:4" x14ac:dyDescent="0.25">
      <c r="A2832" s="75">
        <v>102661</v>
      </c>
      <c r="B2832" s="76" t="s">
        <v>2565</v>
      </c>
      <c r="C2832" s="77" t="s">
        <v>747</v>
      </c>
      <c r="D2832" s="91">
        <v>32.57</v>
      </c>
    </row>
    <row r="2833" spans="1:4" x14ac:dyDescent="0.25">
      <c r="A2833" s="75">
        <v>102666</v>
      </c>
      <c r="B2833" s="76" t="s">
        <v>2569</v>
      </c>
      <c r="C2833" s="77" t="s">
        <v>747</v>
      </c>
      <c r="D2833" s="91">
        <v>55.97</v>
      </c>
    </row>
    <row r="2834" spans="1:4" x14ac:dyDescent="0.25">
      <c r="A2834" s="75">
        <v>102662</v>
      </c>
      <c r="B2834" s="76" t="s">
        <v>12822</v>
      </c>
      <c r="C2834" s="77" t="s">
        <v>747</v>
      </c>
      <c r="D2834" s="91">
        <v>95.45</v>
      </c>
    </row>
    <row r="2835" spans="1:4" x14ac:dyDescent="0.25">
      <c r="A2835" s="75">
        <v>102668</v>
      </c>
      <c r="B2835" s="76" t="s">
        <v>12823</v>
      </c>
      <c r="C2835" s="77" t="s">
        <v>747</v>
      </c>
      <c r="D2835" s="91">
        <v>118.85</v>
      </c>
    </row>
    <row r="2836" spans="1:4" x14ac:dyDescent="0.25">
      <c r="A2836" s="72">
        <v>88264</v>
      </c>
      <c r="B2836" s="73" t="s">
        <v>7304</v>
      </c>
      <c r="C2836" s="74" t="s">
        <v>1900</v>
      </c>
      <c r="D2836" s="93">
        <v>27.65</v>
      </c>
    </row>
    <row r="2837" spans="1:4" x14ac:dyDescent="0.25">
      <c r="A2837">
        <v>101399</v>
      </c>
      <c r="B2837" t="s">
        <v>7304</v>
      </c>
      <c r="C2837" t="s">
        <v>7379</v>
      </c>
      <c r="D2837" s="94">
        <v>4893.75</v>
      </c>
    </row>
    <row r="2838" spans="1:4" x14ac:dyDescent="0.25">
      <c r="A2838">
        <v>101400</v>
      </c>
      <c r="B2838" t="s">
        <v>7629</v>
      </c>
      <c r="C2838" t="s">
        <v>7379</v>
      </c>
      <c r="D2838" s="94">
        <v>4893.75</v>
      </c>
    </row>
    <row r="2839" spans="1:4" x14ac:dyDescent="0.25">
      <c r="A2839" s="72">
        <v>88265</v>
      </c>
      <c r="B2839" s="73" t="s">
        <v>7305</v>
      </c>
      <c r="C2839" s="74" t="s">
        <v>1900</v>
      </c>
      <c r="D2839" s="93">
        <v>27.65</v>
      </c>
    </row>
    <row r="2840" spans="1:4" x14ac:dyDescent="0.25">
      <c r="A2840" s="75">
        <v>91833</v>
      </c>
      <c r="B2840" s="76" t="s">
        <v>13002</v>
      </c>
      <c r="C2840" s="77" t="s">
        <v>747</v>
      </c>
      <c r="D2840" s="91">
        <v>11.82</v>
      </c>
    </row>
    <row r="2841" spans="1:4" x14ac:dyDescent="0.25">
      <c r="A2841" s="75">
        <v>91843</v>
      </c>
      <c r="B2841" s="76" t="s">
        <v>13011</v>
      </c>
      <c r="C2841" s="77" t="s">
        <v>747</v>
      </c>
      <c r="D2841" s="91">
        <v>7.61</v>
      </c>
    </row>
    <row r="2842" spans="1:4" x14ac:dyDescent="0.25">
      <c r="A2842" s="75">
        <v>91853</v>
      </c>
      <c r="B2842" s="76" t="s">
        <v>13020</v>
      </c>
      <c r="C2842" s="77" t="s">
        <v>747</v>
      </c>
      <c r="D2842" s="91">
        <v>10.5</v>
      </c>
    </row>
    <row r="2843" spans="1:4" x14ac:dyDescent="0.25">
      <c r="A2843" s="75">
        <v>91835</v>
      </c>
      <c r="B2843" s="76" t="s">
        <v>13004</v>
      </c>
      <c r="C2843" s="77" t="s">
        <v>747</v>
      </c>
      <c r="D2843" s="91">
        <v>13.93</v>
      </c>
    </row>
    <row r="2844" spans="1:4" x14ac:dyDescent="0.25">
      <c r="A2844" s="75">
        <v>91845</v>
      </c>
      <c r="B2844" s="76" t="s">
        <v>13013</v>
      </c>
      <c r="C2844" s="77" t="s">
        <v>747</v>
      </c>
      <c r="D2844" s="91">
        <v>9.69</v>
      </c>
    </row>
    <row r="2845" spans="1:4" x14ac:dyDescent="0.25">
      <c r="A2845" s="75">
        <v>91855</v>
      </c>
      <c r="B2845" s="76" t="s">
        <v>13022</v>
      </c>
      <c r="C2845" s="77" t="s">
        <v>747</v>
      </c>
      <c r="D2845" s="91">
        <v>12.47</v>
      </c>
    </row>
    <row r="2846" spans="1:4" x14ac:dyDescent="0.25">
      <c r="A2846" s="75">
        <v>91837</v>
      </c>
      <c r="B2846" s="76" t="s">
        <v>13006</v>
      </c>
      <c r="C2846" s="77" t="s">
        <v>747</v>
      </c>
      <c r="D2846" s="91">
        <v>20.18</v>
      </c>
    </row>
    <row r="2847" spans="1:4" x14ac:dyDescent="0.25">
      <c r="A2847" s="75">
        <v>91847</v>
      </c>
      <c r="B2847" s="76" t="s">
        <v>13015</v>
      </c>
      <c r="C2847" s="77" t="s">
        <v>747</v>
      </c>
      <c r="D2847" s="91">
        <v>15.98</v>
      </c>
    </row>
    <row r="2848" spans="1:4" x14ac:dyDescent="0.25">
      <c r="A2848" s="75">
        <v>91857</v>
      </c>
      <c r="B2848" s="76" t="s">
        <v>13024</v>
      </c>
      <c r="C2848" s="77" t="s">
        <v>747</v>
      </c>
      <c r="D2848" s="91">
        <v>18.34</v>
      </c>
    </row>
    <row r="2849" spans="1:4" x14ac:dyDescent="0.25">
      <c r="A2849" s="75">
        <v>97670</v>
      </c>
      <c r="B2849" s="76" t="s">
        <v>3661</v>
      </c>
      <c r="C2849" s="77" t="s">
        <v>747</v>
      </c>
      <c r="D2849" s="91">
        <v>32.54</v>
      </c>
    </row>
    <row r="2850" spans="1:4" x14ac:dyDescent="0.25">
      <c r="A2850" s="75">
        <v>91840</v>
      </c>
      <c r="B2850" s="76" t="s">
        <v>13008</v>
      </c>
      <c r="C2850" s="77" t="s">
        <v>747</v>
      </c>
      <c r="D2850" s="91">
        <v>16.97</v>
      </c>
    </row>
    <row r="2851" spans="1:4" x14ac:dyDescent="0.25">
      <c r="A2851" s="75">
        <v>91850</v>
      </c>
      <c r="B2851" s="76" t="s">
        <v>13017</v>
      </c>
      <c r="C2851" s="77" t="s">
        <v>747</v>
      </c>
      <c r="D2851" s="91">
        <v>12.72</v>
      </c>
    </row>
    <row r="2852" spans="1:4" x14ac:dyDescent="0.25">
      <c r="A2852" s="75">
        <v>91860</v>
      </c>
      <c r="B2852" s="76" t="s">
        <v>13026</v>
      </c>
      <c r="C2852" s="77" t="s">
        <v>747</v>
      </c>
      <c r="D2852" s="91">
        <v>15.39</v>
      </c>
    </row>
    <row r="2853" spans="1:4" x14ac:dyDescent="0.25">
      <c r="A2853" s="75">
        <v>97667</v>
      </c>
      <c r="B2853" s="76" t="s">
        <v>3658</v>
      </c>
      <c r="C2853" s="77" t="s">
        <v>747</v>
      </c>
      <c r="D2853" s="91">
        <v>11.9</v>
      </c>
    </row>
    <row r="2854" spans="1:4" x14ac:dyDescent="0.25">
      <c r="A2854" s="75">
        <v>97668</v>
      </c>
      <c r="B2854" s="76" t="s">
        <v>3659</v>
      </c>
      <c r="C2854" s="77" t="s">
        <v>747</v>
      </c>
      <c r="D2854" s="91">
        <v>17</v>
      </c>
    </row>
    <row r="2855" spans="1:4" x14ac:dyDescent="0.25">
      <c r="A2855" s="75">
        <v>97669</v>
      </c>
      <c r="B2855" s="76" t="s">
        <v>3660</v>
      </c>
      <c r="C2855" s="77" t="s">
        <v>747</v>
      </c>
      <c r="D2855" s="91">
        <v>24.78</v>
      </c>
    </row>
    <row r="2856" spans="1:4" x14ac:dyDescent="0.25">
      <c r="A2856" s="75">
        <v>91831</v>
      </c>
      <c r="B2856" s="76" t="s">
        <v>13001</v>
      </c>
      <c r="C2856" s="77" t="s">
        <v>747</v>
      </c>
      <c r="D2856" s="91">
        <v>11.01</v>
      </c>
    </row>
    <row r="2857" spans="1:4" x14ac:dyDescent="0.25">
      <c r="A2857" s="75">
        <v>91842</v>
      </c>
      <c r="B2857" s="76" t="s">
        <v>13010</v>
      </c>
      <c r="C2857" s="77" t="s">
        <v>747</v>
      </c>
      <c r="D2857" s="91">
        <v>6.8</v>
      </c>
    </row>
    <row r="2858" spans="1:4" x14ac:dyDescent="0.25">
      <c r="A2858" s="75">
        <v>91852</v>
      </c>
      <c r="B2858" s="76" t="s">
        <v>13019</v>
      </c>
      <c r="C2858" s="77" t="s">
        <v>747</v>
      </c>
      <c r="D2858" s="91">
        <v>9.76</v>
      </c>
    </row>
    <row r="2859" spans="1:4" x14ac:dyDescent="0.25">
      <c r="A2859" s="75">
        <v>91834</v>
      </c>
      <c r="B2859" s="76" t="s">
        <v>13003</v>
      </c>
      <c r="C2859" s="77" t="s">
        <v>747</v>
      </c>
      <c r="D2859" s="91">
        <v>11.87</v>
      </c>
    </row>
    <row r="2860" spans="1:4" x14ac:dyDescent="0.25">
      <c r="A2860" s="75">
        <v>91844</v>
      </c>
      <c r="B2860" s="76" t="s">
        <v>13012</v>
      </c>
      <c r="C2860" s="77" t="s">
        <v>747</v>
      </c>
      <c r="D2860" s="91">
        <v>7.63</v>
      </c>
    </row>
    <row r="2861" spans="1:4" x14ac:dyDescent="0.25">
      <c r="A2861" s="75">
        <v>91854</v>
      </c>
      <c r="B2861" s="76" t="s">
        <v>13021</v>
      </c>
      <c r="C2861" s="77" t="s">
        <v>747</v>
      </c>
      <c r="D2861" s="91">
        <v>10.57</v>
      </c>
    </row>
    <row r="2862" spans="1:4" x14ac:dyDescent="0.25">
      <c r="A2862" s="75">
        <v>91836</v>
      </c>
      <c r="B2862" s="76" t="s">
        <v>13005</v>
      </c>
      <c r="C2862" s="77" t="s">
        <v>747</v>
      </c>
      <c r="D2862" s="91">
        <v>15.38</v>
      </c>
    </row>
    <row r="2863" spans="1:4" x14ac:dyDescent="0.25">
      <c r="A2863" s="75">
        <v>91846</v>
      </c>
      <c r="B2863" s="76" t="s">
        <v>13014</v>
      </c>
      <c r="C2863" s="77" t="s">
        <v>747</v>
      </c>
      <c r="D2863" s="91">
        <v>11.18</v>
      </c>
    </row>
    <row r="2864" spans="1:4" x14ac:dyDescent="0.25">
      <c r="A2864" s="75">
        <v>91856</v>
      </c>
      <c r="B2864" s="76" t="s">
        <v>13023</v>
      </c>
      <c r="C2864" s="77" t="s">
        <v>747</v>
      </c>
      <c r="D2864" s="91">
        <v>13.91</v>
      </c>
    </row>
    <row r="2865" spans="1:4" x14ac:dyDescent="0.25">
      <c r="A2865" s="75">
        <v>91839</v>
      </c>
      <c r="B2865" s="76" t="s">
        <v>13007</v>
      </c>
      <c r="C2865" s="77" t="s">
        <v>747</v>
      </c>
      <c r="D2865" s="91">
        <v>13.54</v>
      </c>
    </row>
    <row r="2866" spans="1:4" x14ac:dyDescent="0.25">
      <c r="A2866" s="75">
        <v>91849</v>
      </c>
      <c r="B2866" s="76" t="s">
        <v>13016</v>
      </c>
      <c r="C2866" s="77" t="s">
        <v>747</v>
      </c>
      <c r="D2866" s="91">
        <v>9.34</v>
      </c>
    </row>
    <row r="2867" spans="1:4" x14ac:dyDescent="0.25">
      <c r="A2867" s="75">
        <v>91859</v>
      </c>
      <c r="B2867" s="76" t="s">
        <v>13025</v>
      </c>
      <c r="C2867" s="77" t="s">
        <v>747</v>
      </c>
      <c r="D2867" s="91">
        <v>12.2</v>
      </c>
    </row>
    <row r="2868" spans="1:4" x14ac:dyDescent="0.25">
      <c r="A2868" s="75">
        <v>91841</v>
      </c>
      <c r="B2868" s="76" t="s">
        <v>13009</v>
      </c>
      <c r="C2868" s="77" t="s">
        <v>747</v>
      </c>
      <c r="D2868" s="91">
        <v>15.85</v>
      </c>
    </row>
    <row r="2869" spans="1:4" x14ac:dyDescent="0.25">
      <c r="A2869" s="75">
        <v>91851</v>
      </c>
      <c r="B2869" s="76" t="s">
        <v>13018</v>
      </c>
      <c r="C2869" s="77" t="s">
        <v>747</v>
      </c>
      <c r="D2869" s="91">
        <v>11.6</v>
      </c>
    </row>
    <row r="2870" spans="1:4" x14ac:dyDescent="0.25">
      <c r="A2870" s="75">
        <v>91861</v>
      </c>
      <c r="B2870" s="76" t="s">
        <v>13027</v>
      </c>
      <c r="C2870" s="77" t="s">
        <v>747</v>
      </c>
      <c r="D2870" s="91">
        <v>14.35</v>
      </c>
    </row>
    <row r="2871" spans="1:4" x14ac:dyDescent="0.25">
      <c r="A2871" s="75">
        <v>96984</v>
      </c>
      <c r="B2871" s="76" t="s">
        <v>3969</v>
      </c>
      <c r="C2871" s="77" t="s">
        <v>1358</v>
      </c>
      <c r="D2871" s="91">
        <v>70.040000000000006</v>
      </c>
    </row>
    <row r="2872" spans="1:4" x14ac:dyDescent="0.25">
      <c r="A2872" s="75">
        <v>93012</v>
      </c>
      <c r="B2872" s="76" t="s">
        <v>3657</v>
      </c>
      <c r="C2872" s="77" t="s">
        <v>747</v>
      </c>
      <c r="D2872" s="91">
        <v>91.31</v>
      </c>
    </row>
    <row r="2873" spans="1:4" x14ac:dyDescent="0.25">
      <c r="A2873" s="75">
        <v>91862</v>
      </c>
      <c r="B2873" s="76" t="s">
        <v>13028</v>
      </c>
      <c r="C2873" s="77" t="s">
        <v>747</v>
      </c>
      <c r="D2873" s="91">
        <v>10.97</v>
      </c>
    </row>
    <row r="2874" spans="1:4" x14ac:dyDescent="0.25">
      <c r="A2874" s="75">
        <v>91866</v>
      </c>
      <c r="B2874" s="76" t="s">
        <v>13032</v>
      </c>
      <c r="C2874" s="77" t="s">
        <v>747</v>
      </c>
      <c r="D2874" s="91">
        <v>9.7100000000000009</v>
      </c>
    </row>
    <row r="2875" spans="1:4" x14ac:dyDescent="0.25">
      <c r="A2875" s="75">
        <v>91870</v>
      </c>
      <c r="B2875" s="76" t="s">
        <v>13036</v>
      </c>
      <c r="C2875" s="77" t="s">
        <v>747</v>
      </c>
      <c r="D2875" s="91">
        <v>13.98</v>
      </c>
    </row>
    <row r="2876" spans="1:4" x14ac:dyDescent="0.25">
      <c r="A2876" s="75">
        <v>91863</v>
      </c>
      <c r="B2876" s="76" t="s">
        <v>13029</v>
      </c>
      <c r="C2876" s="77" t="s">
        <v>747</v>
      </c>
      <c r="D2876" s="91">
        <v>13.05</v>
      </c>
    </row>
    <row r="2877" spans="1:4" x14ac:dyDescent="0.25">
      <c r="A2877" s="75">
        <v>91867</v>
      </c>
      <c r="B2877" s="76" t="s">
        <v>13033</v>
      </c>
      <c r="C2877" s="77" t="s">
        <v>747</v>
      </c>
      <c r="D2877" s="91">
        <v>11.79</v>
      </c>
    </row>
    <row r="2878" spans="1:4" x14ac:dyDescent="0.25">
      <c r="A2878" s="75">
        <v>91871</v>
      </c>
      <c r="B2878" s="76" t="s">
        <v>13037</v>
      </c>
      <c r="C2878" s="77" t="s">
        <v>747</v>
      </c>
      <c r="D2878" s="91">
        <v>16.059999999999999</v>
      </c>
    </row>
    <row r="2879" spans="1:4" x14ac:dyDescent="0.25">
      <c r="A2879" s="75">
        <v>91864</v>
      </c>
      <c r="B2879" s="76" t="s">
        <v>13030</v>
      </c>
      <c r="C2879" s="77" t="s">
        <v>747</v>
      </c>
      <c r="D2879" s="91">
        <v>17.96</v>
      </c>
    </row>
    <row r="2880" spans="1:4" x14ac:dyDescent="0.25">
      <c r="A2880" s="75">
        <v>91868</v>
      </c>
      <c r="B2880" s="76" t="s">
        <v>13034</v>
      </c>
      <c r="C2880" s="77" t="s">
        <v>747</v>
      </c>
      <c r="D2880" s="91">
        <v>16.7</v>
      </c>
    </row>
    <row r="2881" spans="1:4" x14ac:dyDescent="0.25">
      <c r="A2881" s="75">
        <v>91872</v>
      </c>
      <c r="B2881" s="76" t="s">
        <v>13038</v>
      </c>
      <c r="C2881" s="77" t="s">
        <v>747</v>
      </c>
      <c r="D2881" s="91">
        <v>20.97</v>
      </c>
    </row>
    <row r="2882" spans="1:4" x14ac:dyDescent="0.25">
      <c r="A2882" s="75">
        <v>91865</v>
      </c>
      <c r="B2882" s="76" t="s">
        <v>13031</v>
      </c>
      <c r="C2882" s="77" t="s">
        <v>747</v>
      </c>
      <c r="D2882" s="91">
        <v>22.72</v>
      </c>
    </row>
    <row r="2883" spans="1:4" x14ac:dyDescent="0.25">
      <c r="A2883" s="75">
        <v>91869</v>
      </c>
      <c r="B2883" s="76" t="s">
        <v>13035</v>
      </c>
      <c r="C2883" s="77" t="s">
        <v>747</v>
      </c>
      <c r="D2883" s="91">
        <v>21.43</v>
      </c>
    </row>
    <row r="2884" spans="1:4" x14ac:dyDescent="0.25">
      <c r="A2884" s="75">
        <v>91873</v>
      </c>
      <c r="B2884" s="76" t="s">
        <v>13039</v>
      </c>
      <c r="C2884" s="77" t="s">
        <v>747</v>
      </c>
      <c r="D2884" s="91">
        <v>25.68</v>
      </c>
    </row>
    <row r="2885" spans="1:4" x14ac:dyDescent="0.25">
      <c r="A2885" s="75">
        <v>93008</v>
      </c>
      <c r="B2885" s="76" t="s">
        <v>3653</v>
      </c>
      <c r="C2885" s="77" t="s">
        <v>747</v>
      </c>
      <c r="D2885" s="91">
        <v>22.85</v>
      </c>
    </row>
    <row r="2886" spans="1:4" x14ac:dyDescent="0.25">
      <c r="A2886" s="75">
        <v>93009</v>
      </c>
      <c r="B2886" s="76" t="s">
        <v>3654</v>
      </c>
      <c r="C2886" s="77" t="s">
        <v>747</v>
      </c>
      <c r="D2886" s="91">
        <v>34.53</v>
      </c>
    </row>
    <row r="2887" spans="1:4" x14ac:dyDescent="0.25">
      <c r="A2887" s="75">
        <v>93010</v>
      </c>
      <c r="B2887" s="76" t="s">
        <v>3655</v>
      </c>
      <c r="C2887" s="77" t="s">
        <v>747</v>
      </c>
      <c r="D2887" s="91">
        <v>48.62</v>
      </c>
    </row>
    <row r="2888" spans="1:4" x14ac:dyDescent="0.25">
      <c r="A2888" s="75">
        <v>93011</v>
      </c>
      <c r="B2888" s="76" t="s">
        <v>3656</v>
      </c>
      <c r="C2888" s="77" t="s">
        <v>747</v>
      </c>
      <c r="D2888" s="91">
        <v>59.81</v>
      </c>
    </row>
    <row r="2889" spans="1:4" x14ac:dyDescent="0.25">
      <c r="A2889" s="75">
        <v>95726</v>
      </c>
      <c r="B2889" s="76" t="s">
        <v>13040</v>
      </c>
      <c r="C2889" s="77" t="s">
        <v>747</v>
      </c>
      <c r="D2889" s="91">
        <v>9.89</v>
      </c>
    </row>
    <row r="2890" spans="1:4" x14ac:dyDescent="0.25">
      <c r="A2890" s="75">
        <v>95727</v>
      </c>
      <c r="B2890" s="76" t="s">
        <v>13041</v>
      </c>
      <c r="C2890" s="77" t="s">
        <v>747</v>
      </c>
      <c r="D2890" s="91">
        <v>13.75</v>
      </c>
    </row>
    <row r="2891" spans="1:4" x14ac:dyDescent="0.25">
      <c r="A2891" s="75">
        <v>95728</v>
      </c>
      <c r="B2891" s="76" t="s">
        <v>13042</v>
      </c>
      <c r="C2891" s="77" t="s">
        <v>747</v>
      </c>
      <c r="D2891" s="91">
        <v>20.21</v>
      </c>
    </row>
    <row r="2892" spans="1:4" x14ac:dyDescent="0.25">
      <c r="A2892" s="72">
        <v>88266</v>
      </c>
      <c r="B2892" s="73" t="s">
        <v>7306</v>
      </c>
      <c r="C2892" s="74" t="s">
        <v>1900</v>
      </c>
      <c r="D2892" s="93">
        <v>33.33</v>
      </c>
    </row>
    <row r="2893" spans="1:4" x14ac:dyDescent="0.25">
      <c r="A2893">
        <v>101401</v>
      </c>
      <c r="B2893" t="s">
        <v>7306</v>
      </c>
      <c r="C2893" t="s">
        <v>7379</v>
      </c>
      <c r="D2893" s="94">
        <v>5892.36</v>
      </c>
    </row>
    <row r="2894" spans="1:4" x14ac:dyDescent="0.25">
      <c r="A2894" s="75">
        <v>88497</v>
      </c>
      <c r="B2894" s="76" t="s">
        <v>13580</v>
      </c>
      <c r="C2894" s="77" t="s">
        <v>1624</v>
      </c>
      <c r="D2894" s="91">
        <v>17.920000000000002</v>
      </c>
    </row>
    <row r="2895" spans="1:4" x14ac:dyDescent="0.25">
      <c r="A2895" s="75">
        <v>88495</v>
      </c>
      <c r="B2895" s="76" t="s">
        <v>13578</v>
      </c>
      <c r="C2895" s="77" t="s">
        <v>1624</v>
      </c>
      <c r="D2895" s="91">
        <v>11.42</v>
      </c>
    </row>
    <row r="2896" spans="1:4" x14ac:dyDescent="0.25">
      <c r="A2896" s="75">
        <v>88496</v>
      </c>
      <c r="B2896" s="76" t="s">
        <v>13579</v>
      </c>
      <c r="C2896" s="77" t="s">
        <v>1624</v>
      </c>
      <c r="D2896" s="91">
        <v>30.91</v>
      </c>
    </row>
    <row r="2897" spans="1:4" x14ac:dyDescent="0.25">
      <c r="A2897" s="75">
        <v>88494</v>
      </c>
      <c r="B2897" s="76" t="s">
        <v>13577</v>
      </c>
      <c r="C2897" s="77" t="s">
        <v>1624</v>
      </c>
      <c r="D2897" s="91">
        <v>20.27</v>
      </c>
    </row>
    <row r="2898" spans="1:4" x14ac:dyDescent="0.25">
      <c r="A2898" s="75">
        <v>94224</v>
      </c>
      <c r="B2898" s="76" t="s">
        <v>2467</v>
      </c>
      <c r="C2898" s="77" t="s">
        <v>747</v>
      </c>
      <c r="D2898" s="91">
        <v>24.79</v>
      </c>
    </row>
    <row r="2899" spans="1:4" x14ac:dyDescent="0.25">
      <c r="A2899" s="72">
        <v>104219</v>
      </c>
      <c r="B2899" s="73" t="s">
        <v>6662</v>
      </c>
      <c r="C2899" s="74" t="s">
        <v>1624</v>
      </c>
      <c r="D2899" s="93">
        <v>78.099999999999994</v>
      </c>
    </row>
    <row r="2900" spans="1:4" x14ac:dyDescent="0.25">
      <c r="A2900" s="72">
        <v>104223</v>
      </c>
      <c r="B2900" s="73" t="s">
        <v>6666</v>
      </c>
      <c r="C2900" s="74" t="s">
        <v>1624</v>
      </c>
      <c r="D2900" s="93">
        <v>102.29</v>
      </c>
    </row>
    <row r="2901" spans="1:4" x14ac:dyDescent="0.25">
      <c r="A2901" s="72">
        <v>104227</v>
      </c>
      <c r="B2901" s="73" t="s">
        <v>6670</v>
      </c>
      <c r="C2901" s="74" t="s">
        <v>1624</v>
      </c>
      <c r="D2901" s="93">
        <v>119.27</v>
      </c>
    </row>
    <row r="2902" spans="1:4" x14ac:dyDescent="0.25">
      <c r="A2902" s="72">
        <v>104231</v>
      </c>
      <c r="B2902" s="73" t="s">
        <v>6674</v>
      </c>
      <c r="C2902" s="74" t="s">
        <v>1624</v>
      </c>
      <c r="D2902" s="93">
        <v>131.44999999999999</v>
      </c>
    </row>
    <row r="2903" spans="1:4" x14ac:dyDescent="0.25">
      <c r="A2903" s="72">
        <v>104235</v>
      </c>
      <c r="B2903" s="73" t="s">
        <v>6678</v>
      </c>
      <c r="C2903" s="74" t="s">
        <v>1624</v>
      </c>
      <c r="D2903" s="93">
        <v>64.86</v>
      </c>
    </row>
    <row r="2904" spans="1:4" x14ac:dyDescent="0.25">
      <c r="A2904" s="72">
        <v>104239</v>
      </c>
      <c r="B2904" s="73" t="s">
        <v>6682</v>
      </c>
      <c r="C2904" s="74" t="s">
        <v>1624</v>
      </c>
      <c r="D2904" s="93">
        <v>87.98</v>
      </c>
    </row>
    <row r="2905" spans="1:4" x14ac:dyDescent="0.25">
      <c r="A2905" s="72">
        <v>104243</v>
      </c>
      <c r="B2905" s="73" t="s">
        <v>6686</v>
      </c>
      <c r="C2905" s="74" t="s">
        <v>1624</v>
      </c>
      <c r="D2905" s="93">
        <v>103.85</v>
      </c>
    </row>
    <row r="2906" spans="1:4" x14ac:dyDescent="0.25">
      <c r="A2906" s="72">
        <v>104247</v>
      </c>
      <c r="B2906" s="73" t="s">
        <v>6690</v>
      </c>
      <c r="C2906" s="74" t="s">
        <v>1624</v>
      </c>
      <c r="D2906" s="93">
        <v>111.22</v>
      </c>
    </row>
    <row r="2907" spans="1:4" x14ac:dyDescent="0.25">
      <c r="A2907" s="72">
        <v>104251</v>
      </c>
      <c r="B2907" s="73" t="s">
        <v>6694</v>
      </c>
      <c r="C2907" s="74" t="s">
        <v>1624</v>
      </c>
      <c r="D2907" s="93">
        <v>92.6</v>
      </c>
    </row>
    <row r="2908" spans="1:4" x14ac:dyDescent="0.25">
      <c r="A2908" s="72">
        <v>87795</v>
      </c>
      <c r="B2908" s="73" t="s">
        <v>6585</v>
      </c>
      <c r="C2908" s="74" t="s">
        <v>1624</v>
      </c>
      <c r="D2908" s="93">
        <v>66.89</v>
      </c>
    </row>
    <row r="2909" spans="1:4" x14ac:dyDescent="0.25">
      <c r="A2909" s="72">
        <v>87800</v>
      </c>
      <c r="B2909" s="73" t="s">
        <v>6588</v>
      </c>
      <c r="C2909" s="74" t="s">
        <v>1624</v>
      </c>
      <c r="D2909" s="93">
        <v>90.9</v>
      </c>
    </row>
    <row r="2910" spans="1:4" x14ac:dyDescent="0.25">
      <c r="A2910" s="72">
        <v>87804</v>
      </c>
      <c r="B2910" s="73" t="s">
        <v>6591</v>
      </c>
      <c r="C2910" s="74" t="s">
        <v>1624</v>
      </c>
      <c r="D2910" s="93">
        <v>106.77</v>
      </c>
    </row>
    <row r="2911" spans="1:4" x14ac:dyDescent="0.25">
      <c r="A2911" s="72">
        <v>87808</v>
      </c>
      <c r="B2911" s="73" t="s">
        <v>6594</v>
      </c>
      <c r="C2911" s="74" t="s">
        <v>1624</v>
      </c>
      <c r="D2911" s="93">
        <v>114.05</v>
      </c>
    </row>
    <row r="2912" spans="1:4" x14ac:dyDescent="0.25">
      <c r="A2912" s="72">
        <v>87778</v>
      </c>
      <c r="B2912" s="73" t="s">
        <v>6573</v>
      </c>
      <c r="C2912" s="74" t="s">
        <v>1624</v>
      </c>
      <c r="D2912" s="93">
        <v>81.400000000000006</v>
      </c>
    </row>
    <row r="2913" spans="1:4" x14ac:dyDescent="0.25">
      <c r="A2913" s="72">
        <v>87783</v>
      </c>
      <c r="B2913" s="73" t="s">
        <v>6576</v>
      </c>
      <c r="C2913" s="74" t="s">
        <v>1624</v>
      </c>
      <c r="D2913" s="93">
        <v>106.57</v>
      </c>
    </row>
    <row r="2914" spans="1:4" x14ac:dyDescent="0.25">
      <c r="A2914" s="72">
        <v>87787</v>
      </c>
      <c r="B2914" s="73" t="s">
        <v>6579</v>
      </c>
      <c r="C2914" s="74" t="s">
        <v>1624</v>
      </c>
      <c r="D2914" s="93">
        <v>123.55</v>
      </c>
    </row>
    <row r="2915" spans="1:4" x14ac:dyDescent="0.25">
      <c r="A2915" s="72">
        <v>87791</v>
      </c>
      <c r="B2915" s="73" t="s">
        <v>6582</v>
      </c>
      <c r="C2915" s="74" t="s">
        <v>1624</v>
      </c>
      <c r="D2915" s="93">
        <v>136.16</v>
      </c>
    </row>
    <row r="2916" spans="1:4" x14ac:dyDescent="0.25">
      <c r="A2916" s="72">
        <v>104255</v>
      </c>
      <c r="B2916" s="73" t="s">
        <v>6698</v>
      </c>
      <c r="C2916" s="74" t="s">
        <v>1624</v>
      </c>
      <c r="D2916" s="93">
        <v>115.73</v>
      </c>
    </row>
    <row r="2917" spans="1:4" x14ac:dyDescent="0.25">
      <c r="A2917" s="72">
        <v>104259</v>
      </c>
      <c r="B2917" s="73" t="s">
        <v>6702</v>
      </c>
      <c r="C2917" s="74" t="s">
        <v>1624</v>
      </c>
      <c r="D2917" s="93">
        <v>131.6</v>
      </c>
    </row>
    <row r="2918" spans="1:4" x14ac:dyDescent="0.25">
      <c r="A2918" s="72">
        <v>104263</v>
      </c>
      <c r="B2918" s="73" t="s">
        <v>6706</v>
      </c>
      <c r="C2918" s="74" t="s">
        <v>1624</v>
      </c>
      <c r="D2918" s="93">
        <v>151.96</v>
      </c>
    </row>
    <row r="2919" spans="1:4" x14ac:dyDescent="0.25">
      <c r="A2919" s="72">
        <v>87832</v>
      </c>
      <c r="B2919" s="73" t="s">
        <v>6612</v>
      </c>
      <c r="C2919" s="74" t="s">
        <v>1624</v>
      </c>
      <c r="D2919" s="93">
        <v>127.75</v>
      </c>
    </row>
    <row r="2920" spans="1:4" x14ac:dyDescent="0.25">
      <c r="A2920" s="72">
        <v>87812</v>
      </c>
      <c r="B2920" s="73" t="s">
        <v>6597</v>
      </c>
      <c r="C2920" s="74" t="s">
        <v>1624</v>
      </c>
      <c r="D2920" s="93">
        <v>98.54</v>
      </c>
    </row>
    <row r="2921" spans="1:4" x14ac:dyDescent="0.25">
      <c r="A2921" s="72">
        <v>87816</v>
      </c>
      <c r="B2921" s="73" t="s">
        <v>6600</v>
      </c>
      <c r="C2921" s="74" t="s">
        <v>1624</v>
      </c>
      <c r="D2921" s="93">
        <v>122.61</v>
      </c>
    </row>
    <row r="2922" spans="1:4" x14ac:dyDescent="0.25">
      <c r="A2922" s="72">
        <v>87820</v>
      </c>
      <c r="B2922" s="73" t="s">
        <v>6603</v>
      </c>
      <c r="C2922" s="74" t="s">
        <v>1624</v>
      </c>
      <c r="D2922" s="93">
        <v>138.47999999999999</v>
      </c>
    </row>
    <row r="2923" spans="1:4" x14ac:dyDescent="0.25">
      <c r="A2923" s="72">
        <v>87824</v>
      </c>
      <c r="B2923" s="73" t="s">
        <v>6606</v>
      </c>
      <c r="C2923" s="74" t="s">
        <v>1624</v>
      </c>
      <c r="D2923" s="93">
        <v>160.44999999999999</v>
      </c>
    </row>
    <row r="2924" spans="1:4" x14ac:dyDescent="0.25">
      <c r="A2924" s="72">
        <v>87828</v>
      </c>
      <c r="B2924" s="73" t="s">
        <v>6609</v>
      </c>
      <c r="C2924" s="74" t="s">
        <v>1624</v>
      </c>
      <c r="D2924" s="93">
        <v>101.42</v>
      </c>
    </row>
    <row r="2925" spans="1:4" x14ac:dyDescent="0.25">
      <c r="A2925" s="72">
        <v>87794</v>
      </c>
      <c r="B2925" s="73" t="s">
        <v>6584</v>
      </c>
      <c r="C2925" s="74" t="s">
        <v>1624</v>
      </c>
      <c r="D2925" s="93">
        <v>40.369999999999997</v>
      </c>
    </row>
    <row r="2926" spans="1:4" x14ac:dyDescent="0.25">
      <c r="A2926" s="72">
        <v>87799</v>
      </c>
      <c r="B2926" s="73" t="s">
        <v>6587</v>
      </c>
      <c r="C2926" s="74" t="s">
        <v>1624</v>
      </c>
      <c r="D2926" s="93">
        <v>55.59</v>
      </c>
    </row>
    <row r="2927" spans="1:4" x14ac:dyDescent="0.25">
      <c r="A2927" s="72">
        <v>87803</v>
      </c>
      <c r="B2927" s="73" t="s">
        <v>6590</v>
      </c>
      <c r="C2927" s="74" t="s">
        <v>1624</v>
      </c>
      <c r="D2927" s="93">
        <v>61.82</v>
      </c>
    </row>
    <row r="2928" spans="1:4" x14ac:dyDescent="0.25">
      <c r="A2928" s="72">
        <v>87807</v>
      </c>
      <c r="B2928" s="73" t="s">
        <v>6593</v>
      </c>
      <c r="C2928" s="74" t="s">
        <v>1624</v>
      </c>
      <c r="D2928" s="93">
        <v>67.52</v>
      </c>
    </row>
    <row r="2929" spans="1:4" x14ac:dyDescent="0.25">
      <c r="A2929" s="72">
        <v>104218</v>
      </c>
      <c r="B2929" s="73" t="s">
        <v>6661</v>
      </c>
      <c r="C2929" s="74" t="s">
        <v>1624</v>
      </c>
      <c r="D2929" s="93">
        <v>50.37</v>
      </c>
    </row>
    <row r="2930" spans="1:4" x14ac:dyDescent="0.25">
      <c r="A2930" s="72">
        <v>87777</v>
      </c>
      <c r="B2930" s="73" t="s">
        <v>6572</v>
      </c>
      <c r="C2930" s="74" t="s">
        <v>1624</v>
      </c>
      <c r="D2930" s="93">
        <v>54.04</v>
      </c>
    </row>
    <row r="2931" spans="1:4" x14ac:dyDescent="0.25">
      <c r="A2931" s="72">
        <v>104222</v>
      </c>
      <c r="B2931" s="73" t="s">
        <v>6665</v>
      </c>
      <c r="C2931" s="74" t="s">
        <v>1624</v>
      </c>
      <c r="D2931" s="93">
        <v>64.930000000000007</v>
      </c>
    </row>
    <row r="2932" spans="1:4" x14ac:dyDescent="0.25">
      <c r="A2932" s="72">
        <v>87781</v>
      </c>
      <c r="B2932" s="73" t="s">
        <v>6575</v>
      </c>
      <c r="C2932" s="74" t="s">
        <v>1624</v>
      </c>
      <c r="D2932" s="93">
        <v>69.64</v>
      </c>
    </row>
    <row r="2933" spans="1:4" x14ac:dyDescent="0.25">
      <c r="A2933" s="72">
        <v>104226</v>
      </c>
      <c r="B2933" s="73" t="s">
        <v>6669</v>
      </c>
      <c r="C2933" s="74" t="s">
        <v>1624</v>
      </c>
      <c r="D2933" s="93">
        <v>71.59</v>
      </c>
    </row>
    <row r="2934" spans="1:4" x14ac:dyDescent="0.25">
      <c r="A2934" s="72">
        <v>87786</v>
      </c>
      <c r="B2934" s="73" t="s">
        <v>6578</v>
      </c>
      <c r="C2934" s="74" t="s">
        <v>1624</v>
      </c>
      <c r="D2934" s="93">
        <v>76.3</v>
      </c>
    </row>
    <row r="2935" spans="1:4" x14ac:dyDescent="0.25">
      <c r="A2935" s="72">
        <v>104230</v>
      </c>
      <c r="B2935" s="73" t="s">
        <v>6673</v>
      </c>
      <c r="C2935" s="74" t="s">
        <v>1624</v>
      </c>
      <c r="D2935" s="93">
        <v>83.94</v>
      </c>
    </row>
    <row r="2936" spans="1:4" x14ac:dyDescent="0.25">
      <c r="A2936" s="72">
        <v>87790</v>
      </c>
      <c r="B2936" s="73" t="s">
        <v>6581</v>
      </c>
      <c r="C2936" s="74" t="s">
        <v>1624</v>
      </c>
      <c r="D2936" s="93">
        <v>89.79</v>
      </c>
    </row>
    <row r="2937" spans="1:4" x14ac:dyDescent="0.25">
      <c r="A2937" s="72">
        <v>104234</v>
      </c>
      <c r="B2937" s="73" t="s">
        <v>6677</v>
      </c>
      <c r="C2937" s="74" t="s">
        <v>1624</v>
      </c>
      <c r="D2937" s="93">
        <v>38.200000000000003</v>
      </c>
    </row>
    <row r="2938" spans="1:4" x14ac:dyDescent="0.25">
      <c r="A2938" s="72">
        <v>104238</v>
      </c>
      <c r="B2938" s="73" t="s">
        <v>6681</v>
      </c>
      <c r="C2938" s="74" t="s">
        <v>1624</v>
      </c>
      <c r="D2938" s="93">
        <v>52.39</v>
      </c>
    </row>
    <row r="2939" spans="1:4" x14ac:dyDescent="0.25">
      <c r="A2939" s="72">
        <v>104242</v>
      </c>
      <c r="B2939" s="73" t="s">
        <v>6685</v>
      </c>
      <c r="C2939" s="74" t="s">
        <v>1624</v>
      </c>
      <c r="D2939" s="93">
        <v>58.62</v>
      </c>
    </row>
    <row r="2940" spans="1:4" x14ac:dyDescent="0.25">
      <c r="A2940" s="72">
        <v>104246</v>
      </c>
      <c r="B2940" s="73" t="s">
        <v>6689</v>
      </c>
      <c r="C2940" s="74" t="s">
        <v>1624</v>
      </c>
      <c r="D2940" s="93">
        <v>63.98</v>
      </c>
    </row>
    <row r="2941" spans="1:4" x14ac:dyDescent="0.25">
      <c r="A2941" s="72">
        <v>104250</v>
      </c>
      <c r="B2941" s="73" t="s">
        <v>6693</v>
      </c>
      <c r="C2941" s="74" t="s">
        <v>1624</v>
      </c>
      <c r="D2941" s="93">
        <v>68.91</v>
      </c>
    </row>
    <row r="2942" spans="1:4" x14ac:dyDescent="0.25">
      <c r="A2942" s="72">
        <v>87811</v>
      </c>
      <c r="B2942" s="73" t="s">
        <v>6596</v>
      </c>
      <c r="C2942" s="74" t="s">
        <v>1624</v>
      </c>
      <c r="D2942" s="93">
        <v>75.510000000000005</v>
      </c>
    </row>
    <row r="2943" spans="1:4" x14ac:dyDescent="0.25">
      <c r="A2943" s="72">
        <v>104254</v>
      </c>
      <c r="B2943" s="73" t="s">
        <v>6697</v>
      </c>
      <c r="C2943" s="74" t="s">
        <v>1624</v>
      </c>
      <c r="D2943" s="93">
        <v>83.09</v>
      </c>
    </row>
    <row r="2944" spans="1:4" x14ac:dyDescent="0.25">
      <c r="A2944" s="72">
        <v>87815</v>
      </c>
      <c r="B2944" s="73" t="s">
        <v>6599</v>
      </c>
      <c r="C2944" s="74" t="s">
        <v>1624</v>
      </c>
      <c r="D2944" s="93">
        <v>90.72</v>
      </c>
    </row>
    <row r="2945" spans="1:4" x14ac:dyDescent="0.25">
      <c r="A2945" s="72">
        <v>104258</v>
      </c>
      <c r="B2945" s="73" t="s">
        <v>6701</v>
      </c>
      <c r="C2945" s="74" t="s">
        <v>1624</v>
      </c>
      <c r="D2945" s="93">
        <v>89.32</v>
      </c>
    </row>
    <row r="2946" spans="1:4" x14ac:dyDescent="0.25">
      <c r="A2946" s="72">
        <v>87819</v>
      </c>
      <c r="B2946" s="73" t="s">
        <v>6602</v>
      </c>
      <c r="C2946" s="74" t="s">
        <v>1624</v>
      </c>
      <c r="D2946" s="93">
        <v>96.95</v>
      </c>
    </row>
    <row r="2947" spans="1:4" x14ac:dyDescent="0.25">
      <c r="A2947" s="72">
        <v>104262</v>
      </c>
      <c r="B2947" s="73" t="s">
        <v>6705</v>
      </c>
      <c r="C2947" s="74" t="s">
        <v>1624</v>
      </c>
      <c r="D2947" s="93">
        <v>114.95</v>
      </c>
    </row>
    <row r="2948" spans="1:4" x14ac:dyDescent="0.25">
      <c r="A2948" s="72">
        <v>87823</v>
      </c>
      <c r="B2948" s="73" t="s">
        <v>6605</v>
      </c>
      <c r="C2948" s="74" t="s">
        <v>1624</v>
      </c>
      <c r="D2948" s="93">
        <v>125.36</v>
      </c>
    </row>
    <row r="2949" spans="1:4" x14ac:dyDescent="0.25">
      <c r="A2949" s="72">
        <v>87827</v>
      </c>
      <c r="B2949" s="73" t="s">
        <v>6608</v>
      </c>
      <c r="C2949" s="74" t="s">
        <v>1624</v>
      </c>
      <c r="D2949" s="93">
        <v>71.180000000000007</v>
      </c>
    </row>
    <row r="2950" spans="1:4" x14ac:dyDescent="0.25">
      <c r="A2950" s="72">
        <v>87831</v>
      </c>
      <c r="B2950" s="73" t="s">
        <v>6611</v>
      </c>
      <c r="C2950" s="74" t="s">
        <v>1624</v>
      </c>
      <c r="D2950" s="93">
        <v>86.46</v>
      </c>
    </row>
    <row r="2951" spans="1:4" x14ac:dyDescent="0.25">
      <c r="A2951" s="72">
        <v>104220</v>
      </c>
      <c r="B2951" s="73" t="s">
        <v>6663</v>
      </c>
      <c r="C2951" s="74" t="s">
        <v>1624</v>
      </c>
      <c r="D2951" s="93">
        <v>49.89</v>
      </c>
    </row>
    <row r="2952" spans="1:4" x14ac:dyDescent="0.25">
      <c r="A2952" s="72">
        <v>104203</v>
      </c>
      <c r="B2952" s="73" t="s">
        <v>6646</v>
      </c>
      <c r="C2952" s="74" t="s">
        <v>1624</v>
      </c>
      <c r="D2952" s="93">
        <v>53.7</v>
      </c>
    </row>
    <row r="2953" spans="1:4" x14ac:dyDescent="0.25">
      <c r="A2953" s="72">
        <v>104224</v>
      </c>
      <c r="B2953" s="73" t="s">
        <v>6667</v>
      </c>
      <c r="C2953" s="74" t="s">
        <v>1624</v>
      </c>
      <c r="D2953" s="93">
        <v>64.319999999999993</v>
      </c>
    </row>
    <row r="2954" spans="1:4" x14ac:dyDescent="0.25">
      <c r="A2954" s="72">
        <v>104204</v>
      </c>
      <c r="B2954" s="73" t="s">
        <v>6647</v>
      </c>
      <c r="C2954" s="74" t="s">
        <v>1624</v>
      </c>
      <c r="D2954" s="93">
        <v>69.27</v>
      </c>
    </row>
    <row r="2955" spans="1:4" x14ac:dyDescent="0.25">
      <c r="A2955" s="72">
        <v>104228</v>
      </c>
      <c r="B2955" s="73" t="s">
        <v>6671</v>
      </c>
      <c r="C2955" s="74" t="s">
        <v>1624</v>
      </c>
      <c r="D2955" s="93">
        <v>70.44</v>
      </c>
    </row>
    <row r="2956" spans="1:4" x14ac:dyDescent="0.25">
      <c r="A2956" s="72">
        <v>104205</v>
      </c>
      <c r="B2956" s="73" t="s">
        <v>6648</v>
      </c>
      <c r="C2956" s="74" t="s">
        <v>1624</v>
      </c>
      <c r="D2956" s="93">
        <v>75.38</v>
      </c>
    </row>
    <row r="2957" spans="1:4" x14ac:dyDescent="0.25">
      <c r="A2957" s="72">
        <v>104232</v>
      </c>
      <c r="B2957" s="73" t="s">
        <v>6675</v>
      </c>
      <c r="C2957" s="74" t="s">
        <v>1624</v>
      </c>
      <c r="D2957" s="93">
        <v>77.819999999999993</v>
      </c>
    </row>
    <row r="2958" spans="1:4" x14ac:dyDescent="0.25">
      <c r="A2958" s="72">
        <v>104206</v>
      </c>
      <c r="B2958" s="73" t="s">
        <v>6649</v>
      </c>
      <c r="C2958" s="74" t="s">
        <v>1624</v>
      </c>
      <c r="D2958" s="93">
        <v>83.26</v>
      </c>
    </row>
    <row r="2959" spans="1:4" x14ac:dyDescent="0.25">
      <c r="A2959" s="72">
        <v>104236</v>
      </c>
      <c r="B2959" s="73" t="s">
        <v>6679</v>
      </c>
      <c r="C2959" s="74" t="s">
        <v>1624</v>
      </c>
      <c r="D2959" s="93">
        <v>37.33</v>
      </c>
    </row>
    <row r="2960" spans="1:4" x14ac:dyDescent="0.25">
      <c r="A2960" s="72">
        <v>104207</v>
      </c>
      <c r="B2960" s="73" t="s">
        <v>6650</v>
      </c>
      <c r="C2960" s="74" t="s">
        <v>1624</v>
      </c>
      <c r="D2960" s="93">
        <v>39.67</v>
      </c>
    </row>
    <row r="2961" spans="1:4" x14ac:dyDescent="0.25">
      <c r="A2961" s="72">
        <v>104240</v>
      </c>
      <c r="B2961" s="73" t="s">
        <v>6683</v>
      </c>
      <c r="C2961" s="74" t="s">
        <v>1624</v>
      </c>
      <c r="D2961" s="93">
        <v>51.45</v>
      </c>
    </row>
    <row r="2962" spans="1:4" x14ac:dyDescent="0.25">
      <c r="A2962" s="72">
        <v>104208</v>
      </c>
      <c r="B2962" s="73" t="s">
        <v>6651</v>
      </c>
      <c r="C2962" s="74" t="s">
        <v>1624</v>
      </c>
      <c r="D2962" s="93">
        <v>54.82</v>
      </c>
    </row>
    <row r="2963" spans="1:4" x14ac:dyDescent="0.25">
      <c r="A2963" s="72">
        <v>104244</v>
      </c>
      <c r="B2963" s="73" t="s">
        <v>6687</v>
      </c>
      <c r="C2963" s="74" t="s">
        <v>1624</v>
      </c>
      <c r="D2963" s="93">
        <v>57.2</v>
      </c>
    </row>
    <row r="2964" spans="1:4" x14ac:dyDescent="0.25">
      <c r="A2964" s="72">
        <v>104209</v>
      </c>
      <c r="B2964" s="73" t="s">
        <v>6652</v>
      </c>
      <c r="C2964" s="74" t="s">
        <v>1624</v>
      </c>
      <c r="D2964" s="93">
        <v>60.57</v>
      </c>
    </row>
    <row r="2965" spans="1:4" x14ac:dyDescent="0.25">
      <c r="A2965" s="72">
        <v>104248</v>
      </c>
      <c r="B2965" s="73" t="s">
        <v>6691</v>
      </c>
      <c r="C2965" s="74" t="s">
        <v>1624</v>
      </c>
      <c r="D2965" s="93">
        <v>59.43</v>
      </c>
    </row>
    <row r="2966" spans="1:4" x14ac:dyDescent="0.25">
      <c r="A2966" s="72">
        <v>104210</v>
      </c>
      <c r="B2966" s="73" t="s">
        <v>6653</v>
      </c>
      <c r="C2966" s="74" t="s">
        <v>1624</v>
      </c>
      <c r="D2966" s="93">
        <v>62.69</v>
      </c>
    </row>
    <row r="2967" spans="1:4" x14ac:dyDescent="0.25">
      <c r="A2967" s="72">
        <v>104252</v>
      </c>
      <c r="B2967" s="73" t="s">
        <v>6695</v>
      </c>
      <c r="C2967" s="74" t="s">
        <v>1624</v>
      </c>
      <c r="D2967" s="93">
        <v>69.790000000000006</v>
      </c>
    </row>
    <row r="2968" spans="1:4" x14ac:dyDescent="0.25">
      <c r="A2968" s="72">
        <v>104211</v>
      </c>
      <c r="B2968" s="73" t="s">
        <v>6654</v>
      </c>
      <c r="C2968" s="74" t="s">
        <v>1624</v>
      </c>
      <c r="D2968" s="93">
        <v>76.64</v>
      </c>
    </row>
    <row r="2969" spans="1:4" x14ac:dyDescent="0.25">
      <c r="A2969" s="72">
        <v>104212</v>
      </c>
      <c r="B2969" s="73" t="s">
        <v>6655</v>
      </c>
      <c r="C2969" s="74" t="s">
        <v>1624</v>
      </c>
      <c r="D2969" s="93">
        <v>91.86</v>
      </c>
    </row>
    <row r="2970" spans="1:4" x14ac:dyDescent="0.25">
      <c r="A2970" s="72">
        <v>104213</v>
      </c>
      <c r="B2970" s="73" t="s">
        <v>6656</v>
      </c>
      <c r="C2970" s="74" t="s">
        <v>1624</v>
      </c>
      <c r="D2970" s="93">
        <v>97.61</v>
      </c>
    </row>
    <row r="2971" spans="1:4" x14ac:dyDescent="0.25">
      <c r="A2971" s="72">
        <v>104214</v>
      </c>
      <c r="B2971" s="73" t="s">
        <v>6657</v>
      </c>
      <c r="C2971" s="74" t="s">
        <v>1624</v>
      </c>
      <c r="D2971" s="93">
        <v>116.69</v>
      </c>
    </row>
    <row r="2972" spans="1:4" x14ac:dyDescent="0.25">
      <c r="A2972" s="72">
        <v>104215</v>
      </c>
      <c r="B2972" s="73" t="s">
        <v>6658</v>
      </c>
      <c r="C2972" s="74" t="s">
        <v>1624</v>
      </c>
      <c r="D2972" s="93">
        <v>71.260000000000005</v>
      </c>
    </row>
    <row r="2973" spans="1:4" x14ac:dyDescent="0.25">
      <c r="A2973" s="72">
        <v>104216</v>
      </c>
      <c r="B2973" s="73" t="s">
        <v>6659</v>
      </c>
      <c r="C2973" s="74" t="s">
        <v>1624</v>
      </c>
      <c r="D2973" s="93">
        <v>86.19</v>
      </c>
    </row>
    <row r="2974" spans="1:4" x14ac:dyDescent="0.25">
      <c r="A2974" s="72">
        <v>104217</v>
      </c>
      <c r="B2974" s="73" t="s">
        <v>6660</v>
      </c>
      <c r="C2974" s="74" t="s">
        <v>1624</v>
      </c>
      <c r="D2974" s="93">
        <v>46.91</v>
      </c>
    </row>
    <row r="2975" spans="1:4" x14ac:dyDescent="0.25">
      <c r="A2975" s="72">
        <v>104221</v>
      </c>
      <c r="B2975" s="73" t="s">
        <v>6664</v>
      </c>
      <c r="C2975" s="74" t="s">
        <v>1624</v>
      </c>
      <c r="D2975" s="93">
        <v>60.29</v>
      </c>
    </row>
    <row r="2976" spans="1:4" x14ac:dyDescent="0.25">
      <c r="A2976" s="72">
        <v>104225</v>
      </c>
      <c r="B2976" s="73" t="s">
        <v>6668</v>
      </c>
      <c r="C2976" s="74" t="s">
        <v>1624</v>
      </c>
      <c r="D2976" s="93">
        <v>65.77</v>
      </c>
    </row>
    <row r="2977" spans="1:4" x14ac:dyDescent="0.25">
      <c r="A2977" s="72">
        <v>104229</v>
      </c>
      <c r="B2977" s="73" t="s">
        <v>6672</v>
      </c>
      <c r="C2977" s="74" t="s">
        <v>1624</v>
      </c>
      <c r="D2977" s="93">
        <v>77.540000000000006</v>
      </c>
    </row>
    <row r="2978" spans="1:4" x14ac:dyDescent="0.25">
      <c r="A2978" s="72">
        <v>104233</v>
      </c>
      <c r="B2978" s="73" t="s">
        <v>6676</v>
      </c>
      <c r="C2978" s="74" t="s">
        <v>1624</v>
      </c>
      <c r="D2978" s="93">
        <v>34.979999999999997</v>
      </c>
    </row>
    <row r="2979" spans="1:4" x14ac:dyDescent="0.25">
      <c r="A2979" s="72">
        <v>104237</v>
      </c>
      <c r="B2979" s="73" t="s">
        <v>6680</v>
      </c>
      <c r="C2979" s="74" t="s">
        <v>1624</v>
      </c>
      <c r="D2979" s="93">
        <v>48.07</v>
      </c>
    </row>
    <row r="2980" spans="1:4" x14ac:dyDescent="0.25">
      <c r="A2980" s="72">
        <v>104241</v>
      </c>
      <c r="B2980" s="73" t="s">
        <v>6684</v>
      </c>
      <c r="C2980" s="74" t="s">
        <v>1624</v>
      </c>
      <c r="D2980" s="93">
        <v>53.19</v>
      </c>
    </row>
    <row r="2981" spans="1:4" x14ac:dyDescent="0.25">
      <c r="A2981" s="72">
        <v>104245</v>
      </c>
      <c r="B2981" s="73" t="s">
        <v>6688</v>
      </c>
      <c r="C2981" s="74" t="s">
        <v>1624</v>
      </c>
      <c r="D2981" s="93">
        <v>58</v>
      </c>
    </row>
    <row r="2982" spans="1:4" x14ac:dyDescent="0.25">
      <c r="A2982" s="72">
        <v>104249</v>
      </c>
      <c r="B2982" s="73" t="s">
        <v>6692</v>
      </c>
      <c r="C2982" s="74" t="s">
        <v>1624</v>
      </c>
      <c r="D2982" s="93">
        <v>65.69</v>
      </c>
    </row>
    <row r="2983" spans="1:4" x14ac:dyDescent="0.25">
      <c r="A2983" s="72">
        <v>104253</v>
      </c>
      <c r="B2983" s="73" t="s">
        <v>6696</v>
      </c>
      <c r="C2983" s="74" t="s">
        <v>1624</v>
      </c>
      <c r="D2983" s="93">
        <v>78.77</v>
      </c>
    </row>
    <row r="2984" spans="1:4" x14ac:dyDescent="0.25">
      <c r="A2984" s="72">
        <v>104256</v>
      </c>
      <c r="B2984" s="73" t="s">
        <v>6699</v>
      </c>
      <c r="C2984" s="74" t="s">
        <v>1624</v>
      </c>
      <c r="D2984" s="93">
        <v>83.92</v>
      </c>
    </row>
    <row r="2985" spans="1:4" x14ac:dyDescent="0.25">
      <c r="A2985" s="72">
        <v>104260</v>
      </c>
      <c r="B2985" s="73" t="s">
        <v>6703</v>
      </c>
      <c r="C2985" s="74" t="s">
        <v>1624</v>
      </c>
      <c r="D2985" s="93">
        <v>89.67</v>
      </c>
    </row>
    <row r="2986" spans="1:4" x14ac:dyDescent="0.25">
      <c r="A2986" s="72">
        <v>104264</v>
      </c>
      <c r="B2986" s="73" t="s">
        <v>6707</v>
      </c>
      <c r="C2986" s="74" t="s">
        <v>1624</v>
      </c>
      <c r="D2986" s="93">
        <v>106.89</v>
      </c>
    </row>
    <row r="2987" spans="1:4" x14ac:dyDescent="0.25">
      <c r="A2987" s="72">
        <v>87792</v>
      </c>
      <c r="B2987" s="73" t="s">
        <v>6583</v>
      </c>
      <c r="C2987" s="74" t="s">
        <v>1624</v>
      </c>
      <c r="D2987" s="93">
        <v>37.15</v>
      </c>
    </row>
    <row r="2988" spans="1:4" x14ac:dyDescent="0.25">
      <c r="A2988" s="72">
        <v>87797</v>
      </c>
      <c r="B2988" s="73" t="s">
        <v>6586</v>
      </c>
      <c r="C2988" s="74" t="s">
        <v>1624</v>
      </c>
      <c r="D2988" s="93">
        <v>51.27</v>
      </c>
    </row>
    <row r="2989" spans="1:4" x14ac:dyDescent="0.25">
      <c r="A2989" s="72">
        <v>87801</v>
      </c>
      <c r="B2989" s="73" t="s">
        <v>6589</v>
      </c>
      <c r="C2989" s="74" t="s">
        <v>1624</v>
      </c>
      <c r="D2989" s="93">
        <v>56.39</v>
      </c>
    </row>
    <row r="2990" spans="1:4" x14ac:dyDescent="0.25">
      <c r="A2990" s="72">
        <v>87805</v>
      </c>
      <c r="B2990" s="73" t="s">
        <v>6592</v>
      </c>
      <c r="C2990" s="74" t="s">
        <v>1624</v>
      </c>
      <c r="D2990" s="93">
        <v>61.54</v>
      </c>
    </row>
    <row r="2991" spans="1:4" x14ac:dyDescent="0.25">
      <c r="A2991" s="72">
        <v>87775</v>
      </c>
      <c r="B2991" s="73" t="s">
        <v>6571</v>
      </c>
      <c r="C2991" s="74" t="s">
        <v>1624</v>
      </c>
      <c r="D2991" s="93">
        <v>50.58</v>
      </c>
    </row>
    <row r="2992" spans="1:4" x14ac:dyDescent="0.25">
      <c r="A2992" s="72">
        <v>87779</v>
      </c>
      <c r="B2992" s="73" t="s">
        <v>6574</v>
      </c>
      <c r="C2992" s="74" t="s">
        <v>1624</v>
      </c>
      <c r="D2992" s="93">
        <v>65</v>
      </c>
    </row>
    <row r="2993" spans="1:4" x14ac:dyDescent="0.25">
      <c r="A2993" s="72">
        <v>87784</v>
      </c>
      <c r="B2993" s="73" t="s">
        <v>6577</v>
      </c>
      <c r="C2993" s="74" t="s">
        <v>1624</v>
      </c>
      <c r="D2993" s="93">
        <v>70.48</v>
      </c>
    </row>
    <row r="2994" spans="1:4" x14ac:dyDescent="0.25">
      <c r="A2994" s="72">
        <v>87788</v>
      </c>
      <c r="B2994" s="73" t="s">
        <v>6580</v>
      </c>
      <c r="C2994" s="74" t="s">
        <v>1624</v>
      </c>
      <c r="D2994" s="93">
        <v>83.39</v>
      </c>
    </row>
    <row r="2995" spans="1:4" x14ac:dyDescent="0.25">
      <c r="A2995" s="72">
        <v>87809</v>
      </c>
      <c r="B2995" s="73" t="s">
        <v>6595</v>
      </c>
      <c r="C2995" s="74" t="s">
        <v>1624</v>
      </c>
      <c r="D2995" s="93">
        <v>72.290000000000006</v>
      </c>
    </row>
    <row r="2996" spans="1:4" x14ac:dyDescent="0.25">
      <c r="A2996" s="72">
        <v>87813</v>
      </c>
      <c r="B2996" s="73" t="s">
        <v>6598</v>
      </c>
      <c r="C2996" s="74" t="s">
        <v>1624</v>
      </c>
      <c r="D2996" s="93">
        <v>86.4</v>
      </c>
    </row>
    <row r="2997" spans="1:4" x14ac:dyDescent="0.25">
      <c r="A2997" s="72">
        <v>104257</v>
      </c>
      <c r="B2997" s="73" t="s">
        <v>6700</v>
      </c>
      <c r="C2997" s="74" t="s">
        <v>1624</v>
      </c>
      <c r="D2997" s="93">
        <v>83.89</v>
      </c>
    </row>
    <row r="2998" spans="1:4" x14ac:dyDescent="0.25">
      <c r="A2998" s="72">
        <v>87817</v>
      </c>
      <c r="B2998" s="73" t="s">
        <v>6601</v>
      </c>
      <c r="C2998" s="74" t="s">
        <v>1624</v>
      </c>
      <c r="D2998" s="93">
        <v>91.52</v>
      </c>
    </row>
    <row r="2999" spans="1:4" x14ac:dyDescent="0.25">
      <c r="A2999" s="72">
        <v>104261</v>
      </c>
      <c r="B2999" s="73" t="s">
        <v>6704</v>
      </c>
      <c r="C2999" s="74" t="s">
        <v>1624</v>
      </c>
      <c r="D2999" s="93">
        <v>108.97</v>
      </c>
    </row>
    <row r="3000" spans="1:4" x14ac:dyDescent="0.25">
      <c r="A3000" s="72">
        <v>87821</v>
      </c>
      <c r="B3000" s="73" t="s">
        <v>6604</v>
      </c>
      <c r="C3000" s="74" t="s">
        <v>1624</v>
      </c>
      <c r="D3000" s="93">
        <v>119.38</v>
      </c>
    </row>
    <row r="3001" spans="1:4" x14ac:dyDescent="0.25">
      <c r="A3001" s="72">
        <v>87825</v>
      </c>
      <c r="B3001" s="73" t="s">
        <v>6607</v>
      </c>
      <c r="C3001" s="74" t="s">
        <v>1624</v>
      </c>
      <c r="D3001" s="93">
        <v>67.23</v>
      </c>
    </row>
    <row r="3002" spans="1:4" x14ac:dyDescent="0.25">
      <c r="A3002" s="72">
        <v>87829</v>
      </c>
      <c r="B3002" s="73" t="s">
        <v>6610</v>
      </c>
      <c r="C3002" s="74" t="s">
        <v>1624</v>
      </c>
      <c r="D3002" s="93">
        <v>81.17</v>
      </c>
    </row>
    <row r="3003" spans="1:4" x14ac:dyDescent="0.25">
      <c r="A3003" s="72">
        <v>87537</v>
      </c>
      <c r="B3003" s="73" t="s">
        <v>6553</v>
      </c>
      <c r="C3003" s="74" t="s">
        <v>1624</v>
      </c>
      <c r="D3003" s="93">
        <v>75.010000000000005</v>
      </c>
    </row>
    <row r="3004" spans="1:4" x14ac:dyDescent="0.25">
      <c r="A3004" s="72">
        <v>87557</v>
      </c>
      <c r="B3004" s="73" t="s">
        <v>6568</v>
      </c>
      <c r="C3004" s="74" t="s">
        <v>1624</v>
      </c>
      <c r="D3004" s="93">
        <v>41.48</v>
      </c>
    </row>
    <row r="3005" spans="1:4" x14ac:dyDescent="0.25">
      <c r="A3005" s="72">
        <v>87539</v>
      </c>
      <c r="B3005" s="73" t="s">
        <v>6555</v>
      </c>
      <c r="C3005" s="74" t="s">
        <v>1624</v>
      </c>
      <c r="D3005" s="93">
        <v>70.760000000000005</v>
      </c>
    </row>
    <row r="3006" spans="1:4" x14ac:dyDescent="0.25">
      <c r="A3006" s="72">
        <v>87559</v>
      </c>
      <c r="B3006" s="73" t="s">
        <v>6569</v>
      </c>
      <c r="C3006" s="74" t="s">
        <v>1624</v>
      </c>
      <c r="D3006" s="93">
        <v>38.340000000000003</v>
      </c>
    </row>
    <row r="3007" spans="1:4" x14ac:dyDescent="0.25">
      <c r="A3007" s="72">
        <v>87541</v>
      </c>
      <c r="B3007" s="73" t="s">
        <v>6556</v>
      </c>
      <c r="C3007" s="74" t="s">
        <v>1624</v>
      </c>
      <c r="D3007" s="93">
        <v>67.62</v>
      </c>
    </row>
    <row r="3008" spans="1:4" x14ac:dyDescent="0.25">
      <c r="A3008" s="72">
        <v>87555</v>
      </c>
      <c r="B3008" s="73" t="s">
        <v>6566</v>
      </c>
      <c r="C3008" s="74" t="s">
        <v>1624</v>
      </c>
      <c r="D3008" s="93">
        <v>45.74</v>
      </c>
    </row>
    <row r="3009" spans="1:4" x14ac:dyDescent="0.25">
      <c r="A3009" s="72">
        <v>87532</v>
      </c>
      <c r="B3009" s="73" t="s">
        <v>6550</v>
      </c>
      <c r="C3009" s="74" t="s">
        <v>1624</v>
      </c>
      <c r="D3009" s="93">
        <v>37.85</v>
      </c>
    </row>
    <row r="3010" spans="1:4" x14ac:dyDescent="0.25">
      <c r="A3010" s="72">
        <v>87536</v>
      </c>
      <c r="B3010" s="73" t="s">
        <v>6552</v>
      </c>
      <c r="C3010" s="74" t="s">
        <v>1624</v>
      </c>
      <c r="D3010" s="93">
        <v>34.159999999999997</v>
      </c>
    </row>
    <row r="3011" spans="1:4" x14ac:dyDescent="0.25">
      <c r="A3011" s="72">
        <v>87550</v>
      </c>
      <c r="B3011" s="73" t="s">
        <v>6563</v>
      </c>
      <c r="C3011" s="74" t="s">
        <v>1624</v>
      </c>
      <c r="D3011" s="93">
        <v>23.67</v>
      </c>
    </row>
    <row r="3012" spans="1:4" x14ac:dyDescent="0.25">
      <c r="A3012" s="72">
        <v>87554</v>
      </c>
      <c r="B3012" s="73" t="s">
        <v>6565</v>
      </c>
      <c r="C3012" s="74" t="s">
        <v>1624</v>
      </c>
      <c r="D3012" s="93">
        <v>19.98</v>
      </c>
    </row>
    <row r="3013" spans="1:4" x14ac:dyDescent="0.25">
      <c r="A3013" s="72">
        <v>87546</v>
      </c>
      <c r="B3013" s="73" t="s">
        <v>6559</v>
      </c>
      <c r="C3013" s="74" t="s">
        <v>1624</v>
      </c>
      <c r="D3013" s="93">
        <v>28.67</v>
      </c>
    </row>
    <row r="3014" spans="1:4" x14ac:dyDescent="0.25">
      <c r="A3014" s="72">
        <v>87528</v>
      </c>
      <c r="B3014" s="73" t="s">
        <v>6546</v>
      </c>
      <c r="C3014" s="74" t="s">
        <v>1624</v>
      </c>
      <c r="D3014" s="93">
        <v>42.85</v>
      </c>
    </row>
    <row r="3015" spans="1:4" x14ac:dyDescent="0.25">
      <c r="A3015" s="72">
        <v>87535</v>
      </c>
      <c r="B3015" s="73" t="s">
        <v>6551</v>
      </c>
      <c r="C3015" s="74" t="s">
        <v>1624</v>
      </c>
      <c r="D3015" s="93">
        <v>30.02</v>
      </c>
    </row>
    <row r="3016" spans="1:4" x14ac:dyDescent="0.25">
      <c r="A3016" s="72">
        <v>87549</v>
      </c>
      <c r="B3016" s="73" t="s">
        <v>6562</v>
      </c>
      <c r="C3016" s="74" t="s">
        <v>1624</v>
      </c>
      <c r="D3016" s="93">
        <v>21.33</v>
      </c>
    </row>
    <row r="3017" spans="1:4" x14ac:dyDescent="0.25">
      <c r="A3017" s="72">
        <v>87531</v>
      </c>
      <c r="B3017" s="73" t="s">
        <v>6549</v>
      </c>
      <c r="C3017" s="74" t="s">
        <v>1624</v>
      </c>
      <c r="D3017" s="93">
        <v>33.71</v>
      </c>
    </row>
    <row r="3018" spans="1:4" x14ac:dyDescent="0.25">
      <c r="A3018" s="72">
        <v>87553</v>
      </c>
      <c r="B3018" s="73" t="s">
        <v>6564</v>
      </c>
      <c r="C3018" s="74" t="s">
        <v>1624</v>
      </c>
      <c r="D3018" s="93">
        <v>17.64</v>
      </c>
    </row>
    <row r="3019" spans="1:4" x14ac:dyDescent="0.25">
      <c r="A3019" s="72">
        <v>87545</v>
      </c>
      <c r="B3019" s="73" t="s">
        <v>6558</v>
      </c>
      <c r="C3019" s="74" t="s">
        <v>1624</v>
      </c>
      <c r="D3019" s="93">
        <v>26.33</v>
      </c>
    </row>
    <row r="3020" spans="1:4" x14ac:dyDescent="0.25">
      <c r="A3020" s="72">
        <v>87527</v>
      </c>
      <c r="B3020" s="73" t="s">
        <v>6545</v>
      </c>
      <c r="C3020" s="74" t="s">
        <v>1624</v>
      </c>
      <c r="D3020" s="93">
        <v>38.71</v>
      </c>
    </row>
    <row r="3021" spans="1:4" x14ac:dyDescent="0.25">
      <c r="A3021" s="72">
        <v>88267</v>
      </c>
      <c r="B3021" s="73" t="s">
        <v>7307</v>
      </c>
      <c r="C3021" s="74" t="s">
        <v>1900</v>
      </c>
      <c r="D3021" s="93">
        <v>27.39</v>
      </c>
    </row>
    <row r="3022" spans="1:4" x14ac:dyDescent="0.25">
      <c r="A3022">
        <v>101402</v>
      </c>
      <c r="B3022" t="s">
        <v>7307</v>
      </c>
      <c r="C3022" t="s">
        <v>7379</v>
      </c>
      <c r="D3022" s="94">
        <v>4858.4799999999996</v>
      </c>
    </row>
    <row r="3023" spans="1:4" x14ac:dyDescent="0.25">
      <c r="A3023">
        <v>90776</v>
      </c>
      <c r="B3023" t="s">
        <v>7370</v>
      </c>
      <c r="C3023" t="s">
        <v>1900</v>
      </c>
      <c r="D3023" s="94">
        <v>57.53</v>
      </c>
    </row>
    <row r="3024" spans="1:4" x14ac:dyDescent="0.25">
      <c r="A3024">
        <v>93572</v>
      </c>
      <c r="B3024" t="s">
        <v>7383</v>
      </c>
      <c r="C3024" t="s">
        <v>7379</v>
      </c>
      <c r="D3024" s="94">
        <v>10089.14</v>
      </c>
    </row>
    <row r="3025" spans="1:4" x14ac:dyDescent="0.25">
      <c r="A3025" s="75">
        <v>102915</v>
      </c>
      <c r="B3025" s="76" t="s">
        <v>12795</v>
      </c>
      <c r="C3025" s="77" t="s">
        <v>1900</v>
      </c>
      <c r="D3025" s="91">
        <v>0.53</v>
      </c>
    </row>
    <row r="3026" spans="1:4" x14ac:dyDescent="0.25">
      <c r="A3026" s="75">
        <v>102499</v>
      </c>
      <c r="B3026" s="76" t="s">
        <v>6423</v>
      </c>
      <c r="C3026" s="77" t="s">
        <v>1624</v>
      </c>
      <c r="D3026" s="91">
        <v>3.49</v>
      </c>
    </row>
    <row r="3027" spans="1:4" x14ac:dyDescent="0.25">
      <c r="A3027" s="75">
        <v>102718</v>
      </c>
      <c r="B3027" s="76" t="s">
        <v>2596</v>
      </c>
      <c r="C3027" s="77" t="s">
        <v>2594</v>
      </c>
      <c r="D3027" s="91">
        <v>122.42</v>
      </c>
    </row>
    <row r="3028" spans="1:4" x14ac:dyDescent="0.25">
      <c r="A3028" s="75">
        <v>102716</v>
      </c>
      <c r="B3028" s="76" t="s">
        <v>2593</v>
      </c>
      <c r="C3028" s="77" t="s">
        <v>2594</v>
      </c>
      <c r="D3028" s="91">
        <v>114.41</v>
      </c>
    </row>
    <row r="3029" spans="1:4" x14ac:dyDescent="0.25">
      <c r="A3029" s="75">
        <v>102719</v>
      </c>
      <c r="B3029" s="76" t="s">
        <v>2597</v>
      </c>
      <c r="C3029" s="77" t="s">
        <v>2594</v>
      </c>
      <c r="D3029" s="91">
        <v>113.04</v>
      </c>
    </row>
    <row r="3030" spans="1:4" x14ac:dyDescent="0.25">
      <c r="A3030" s="75">
        <v>102717</v>
      </c>
      <c r="B3030" s="76" t="s">
        <v>2595</v>
      </c>
      <c r="C3030" s="77" t="s">
        <v>2594</v>
      </c>
      <c r="D3030" s="91">
        <v>105.03</v>
      </c>
    </row>
    <row r="3031" spans="1:4" x14ac:dyDescent="0.25">
      <c r="A3031" s="75">
        <v>86886</v>
      </c>
      <c r="B3031" s="76" t="s">
        <v>5574</v>
      </c>
      <c r="C3031" s="77" t="s">
        <v>1358</v>
      </c>
      <c r="D3031" s="91">
        <v>81.95</v>
      </c>
    </row>
    <row r="3032" spans="1:4" x14ac:dyDescent="0.25">
      <c r="A3032" s="75">
        <v>86887</v>
      </c>
      <c r="B3032" s="76" t="s">
        <v>5575</v>
      </c>
      <c r="C3032" s="77" t="s">
        <v>1358</v>
      </c>
      <c r="D3032" s="91">
        <v>89.21</v>
      </c>
    </row>
    <row r="3033" spans="1:4" x14ac:dyDescent="0.25">
      <c r="A3033" s="75">
        <v>86884</v>
      </c>
      <c r="B3033" s="76" t="s">
        <v>5572</v>
      </c>
      <c r="C3033" s="77" t="s">
        <v>1358</v>
      </c>
      <c r="D3033" s="91">
        <v>13.11</v>
      </c>
    </row>
    <row r="3034" spans="1:4" x14ac:dyDescent="0.25">
      <c r="A3034" s="75">
        <v>86885</v>
      </c>
      <c r="B3034" s="76" t="s">
        <v>5573</v>
      </c>
      <c r="C3034" s="77" t="s">
        <v>1358</v>
      </c>
      <c r="D3034" s="91">
        <v>15.16</v>
      </c>
    </row>
    <row r="3035" spans="1:4" x14ac:dyDescent="0.25">
      <c r="A3035">
        <v>90777</v>
      </c>
      <c r="B3035" t="s">
        <v>7371</v>
      </c>
      <c r="C3035" t="s">
        <v>1900</v>
      </c>
      <c r="D3035" s="94">
        <v>112.12</v>
      </c>
    </row>
    <row r="3036" spans="1:4" x14ac:dyDescent="0.25">
      <c r="A3036">
        <v>93565</v>
      </c>
      <c r="B3036" t="s">
        <v>7371</v>
      </c>
      <c r="C3036" t="s">
        <v>7379</v>
      </c>
      <c r="D3036" s="94">
        <v>19647.21</v>
      </c>
    </row>
    <row r="3037" spans="1:4" x14ac:dyDescent="0.25">
      <c r="A3037">
        <v>90778</v>
      </c>
      <c r="B3037" t="s">
        <v>7372</v>
      </c>
      <c r="C3037" t="s">
        <v>1900</v>
      </c>
      <c r="D3037" s="94">
        <v>127.33</v>
      </c>
    </row>
    <row r="3038" spans="1:4" x14ac:dyDescent="0.25">
      <c r="A3038">
        <v>93567</v>
      </c>
      <c r="B3038" t="s">
        <v>7372</v>
      </c>
      <c r="C3038" t="s">
        <v>7379</v>
      </c>
      <c r="D3038" s="94">
        <v>22312.21</v>
      </c>
    </row>
    <row r="3039" spans="1:4" x14ac:dyDescent="0.25">
      <c r="A3039">
        <v>90779</v>
      </c>
      <c r="B3039" t="s">
        <v>7373</v>
      </c>
      <c r="C3039" t="s">
        <v>1900</v>
      </c>
      <c r="D3039" s="94">
        <v>173.37</v>
      </c>
    </row>
    <row r="3040" spans="1:4" x14ac:dyDescent="0.25">
      <c r="A3040">
        <v>93568</v>
      </c>
      <c r="B3040" t="s">
        <v>7373</v>
      </c>
      <c r="C3040" t="s">
        <v>7379</v>
      </c>
      <c r="D3040" s="94">
        <v>30366.45</v>
      </c>
    </row>
    <row r="3041" spans="1:4" x14ac:dyDescent="0.25">
      <c r="A3041">
        <v>100305</v>
      </c>
      <c r="B3041" t="s">
        <v>7514</v>
      </c>
      <c r="C3041" t="s">
        <v>1900</v>
      </c>
      <c r="D3041" s="94">
        <v>113.34</v>
      </c>
    </row>
    <row r="3042" spans="1:4" x14ac:dyDescent="0.25">
      <c r="A3042">
        <v>100319</v>
      </c>
      <c r="B3042" t="s">
        <v>7514</v>
      </c>
      <c r="C3042" t="s">
        <v>7379</v>
      </c>
      <c r="D3042" s="94">
        <v>19879.2</v>
      </c>
    </row>
    <row r="3043" spans="1:4" x14ac:dyDescent="0.25">
      <c r="A3043">
        <v>100306</v>
      </c>
      <c r="B3043" t="s">
        <v>7515</v>
      </c>
      <c r="C3043" t="s">
        <v>1900</v>
      </c>
      <c r="D3043" s="94">
        <v>127.62</v>
      </c>
    </row>
    <row r="3044" spans="1:4" x14ac:dyDescent="0.25">
      <c r="A3044">
        <v>100320</v>
      </c>
      <c r="B3044" t="s">
        <v>7515</v>
      </c>
      <c r="C3044" t="s">
        <v>7379</v>
      </c>
      <c r="D3044" s="94">
        <v>22380.94</v>
      </c>
    </row>
    <row r="3045" spans="1:4" x14ac:dyDescent="0.25">
      <c r="A3045">
        <v>101373</v>
      </c>
      <c r="B3045" t="s">
        <v>7616</v>
      </c>
      <c r="C3045" t="s">
        <v>1900</v>
      </c>
      <c r="D3045" s="94">
        <v>174.2</v>
      </c>
    </row>
    <row r="3046" spans="1:4" x14ac:dyDescent="0.25">
      <c r="A3046">
        <v>101403</v>
      </c>
      <c r="B3046" t="s">
        <v>7616</v>
      </c>
      <c r="C3046" t="s">
        <v>7379</v>
      </c>
      <c r="D3046" s="94">
        <v>30535.97</v>
      </c>
    </row>
    <row r="3047" spans="1:4" x14ac:dyDescent="0.25">
      <c r="A3047">
        <v>91677</v>
      </c>
      <c r="B3047" t="s">
        <v>7376</v>
      </c>
      <c r="C3047" t="s">
        <v>1900</v>
      </c>
      <c r="D3047" s="94">
        <v>109.16</v>
      </c>
    </row>
    <row r="3048" spans="1:4" x14ac:dyDescent="0.25">
      <c r="A3048">
        <v>101404</v>
      </c>
      <c r="B3048" t="s">
        <v>7376</v>
      </c>
      <c r="C3048" t="s">
        <v>7379</v>
      </c>
      <c r="D3048" s="94">
        <v>19041.12</v>
      </c>
    </row>
    <row r="3049" spans="1:4" x14ac:dyDescent="0.25">
      <c r="A3049">
        <v>91678</v>
      </c>
      <c r="B3049" t="s">
        <v>7377</v>
      </c>
      <c r="C3049" t="s">
        <v>1900</v>
      </c>
      <c r="D3049" s="94">
        <v>104.94</v>
      </c>
    </row>
    <row r="3050" spans="1:4" x14ac:dyDescent="0.25">
      <c r="A3050">
        <v>101405</v>
      </c>
      <c r="B3050" t="s">
        <v>7377</v>
      </c>
      <c r="C3050" t="s">
        <v>7379</v>
      </c>
      <c r="D3050" s="94">
        <v>18438.400000000001</v>
      </c>
    </row>
    <row r="3051" spans="1:4" x14ac:dyDescent="0.25">
      <c r="A3051" s="72">
        <v>92123</v>
      </c>
      <c r="B3051" s="73" t="s">
        <v>6874</v>
      </c>
      <c r="C3051" s="74" t="s">
        <v>2594</v>
      </c>
      <c r="D3051" s="93">
        <v>49.92</v>
      </c>
    </row>
    <row r="3052" spans="1:4" x14ac:dyDescent="0.25">
      <c r="A3052" s="75">
        <v>101501</v>
      </c>
      <c r="B3052" s="76" t="s">
        <v>3805</v>
      </c>
      <c r="C3052" s="77" t="s">
        <v>1358</v>
      </c>
      <c r="D3052" s="91">
        <v>1697.24</v>
      </c>
    </row>
    <row r="3053" spans="1:4" x14ac:dyDescent="0.25">
      <c r="A3053" s="75">
        <v>101502</v>
      </c>
      <c r="B3053" s="76" t="s">
        <v>3806</v>
      </c>
      <c r="C3053" s="77" t="s">
        <v>1358</v>
      </c>
      <c r="D3053" s="91">
        <v>1835.6</v>
      </c>
    </row>
    <row r="3054" spans="1:4" x14ac:dyDescent="0.25">
      <c r="A3054" s="75">
        <v>101503</v>
      </c>
      <c r="B3054" s="76" t="s">
        <v>3807</v>
      </c>
      <c r="C3054" s="77" t="s">
        <v>1358</v>
      </c>
      <c r="D3054" s="91">
        <v>1865.24</v>
      </c>
    </row>
    <row r="3055" spans="1:4" x14ac:dyDescent="0.25">
      <c r="A3055" s="75">
        <v>101504</v>
      </c>
      <c r="B3055" s="76" t="s">
        <v>3808</v>
      </c>
      <c r="C3055" s="77" t="s">
        <v>1358</v>
      </c>
      <c r="D3055" s="91">
        <v>2057.7199999999998</v>
      </c>
    </row>
    <row r="3056" spans="1:4" x14ac:dyDescent="0.25">
      <c r="A3056" s="75">
        <v>101497</v>
      </c>
      <c r="B3056" s="76" t="s">
        <v>3801</v>
      </c>
      <c r="C3056" s="77" t="s">
        <v>1358</v>
      </c>
      <c r="D3056" s="91">
        <v>1706.08</v>
      </c>
    </row>
    <row r="3057" spans="1:4" x14ac:dyDescent="0.25">
      <c r="A3057" s="75">
        <v>101498</v>
      </c>
      <c r="B3057" s="76" t="s">
        <v>3802</v>
      </c>
      <c r="C3057" s="77" t="s">
        <v>1358</v>
      </c>
      <c r="D3057" s="91">
        <v>1844.44</v>
      </c>
    </row>
    <row r="3058" spans="1:4" x14ac:dyDescent="0.25">
      <c r="A3058" s="75">
        <v>101499</v>
      </c>
      <c r="B3058" s="76" t="s">
        <v>3803</v>
      </c>
      <c r="C3058" s="77" t="s">
        <v>1358</v>
      </c>
      <c r="D3058" s="91">
        <v>1874.08</v>
      </c>
    </row>
    <row r="3059" spans="1:4" x14ac:dyDescent="0.25">
      <c r="A3059" s="75">
        <v>101500</v>
      </c>
      <c r="B3059" s="76" t="s">
        <v>3804</v>
      </c>
      <c r="C3059" s="77" t="s">
        <v>1358</v>
      </c>
      <c r="D3059" s="91">
        <v>2066.56</v>
      </c>
    </row>
    <row r="3060" spans="1:4" x14ac:dyDescent="0.25">
      <c r="A3060" s="75">
        <v>101493</v>
      </c>
      <c r="B3060" s="76" t="s">
        <v>3797</v>
      </c>
      <c r="C3060" s="77" t="s">
        <v>1358</v>
      </c>
      <c r="D3060" s="91">
        <v>1440.89</v>
      </c>
    </row>
    <row r="3061" spans="1:4" x14ac:dyDescent="0.25">
      <c r="A3061" s="75">
        <v>101494</v>
      </c>
      <c r="B3061" s="76" t="s">
        <v>3798</v>
      </c>
      <c r="C3061" s="77" t="s">
        <v>1358</v>
      </c>
      <c r="D3061" s="91">
        <v>1532.3</v>
      </c>
    </row>
    <row r="3062" spans="1:4" x14ac:dyDescent="0.25">
      <c r="A3062" s="75">
        <v>101495</v>
      </c>
      <c r="B3062" s="76" t="s">
        <v>3799</v>
      </c>
      <c r="C3062" s="77" t="s">
        <v>1358</v>
      </c>
      <c r="D3062" s="91">
        <v>1551.88</v>
      </c>
    </row>
    <row r="3063" spans="1:4" x14ac:dyDescent="0.25">
      <c r="A3063" s="75">
        <v>101496</v>
      </c>
      <c r="B3063" s="76" t="s">
        <v>3800</v>
      </c>
      <c r="C3063" s="77" t="s">
        <v>1358</v>
      </c>
      <c r="D3063" s="91">
        <v>1691.31</v>
      </c>
    </row>
    <row r="3064" spans="1:4" x14ac:dyDescent="0.25">
      <c r="A3064" s="75">
        <v>101489</v>
      </c>
      <c r="B3064" s="76" t="s">
        <v>3793</v>
      </c>
      <c r="C3064" s="77" t="s">
        <v>1358</v>
      </c>
      <c r="D3064" s="91">
        <v>1457.17</v>
      </c>
    </row>
    <row r="3065" spans="1:4" x14ac:dyDescent="0.25">
      <c r="A3065" s="75">
        <v>101490</v>
      </c>
      <c r="B3065" s="76" t="s">
        <v>3794</v>
      </c>
      <c r="C3065" s="77" t="s">
        <v>1358</v>
      </c>
      <c r="D3065" s="91">
        <v>1548.58</v>
      </c>
    </row>
    <row r="3066" spans="1:4" x14ac:dyDescent="0.25">
      <c r="A3066" s="75">
        <v>101491</v>
      </c>
      <c r="B3066" s="76" t="s">
        <v>3795</v>
      </c>
      <c r="C3066" s="77" t="s">
        <v>1358</v>
      </c>
      <c r="D3066" s="91">
        <v>1568.16</v>
      </c>
    </row>
    <row r="3067" spans="1:4" x14ac:dyDescent="0.25">
      <c r="A3067" s="75">
        <v>101492</v>
      </c>
      <c r="B3067" s="76" t="s">
        <v>3796</v>
      </c>
      <c r="C3067" s="77" t="s">
        <v>1358</v>
      </c>
      <c r="D3067" s="91">
        <v>1707.59</v>
      </c>
    </row>
    <row r="3068" spans="1:4" x14ac:dyDescent="0.25">
      <c r="A3068" s="75">
        <v>101509</v>
      </c>
      <c r="B3068" s="76" t="s">
        <v>13242</v>
      </c>
      <c r="C3068" s="77" t="s">
        <v>1358</v>
      </c>
      <c r="D3068" s="91">
        <v>1889.41</v>
      </c>
    </row>
    <row r="3069" spans="1:4" x14ac:dyDescent="0.25">
      <c r="A3069" s="75">
        <v>101510</v>
      </c>
      <c r="B3069" s="76" t="s">
        <v>13243</v>
      </c>
      <c r="C3069" s="77" t="s">
        <v>1358</v>
      </c>
      <c r="D3069" s="91">
        <v>2073.89</v>
      </c>
    </row>
    <row r="3070" spans="1:4" x14ac:dyDescent="0.25">
      <c r="A3070" s="75">
        <v>101511</v>
      </c>
      <c r="B3070" s="76" t="s">
        <v>13244</v>
      </c>
      <c r="C3070" s="77" t="s">
        <v>1358</v>
      </c>
      <c r="D3070" s="91">
        <v>2113.41</v>
      </c>
    </row>
    <row r="3071" spans="1:4" x14ac:dyDescent="0.25">
      <c r="A3071" s="75">
        <v>101512</v>
      </c>
      <c r="B3071" s="76" t="s">
        <v>13245</v>
      </c>
      <c r="C3071" s="77" t="s">
        <v>1358</v>
      </c>
      <c r="D3071" s="91">
        <v>2358.0100000000002</v>
      </c>
    </row>
    <row r="3072" spans="1:4" x14ac:dyDescent="0.25">
      <c r="A3072" s="75">
        <v>101505</v>
      </c>
      <c r="B3072" s="76" t="s">
        <v>3809</v>
      </c>
      <c r="C3072" s="77" t="s">
        <v>1358</v>
      </c>
      <c r="D3072" s="91">
        <v>1811.55</v>
      </c>
    </row>
    <row r="3073" spans="1:4" x14ac:dyDescent="0.25">
      <c r="A3073" s="75">
        <v>101506</v>
      </c>
      <c r="B3073" s="76" t="s">
        <v>3810</v>
      </c>
      <c r="C3073" s="77" t="s">
        <v>1358</v>
      </c>
      <c r="D3073" s="91">
        <v>1996.03</v>
      </c>
    </row>
    <row r="3074" spans="1:4" x14ac:dyDescent="0.25">
      <c r="A3074" s="75">
        <v>101507</v>
      </c>
      <c r="B3074" s="76" t="s">
        <v>3811</v>
      </c>
      <c r="C3074" s="77" t="s">
        <v>1358</v>
      </c>
      <c r="D3074" s="91">
        <v>2035.55</v>
      </c>
    </row>
    <row r="3075" spans="1:4" x14ac:dyDescent="0.25">
      <c r="A3075" s="75">
        <v>101508</v>
      </c>
      <c r="B3075" s="76" t="s">
        <v>3812</v>
      </c>
      <c r="C3075" s="77" t="s">
        <v>1358</v>
      </c>
      <c r="D3075" s="91">
        <v>2280.15</v>
      </c>
    </row>
    <row r="3076" spans="1:4" x14ac:dyDescent="0.25">
      <c r="A3076" s="75">
        <v>101525</v>
      </c>
      <c r="B3076" s="76" t="s">
        <v>3825</v>
      </c>
      <c r="C3076" s="77" t="s">
        <v>1358</v>
      </c>
      <c r="D3076" s="91">
        <v>1115.27</v>
      </c>
    </row>
    <row r="3077" spans="1:4" x14ac:dyDescent="0.25">
      <c r="A3077" s="75">
        <v>101526</v>
      </c>
      <c r="B3077" s="76" t="s">
        <v>3826</v>
      </c>
      <c r="C3077" s="77" t="s">
        <v>1358</v>
      </c>
      <c r="D3077" s="91">
        <v>1279.81</v>
      </c>
    </row>
    <row r="3078" spans="1:4" x14ac:dyDescent="0.25">
      <c r="A3078" s="75">
        <v>101527</v>
      </c>
      <c r="B3078" s="76" t="s">
        <v>3827</v>
      </c>
      <c r="C3078" s="77" t="s">
        <v>1358</v>
      </c>
      <c r="D3078" s="91">
        <v>1315.05</v>
      </c>
    </row>
    <row r="3079" spans="1:4" x14ac:dyDescent="0.25">
      <c r="A3079" s="75">
        <v>101528</v>
      </c>
      <c r="B3079" s="76" t="s">
        <v>3828</v>
      </c>
      <c r="C3079" s="77" t="s">
        <v>1358</v>
      </c>
      <c r="D3079" s="91">
        <v>1500.98</v>
      </c>
    </row>
    <row r="3080" spans="1:4" x14ac:dyDescent="0.25">
      <c r="A3080" s="75">
        <v>101521</v>
      </c>
      <c r="B3080" s="76" t="s">
        <v>3821</v>
      </c>
      <c r="C3080" s="77" t="s">
        <v>1358</v>
      </c>
      <c r="D3080" s="91">
        <v>1124.0999999999999</v>
      </c>
    </row>
    <row r="3081" spans="1:4" x14ac:dyDescent="0.25">
      <c r="A3081" s="75">
        <v>101522</v>
      </c>
      <c r="B3081" s="76" t="s">
        <v>3822</v>
      </c>
      <c r="C3081" s="77" t="s">
        <v>1358</v>
      </c>
      <c r="D3081" s="91">
        <v>1288.6400000000001</v>
      </c>
    </row>
    <row r="3082" spans="1:4" x14ac:dyDescent="0.25">
      <c r="A3082" s="75">
        <v>101523</v>
      </c>
      <c r="B3082" s="76" t="s">
        <v>3823</v>
      </c>
      <c r="C3082" s="77" t="s">
        <v>1358</v>
      </c>
      <c r="D3082" s="91">
        <v>1323.88</v>
      </c>
    </row>
    <row r="3083" spans="1:4" x14ac:dyDescent="0.25">
      <c r="A3083" s="75">
        <v>101524</v>
      </c>
      <c r="B3083" s="76" t="s">
        <v>3824</v>
      </c>
      <c r="C3083" s="77" t="s">
        <v>1358</v>
      </c>
      <c r="D3083" s="91">
        <v>1509.81</v>
      </c>
    </row>
    <row r="3084" spans="1:4" x14ac:dyDescent="0.25">
      <c r="A3084" s="75">
        <v>101517</v>
      </c>
      <c r="B3084" s="76" t="s">
        <v>3817</v>
      </c>
      <c r="C3084" s="77" t="s">
        <v>1358</v>
      </c>
      <c r="D3084" s="91">
        <v>844.97</v>
      </c>
    </row>
    <row r="3085" spans="1:4" x14ac:dyDescent="0.25">
      <c r="A3085" s="75">
        <v>101518</v>
      </c>
      <c r="B3085" s="76" t="s">
        <v>3818</v>
      </c>
      <c r="C3085" s="77" t="s">
        <v>1358</v>
      </c>
      <c r="D3085" s="91">
        <v>954.66</v>
      </c>
    </row>
    <row r="3086" spans="1:4" x14ac:dyDescent="0.25">
      <c r="A3086" s="75">
        <v>101519</v>
      </c>
      <c r="B3086" s="76" t="s">
        <v>3819</v>
      </c>
      <c r="C3086" s="77" t="s">
        <v>1358</v>
      </c>
      <c r="D3086" s="91">
        <v>978.16</v>
      </c>
    </row>
    <row r="3087" spans="1:4" x14ac:dyDescent="0.25">
      <c r="A3087" s="75">
        <v>101520</v>
      </c>
      <c r="B3087" s="76" t="s">
        <v>3820</v>
      </c>
      <c r="C3087" s="77" t="s">
        <v>1358</v>
      </c>
      <c r="D3087" s="91">
        <v>1102.1099999999999</v>
      </c>
    </row>
    <row r="3088" spans="1:4" x14ac:dyDescent="0.25">
      <c r="A3088" s="75">
        <v>101513</v>
      </c>
      <c r="B3088" s="76" t="s">
        <v>3813</v>
      </c>
      <c r="C3088" s="77" t="s">
        <v>1358</v>
      </c>
      <c r="D3088" s="91">
        <v>861.25</v>
      </c>
    </row>
    <row r="3089" spans="1:4" x14ac:dyDescent="0.25">
      <c r="A3089" s="75">
        <v>101514</v>
      </c>
      <c r="B3089" s="76" t="s">
        <v>3814</v>
      </c>
      <c r="C3089" s="77" t="s">
        <v>1358</v>
      </c>
      <c r="D3089" s="91">
        <v>970.94</v>
      </c>
    </row>
    <row r="3090" spans="1:4" x14ac:dyDescent="0.25">
      <c r="A3090" s="75">
        <v>101515</v>
      </c>
      <c r="B3090" s="76" t="s">
        <v>3815</v>
      </c>
      <c r="C3090" s="77" t="s">
        <v>1358</v>
      </c>
      <c r="D3090" s="91">
        <v>994.44</v>
      </c>
    </row>
    <row r="3091" spans="1:4" x14ac:dyDescent="0.25">
      <c r="A3091" s="75">
        <v>101516</v>
      </c>
      <c r="B3091" s="76" t="s">
        <v>3816</v>
      </c>
      <c r="C3091" s="77" t="s">
        <v>1358</v>
      </c>
      <c r="D3091" s="91">
        <v>1118.3900000000001</v>
      </c>
    </row>
    <row r="3092" spans="1:4" x14ac:dyDescent="0.25">
      <c r="A3092" s="75">
        <v>101533</v>
      </c>
      <c r="B3092" s="76" t="s">
        <v>13246</v>
      </c>
      <c r="C3092" s="77" t="s">
        <v>1358</v>
      </c>
      <c r="D3092" s="91">
        <v>1322.84</v>
      </c>
    </row>
    <row r="3093" spans="1:4" x14ac:dyDescent="0.25">
      <c r="A3093" s="75">
        <v>101534</v>
      </c>
      <c r="B3093" s="76" t="s">
        <v>13247</v>
      </c>
      <c r="C3093" s="77" t="s">
        <v>1358</v>
      </c>
      <c r="D3093" s="91">
        <v>1542.23</v>
      </c>
    </row>
    <row r="3094" spans="1:4" x14ac:dyDescent="0.25">
      <c r="A3094" s="75">
        <v>101535</v>
      </c>
      <c r="B3094" s="76" t="s">
        <v>13248</v>
      </c>
      <c r="C3094" s="77" t="s">
        <v>1358</v>
      </c>
      <c r="D3094" s="91">
        <v>1589.22</v>
      </c>
    </row>
    <row r="3095" spans="1:4" x14ac:dyDescent="0.25">
      <c r="A3095" s="75">
        <v>101536</v>
      </c>
      <c r="B3095" s="76" t="s">
        <v>13249</v>
      </c>
      <c r="C3095" s="77" t="s">
        <v>1358</v>
      </c>
      <c r="D3095" s="91">
        <v>1837.12</v>
      </c>
    </row>
    <row r="3096" spans="1:4" x14ac:dyDescent="0.25">
      <c r="A3096" s="75">
        <v>101529</v>
      </c>
      <c r="B3096" s="76" t="s">
        <v>3829</v>
      </c>
      <c r="C3096" s="77" t="s">
        <v>1358</v>
      </c>
      <c r="D3096" s="91">
        <v>1244.97</v>
      </c>
    </row>
    <row r="3097" spans="1:4" x14ac:dyDescent="0.25">
      <c r="A3097" s="75">
        <v>101530</v>
      </c>
      <c r="B3097" s="76" t="s">
        <v>3830</v>
      </c>
      <c r="C3097" s="77" t="s">
        <v>1358</v>
      </c>
      <c r="D3097" s="91">
        <v>1464.36</v>
      </c>
    </row>
    <row r="3098" spans="1:4" x14ac:dyDescent="0.25">
      <c r="A3098" s="75">
        <v>101531</v>
      </c>
      <c r="B3098" s="76" t="s">
        <v>3831</v>
      </c>
      <c r="C3098" s="77" t="s">
        <v>1358</v>
      </c>
      <c r="D3098" s="91">
        <v>1511.35</v>
      </c>
    </row>
    <row r="3099" spans="1:4" x14ac:dyDescent="0.25">
      <c r="A3099" s="75">
        <v>101532</v>
      </c>
      <c r="B3099" s="76" t="s">
        <v>3832</v>
      </c>
      <c r="C3099" s="77" t="s">
        <v>1358</v>
      </c>
      <c r="D3099" s="91">
        <v>1759.25</v>
      </c>
    </row>
    <row r="3100" spans="1:4" x14ac:dyDescent="0.25">
      <c r="A3100" s="75">
        <v>102077</v>
      </c>
      <c r="B3100" s="76" t="s">
        <v>12957</v>
      </c>
      <c r="C3100" s="77" t="s">
        <v>2594</v>
      </c>
      <c r="D3100" s="91">
        <v>5445.22</v>
      </c>
    </row>
    <row r="3101" spans="1:4" x14ac:dyDescent="0.25">
      <c r="A3101" s="75">
        <v>102073</v>
      </c>
      <c r="B3101" s="76" t="s">
        <v>12953</v>
      </c>
      <c r="C3101" s="77" t="s">
        <v>2594</v>
      </c>
      <c r="D3101" s="91">
        <v>3843.82</v>
      </c>
    </row>
    <row r="3102" spans="1:4" x14ac:dyDescent="0.25">
      <c r="A3102" s="75">
        <v>102079</v>
      </c>
      <c r="B3102" s="76" t="s">
        <v>12959</v>
      </c>
      <c r="C3102" s="77" t="s">
        <v>2594</v>
      </c>
      <c r="D3102" s="91">
        <v>5330.18</v>
      </c>
    </row>
    <row r="3103" spans="1:4" x14ac:dyDescent="0.25">
      <c r="A3103" s="75">
        <v>102075</v>
      </c>
      <c r="B3103" s="76" t="s">
        <v>12955</v>
      </c>
      <c r="C3103" s="77" t="s">
        <v>2594</v>
      </c>
      <c r="D3103" s="91">
        <v>4743.83</v>
      </c>
    </row>
    <row r="3104" spans="1:4" x14ac:dyDescent="0.25">
      <c r="A3104" s="75">
        <v>102078</v>
      </c>
      <c r="B3104" s="76" t="s">
        <v>12958</v>
      </c>
      <c r="C3104" s="77" t="s">
        <v>2594</v>
      </c>
      <c r="D3104" s="91">
        <v>5623.97</v>
      </c>
    </row>
    <row r="3105" spans="1:4" x14ac:dyDescent="0.25">
      <c r="A3105" s="75">
        <v>102074</v>
      </c>
      <c r="B3105" s="76" t="s">
        <v>12954</v>
      </c>
      <c r="C3105" s="77" t="s">
        <v>2594</v>
      </c>
      <c r="D3105" s="91">
        <v>4586.83</v>
      </c>
    </row>
    <row r="3106" spans="1:4" x14ac:dyDescent="0.25">
      <c r="A3106" s="75">
        <v>102080</v>
      </c>
      <c r="B3106" s="76" t="s">
        <v>12960</v>
      </c>
      <c r="C3106" s="77" t="s">
        <v>2594</v>
      </c>
      <c r="D3106" s="91">
        <v>4666.8100000000004</v>
      </c>
    </row>
    <row r="3107" spans="1:4" x14ac:dyDescent="0.25">
      <c r="A3107" s="75">
        <v>102076</v>
      </c>
      <c r="B3107" s="76" t="s">
        <v>12956</v>
      </c>
      <c r="C3107" s="77" t="s">
        <v>2594</v>
      </c>
      <c r="D3107" s="91">
        <v>4907.17</v>
      </c>
    </row>
    <row r="3108" spans="1:4" x14ac:dyDescent="0.25">
      <c r="A3108" s="75">
        <v>103925</v>
      </c>
      <c r="B3108" s="76" t="s">
        <v>3622</v>
      </c>
      <c r="C3108" s="77" t="s">
        <v>2594</v>
      </c>
      <c r="D3108" s="91">
        <v>1731.18</v>
      </c>
    </row>
    <row r="3109" spans="1:4" x14ac:dyDescent="0.25">
      <c r="A3109" s="75">
        <v>103926</v>
      </c>
      <c r="B3109" s="76" t="s">
        <v>3623</v>
      </c>
      <c r="C3109" s="77" t="s">
        <v>2594</v>
      </c>
      <c r="D3109" s="91">
        <v>1391.6</v>
      </c>
    </row>
    <row r="3110" spans="1:4" x14ac:dyDescent="0.25">
      <c r="A3110" s="75">
        <v>101114</v>
      </c>
      <c r="B3110" s="76" t="s">
        <v>5960</v>
      </c>
      <c r="C3110" s="77" t="s">
        <v>2594</v>
      </c>
      <c r="D3110" s="91">
        <v>4.4000000000000004</v>
      </c>
    </row>
    <row r="3111" spans="1:4" x14ac:dyDescent="0.25">
      <c r="A3111" s="75">
        <v>101118</v>
      </c>
      <c r="B3111" s="76" t="s">
        <v>5964</v>
      </c>
      <c r="C3111" s="77" t="s">
        <v>2594</v>
      </c>
      <c r="D3111" s="91">
        <v>3.76</v>
      </c>
    </row>
    <row r="3112" spans="1:4" x14ac:dyDescent="0.25">
      <c r="A3112" s="75">
        <v>101115</v>
      </c>
      <c r="B3112" s="76" t="s">
        <v>5961</v>
      </c>
      <c r="C3112" s="77" t="s">
        <v>2594</v>
      </c>
      <c r="D3112" s="91">
        <v>3.64</v>
      </c>
    </row>
    <row r="3113" spans="1:4" x14ac:dyDescent="0.25">
      <c r="A3113" s="75">
        <v>101116</v>
      </c>
      <c r="B3113" s="76" t="s">
        <v>5962</v>
      </c>
      <c r="C3113" s="77" t="s">
        <v>2594</v>
      </c>
      <c r="D3113" s="91">
        <v>2.25</v>
      </c>
    </row>
    <row r="3114" spans="1:4" x14ac:dyDescent="0.25">
      <c r="A3114" s="75">
        <v>101117</v>
      </c>
      <c r="B3114" s="76" t="s">
        <v>5963</v>
      </c>
      <c r="C3114" s="77" t="s">
        <v>2594</v>
      </c>
      <c r="D3114" s="91">
        <v>3.12</v>
      </c>
    </row>
    <row r="3115" spans="1:4" x14ac:dyDescent="0.25">
      <c r="A3115" s="75">
        <v>101139</v>
      </c>
      <c r="B3115" s="76" t="s">
        <v>5985</v>
      </c>
      <c r="C3115" s="77" t="s">
        <v>2594</v>
      </c>
      <c r="D3115" s="91">
        <v>20</v>
      </c>
    </row>
    <row r="3116" spans="1:4" x14ac:dyDescent="0.25">
      <c r="A3116" s="75">
        <v>101124</v>
      </c>
      <c r="B3116" s="76" t="s">
        <v>5970</v>
      </c>
      <c r="C3116" s="77" t="s">
        <v>2594</v>
      </c>
      <c r="D3116" s="91">
        <v>14.93</v>
      </c>
    </row>
    <row r="3117" spans="1:4" x14ac:dyDescent="0.25">
      <c r="A3117" s="75">
        <v>101128</v>
      </c>
      <c r="B3117" s="76" t="s">
        <v>5974</v>
      </c>
      <c r="C3117" s="77" t="s">
        <v>2594</v>
      </c>
      <c r="D3117" s="91">
        <v>14.29</v>
      </c>
    </row>
    <row r="3118" spans="1:4" x14ac:dyDescent="0.25">
      <c r="A3118" s="75">
        <v>101125</v>
      </c>
      <c r="B3118" s="76" t="s">
        <v>5971</v>
      </c>
      <c r="C3118" s="77" t="s">
        <v>2594</v>
      </c>
      <c r="D3118" s="91">
        <v>14.17</v>
      </c>
    </row>
    <row r="3119" spans="1:4" x14ac:dyDescent="0.25">
      <c r="A3119" s="75">
        <v>101126</v>
      </c>
      <c r="B3119" s="76" t="s">
        <v>5972</v>
      </c>
      <c r="C3119" s="77" t="s">
        <v>2594</v>
      </c>
      <c r="D3119" s="91">
        <v>12.78</v>
      </c>
    </row>
    <row r="3120" spans="1:4" x14ac:dyDescent="0.25">
      <c r="A3120" s="75">
        <v>101127</v>
      </c>
      <c r="B3120" s="76" t="s">
        <v>5973</v>
      </c>
      <c r="C3120" s="77" t="s">
        <v>2594</v>
      </c>
      <c r="D3120" s="91">
        <v>13.65</v>
      </c>
    </row>
    <row r="3121" spans="1:4" x14ac:dyDescent="0.25">
      <c r="A3121" s="75">
        <v>101134</v>
      </c>
      <c r="B3121" s="76" t="s">
        <v>5980</v>
      </c>
      <c r="C3121" s="77" t="s">
        <v>2594</v>
      </c>
      <c r="D3121" s="91">
        <v>15.58</v>
      </c>
    </row>
    <row r="3122" spans="1:4" x14ac:dyDescent="0.25">
      <c r="A3122" s="75">
        <v>101144</v>
      </c>
      <c r="B3122" s="76" t="s">
        <v>5990</v>
      </c>
      <c r="C3122" s="77" t="s">
        <v>2594</v>
      </c>
      <c r="D3122" s="91">
        <v>15.79</v>
      </c>
    </row>
    <row r="3123" spans="1:4" x14ac:dyDescent="0.25">
      <c r="A3123" s="75">
        <v>101138</v>
      </c>
      <c r="B3123" s="76" t="s">
        <v>5984</v>
      </c>
      <c r="C3123" s="77" t="s">
        <v>2594</v>
      </c>
      <c r="D3123" s="91">
        <v>14.94</v>
      </c>
    </row>
    <row r="3124" spans="1:4" x14ac:dyDescent="0.25">
      <c r="A3124" s="75">
        <v>101148</v>
      </c>
      <c r="B3124" s="76" t="s">
        <v>5994</v>
      </c>
      <c r="C3124" s="77" t="s">
        <v>2594</v>
      </c>
      <c r="D3124" s="91">
        <v>15.15</v>
      </c>
    </row>
    <row r="3125" spans="1:4" x14ac:dyDescent="0.25">
      <c r="A3125" s="75">
        <v>101135</v>
      </c>
      <c r="B3125" s="76" t="s">
        <v>5981</v>
      </c>
      <c r="C3125" s="77" t="s">
        <v>2594</v>
      </c>
      <c r="D3125" s="91">
        <v>14.82</v>
      </c>
    </row>
    <row r="3126" spans="1:4" x14ac:dyDescent="0.25">
      <c r="A3126" s="75">
        <v>101145</v>
      </c>
      <c r="B3126" s="76" t="s">
        <v>5991</v>
      </c>
      <c r="C3126" s="77" t="s">
        <v>2594</v>
      </c>
      <c r="D3126" s="91">
        <v>15.03</v>
      </c>
    </row>
    <row r="3127" spans="1:4" x14ac:dyDescent="0.25">
      <c r="A3127" s="75">
        <v>101136</v>
      </c>
      <c r="B3127" s="76" t="s">
        <v>5982</v>
      </c>
      <c r="C3127" s="77" t="s">
        <v>2594</v>
      </c>
      <c r="D3127" s="91">
        <v>13.43</v>
      </c>
    </row>
    <row r="3128" spans="1:4" x14ac:dyDescent="0.25">
      <c r="A3128" s="75">
        <v>101146</v>
      </c>
      <c r="B3128" s="76" t="s">
        <v>5992</v>
      </c>
      <c r="C3128" s="77" t="s">
        <v>2594</v>
      </c>
      <c r="D3128" s="91">
        <v>13.64</v>
      </c>
    </row>
    <row r="3129" spans="1:4" x14ac:dyDescent="0.25">
      <c r="A3129" s="75">
        <v>101137</v>
      </c>
      <c r="B3129" s="76" t="s">
        <v>5983</v>
      </c>
      <c r="C3129" s="77" t="s">
        <v>2594</v>
      </c>
      <c r="D3129" s="91">
        <v>14.3</v>
      </c>
    </row>
    <row r="3130" spans="1:4" x14ac:dyDescent="0.25">
      <c r="A3130" s="75">
        <v>101147</v>
      </c>
      <c r="B3130" s="76" t="s">
        <v>5993</v>
      </c>
      <c r="C3130" s="77" t="s">
        <v>2594</v>
      </c>
      <c r="D3130" s="91">
        <v>14.51</v>
      </c>
    </row>
    <row r="3131" spans="1:4" x14ac:dyDescent="0.25">
      <c r="A3131" s="75">
        <v>101119</v>
      </c>
      <c r="B3131" s="76" t="s">
        <v>5965</v>
      </c>
      <c r="C3131" s="77" t="s">
        <v>2594</v>
      </c>
      <c r="D3131" s="91">
        <v>8.3699999999999992</v>
      </c>
    </row>
    <row r="3132" spans="1:4" x14ac:dyDescent="0.25">
      <c r="A3132" s="75">
        <v>101123</v>
      </c>
      <c r="B3132" s="76" t="s">
        <v>5969</v>
      </c>
      <c r="C3132" s="77" t="s">
        <v>2594</v>
      </c>
      <c r="D3132" s="91">
        <v>7.18</v>
      </c>
    </row>
    <row r="3133" spans="1:4" x14ac:dyDescent="0.25">
      <c r="A3133" s="75">
        <v>101120</v>
      </c>
      <c r="B3133" s="76" t="s">
        <v>5966</v>
      </c>
      <c r="C3133" s="77" t="s">
        <v>2594</v>
      </c>
      <c r="D3133" s="91">
        <v>6.97</v>
      </c>
    </row>
    <row r="3134" spans="1:4" x14ac:dyDescent="0.25">
      <c r="A3134" s="75">
        <v>101121</v>
      </c>
      <c r="B3134" s="76" t="s">
        <v>5967</v>
      </c>
      <c r="C3134" s="77" t="s">
        <v>2594</v>
      </c>
      <c r="D3134" s="91">
        <v>4.3499999999999996</v>
      </c>
    </row>
    <row r="3135" spans="1:4" x14ac:dyDescent="0.25">
      <c r="A3135" s="75">
        <v>101122</v>
      </c>
      <c r="B3135" s="76" t="s">
        <v>5968</v>
      </c>
      <c r="C3135" s="77" t="s">
        <v>2594</v>
      </c>
      <c r="D3135" s="91">
        <v>5.94</v>
      </c>
    </row>
    <row r="3136" spans="1:4" x14ac:dyDescent="0.25">
      <c r="A3136" s="75">
        <v>101129</v>
      </c>
      <c r="B3136" s="76" t="s">
        <v>5975</v>
      </c>
      <c r="C3136" s="77" t="s">
        <v>2594</v>
      </c>
      <c r="D3136" s="91">
        <v>19.32</v>
      </c>
    </row>
    <row r="3137" spans="1:4" x14ac:dyDescent="0.25">
      <c r="A3137" s="75">
        <v>101133</v>
      </c>
      <c r="B3137" s="76" t="s">
        <v>5979</v>
      </c>
      <c r="C3137" s="77" t="s">
        <v>2594</v>
      </c>
      <c r="D3137" s="91">
        <v>18.13</v>
      </c>
    </row>
    <row r="3138" spans="1:4" x14ac:dyDescent="0.25">
      <c r="A3138" s="75">
        <v>101130</v>
      </c>
      <c r="B3138" s="76" t="s">
        <v>5976</v>
      </c>
      <c r="C3138" s="77" t="s">
        <v>2594</v>
      </c>
      <c r="D3138" s="91">
        <v>17.920000000000002</v>
      </c>
    </row>
    <row r="3139" spans="1:4" x14ac:dyDescent="0.25">
      <c r="A3139" s="75">
        <v>101131</v>
      </c>
      <c r="B3139" s="76" t="s">
        <v>5977</v>
      </c>
      <c r="C3139" s="77" t="s">
        <v>2594</v>
      </c>
      <c r="D3139" s="91">
        <v>15.3</v>
      </c>
    </row>
    <row r="3140" spans="1:4" x14ac:dyDescent="0.25">
      <c r="A3140" s="75">
        <v>101132</v>
      </c>
      <c r="B3140" s="76" t="s">
        <v>5978</v>
      </c>
      <c r="C3140" s="77" t="s">
        <v>2594</v>
      </c>
      <c r="D3140" s="91">
        <v>16.89</v>
      </c>
    </row>
    <row r="3141" spans="1:4" x14ac:dyDescent="0.25">
      <c r="A3141" s="75">
        <v>101149</v>
      </c>
      <c r="B3141" s="76" t="s">
        <v>5995</v>
      </c>
      <c r="C3141" s="77" t="s">
        <v>2594</v>
      </c>
      <c r="D3141" s="91">
        <v>20.21</v>
      </c>
    </row>
    <row r="3142" spans="1:4" x14ac:dyDescent="0.25">
      <c r="A3142" s="75">
        <v>101143</v>
      </c>
      <c r="B3142" s="76" t="s">
        <v>5989</v>
      </c>
      <c r="C3142" s="77" t="s">
        <v>2594</v>
      </c>
      <c r="D3142" s="91">
        <v>18.809999999999999</v>
      </c>
    </row>
    <row r="3143" spans="1:4" x14ac:dyDescent="0.25">
      <c r="A3143" s="75">
        <v>101153</v>
      </c>
      <c r="B3143" s="76" t="s">
        <v>5999</v>
      </c>
      <c r="C3143" s="77" t="s">
        <v>2594</v>
      </c>
      <c r="D3143" s="91">
        <v>19.02</v>
      </c>
    </row>
    <row r="3144" spans="1:4" x14ac:dyDescent="0.25">
      <c r="A3144" s="75">
        <v>101140</v>
      </c>
      <c r="B3144" s="76" t="s">
        <v>5986</v>
      </c>
      <c r="C3144" s="77" t="s">
        <v>2594</v>
      </c>
      <c r="D3144" s="91">
        <v>18.600000000000001</v>
      </c>
    </row>
    <row r="3145" spans="1:4" x14ac:dyDescent="0.25">
      <c r="A3145" s="75">
        <v>101150</v>
      </c>
      <c r="B3145" s="76" t="s">
        <v>5996</v>
      </c>
      <c r="C3145" s="77" t="s">
        <v>2594</v>
      </c>
      <c r="D3145" s="91">
        <v>18.809999999999999</v>
      </c>
    </row>
    <row r="3146" spans="1:4" x14ac:dyDescent="0.25">
      <c r="A3146" s="75">
        <v>101141</v>
      </c>
      <c r="B3146" s="76" t="s">
        <v>5987</v>
      </c>
      <c r="C3146" s="77" t="s">
        <v>2594</v>
      </c>
      <c r="D3146" s="91">
        <v>15.98</v>
      </c>
    </row>
    <row r="3147" spans="1:4" x14ac:dyDescent="0.25">
      <c r="A3147" s="75">
        <v>101151</v>
      </c>
      <c r="B3147" s="76" t="s">
        <v>5997</v>
      </c>
      <c r="C3147" s="77" t="s">
        <v>2594</v>
      </c>
      <c r="D3147" s="91">
        <v>16.190000000000001</v>
      </c>
    </row>
    <row r="3148" spans="1:4" x14ac:dyDescent="0.25">
      <c r="A3148" s="75">
        <v>101142</v>
      </c>
      <c r="B3148" s="76" t="s">
        <v>5988</v>
      </c>
      <c r="C3148" s="77" t="s">
        <v>2594</v>
      </c>
      <c r="D3148" s="91">
        <v>17.57</v>
      </c>
    </row>
    <row r="3149" spans="1:4" x14ac:dyDescent="0.25">
      <c r="A3149" s="75">
        <v>101152</v>
      </c>
      <c r="B3149" s="76" t="s">
        <v>5998</v>
      </c>
      <c r="C3149" s="77" t="s">
        <v>2594</v>
      </c>
      <c r="D3149" s="91">
        <v>17.78</v>
      </c>
    </row>
    <row r="3150" spans="1:4" x14ac:dyDescent="0.25">
      <c r="A3150" s="75">
        <v>93358</v>
      </c>
      <c r="B3150" s="76" t="s">
        <v>6022</v>
      </c>
      <c r="C3150" s="77" t="s">
        <v>2594</v>
      </c>
      <c r="D3150" s="91">
        <v>84.26</v>
      </c>
    </row>
    <row r="3151" spans="1:4" x14ac:dyDescent="0.25">
      <c r="A3151" s="75">
        <v>96527</v>
      </c>
      <c r="B3151" s="76" t="s">
        <v>5958</v>
      </c>
      <c r="C3151" s="77" t="s">
        <v>2594</v>
      </c>
      <c r="D3151" s="91">
        <v>125.78</v>
      </c>
    </row>
    <row r="3152" spans="1:4" x14ac:dyDescent="0.25">
      <c r="A3152" s="75">
        <v>96526</v>
      </c>
      <c r="B3152" s="76" t="s">
        <v>5957</v>
      </c>
      <c r="C3152" s="77" t="s">
        <v>2594</v>
      </c>
      <c r="D3152" s="91">
        <v>300.91000000000003</v>
      </c>
    </row>
    <row r="3153" spans="1:4" x14ac:dyDescent="0.25">
      <c r="A3153" s="75">
        <v>97082</v>
      </c>
      <c r="B3153" s="76" t="s">
        <v>3152</v>
      </c>
      <c r="C3153" s="77" t="s">
        <v>2594</v>
      </c>
      <c r="D3153" s="91">
        <v>61.85</v>
      </c>
    </row>
    <row r="3154" spans="1:4" x14ac:dyDescent="0.25">
      <c r="A3154" s="75">
        <v>96523</v>
      </c>
      <c r="B3154" s="76" t="s">
        <v>5954</v>
      </c>
      <c r="C3154" s="77" t="s">
        <v>2594</v>
      </c>
      <c r="D3154" s="91">
        <v>95.7</v>
      </c>
    </row>
    <row r="3155" spans="1:4" x14ac:dyDescent="0.25">
      <c r="A3155" s="75">
        <v>96522</v>
      </c>
      <c r="B3155" s="76" t="s">
        <v>5953</v>
      </c>
      <c r="C3155" s="77" t="s">
        <v>2594</v>
      </c>
      <c r="D3155" s="91">
        <v>149.26</v>
      </c>
    </row>
    <row r="3156" spans="1:4" x14ac:dyDescent="0.25">
      <c r="A3156" s="75">
        <v>90082</v>
      </c>
      <c r="B3156" s="76" t="s">
        <v>6004</v>
      </c>
      <c r="C3156" s="77" t="s">
        <v>2594</v>
      </c>
      <c r="D3156" s="91">
        <v>11.99</v>
      </c>
    </row>
    <row r="3157" spans="1:4" x14ac:dyDescent="0.25">
      <c r="A3157" s="75">
        <v>90091</v>
      </c>
      <c r="B3157" s="76" t="s">
        <v>6009</v>
      </c>
      <c r="C3157" s="77" t="s">
        <v>2594</v>
      </c>
      <c r="D3157" s="91">
        <v>6.48</v>
      </c>
    </row>
    <row r="3158" spans="1:4" x14ac:dyDescent="0.25">
      <c r="A3158" s="75">
        <v>102307</v>
      </c>
      <c r="B3158" s="76" t="s">
        <v>6054</v>
      </c>
      <c r="C3158" s="77" t="s">
        <v>2594</v>
      </c>
      <c r="D3158" s="91">
        <v>14.98</v>
      </c>
    </row>
    <row r="3159" spans="1:4" x14ac:dyDescent="0.25">
      <c r="A3159" s="75">
        <v>102315</v>
      </c>
      <c r="B3159" s="76" t="s">
        <v>6062</v>
      </c>
      <c r="C3159" s="77" t="s">
        <v>2594</v>
      </c>
      <c r="D3159" s="91">
        <v>8.26</v>
      </c>
    </row>
    <row r="3160" spans="1:4" x14ac:dyDescent="0.25">
      <c r="A3160" s="75">
        <v>102283</v>
      </c>
      <c r="B3160" s="76" t="s">
        <v>6030</v>
      </c>
      <c r="C3160" s="77" t="s">
        <v>2594</v>
      </c>
      <c r="D3160" s="91">
        <v>13.3</v>
      </c>
    </row>
    <row r="3161" spans="1:4" x14ac:dyDescent="0.25">
      <c r="A3161" s="75">
        <v>102291</v>
      </c>
      <c r="B3161" s="76" t="s">
        <v>6038</v>
      </c>
      <c r="C3161" s="77" t="s">
        <v>2594</v>
      </c>
      <c r="D3161" s="91">
        <v>7.34</v>
      </c>
    </row>
    <row r="3162" spans="1:4" x14ac:dyDescent="0.25">
      <c r="A3162" s="75">
        <v>102276</v>
      </c>
      <c r="B3162" s="76" t="s">
        <v>6023</v>
      </c>
      <c r="C3162" s="77" t="s">
        <v>2594</v>
      </c>
      <c r="D3162" s="91">
        <v>13.5</v>
      </c>
    </row>
    <row r="3163" spans="1:4" x14ac:dyDescent="0.25">
      <c r="A3163" s="75">
        <v>102306</v>
      </c>
      <c r="B3163" s="76" t="s">
        <v>6053</v>
      </c>
      <c r="C3163" s="77" t="s">
        <v>2594</v>
      </c>
      <c r="D3163" s="91">
        <v>16.87</v>
      </c>
    </row>
    <row r="3164" spans="1:4" x14ac:dyDescent="0.25">
      <c r="A3164" s="75">
        <v>102279</v>
      </c>
      <c r="B3164" s="76" t="s">
        <v>6026</v>
      </c>
      <c r="C3164" s="77" t="s">
        <v>2594</v>
      </c>
      <c r="D3164" s="91">
        <v>7.44</v>
      </c>
    </row>
    <row r="3165" spans="1:4" x14ac:dyDescent="0.25">
      <c r="A3165" s="75">
        <v>102282</v>
      </c>
      <c r="B3165" s="76" t="s">
        <v>6029</v>
      </c>
      <c r="C3165" s="77" t="s">
        <v>2594</v>
      </c>
      <c r="D3165" s="91">
        <v>14.98</v>
      </c>
    </row>
    <row r="3166" spans="1:4" x14ac:dyDescent="0.25">
      <c r="A3166" s="75">
        <v>102290</v>
      </c>
      <c r="B3166" s="76" t="s">
        <v>6037</v>
      </c>
      <c r="C3166" s="77" t="s">
        <v>2594</v>
      </c>
      <c r="D3166" s="91">
        <v>8.26</v>
      </c>
    </row>
    <row r="3167" spans="1:4" x14ac:dyDescent="0.25">
      <c r="A3167" s="75">
        <v>102327</v>
      </c>
      <c r="B3167" s="76" t="s">
        <v>6074</v>
      </c>
      <c r="C3167" s="77" t="s">
        <v>2594</v>
      </c>
      <c r="D3167" s="91">
        <v>9.5</v>
      </c>
    </row>
    <row r="3168" spans="1:4" x14ac:dyDescent="0.25">
      <c r="A3168" s="75">
        <v>90100</v>
      </c>
      <c r="B3168" s="76" t="s">
        <v>6015</v>
      </c>
      <c r="C3168" s="77" t="s">
        <v>2594</v>
      </c>
      <c r="D3168" s="91">
        <v>13.75</v>
      </c>
    </row>
    <row r="3169" spans="1:4" x14ac:dyDescent="0.25">
      <c r="A3169" s="75">
        <v>102323</v>
      </c>
      <c r="B3169" s="76" t="s">
        <v>6070</v>
      </c>
      <c r="C3169" s="77" t="s">
        <v>2594</v>
      </c>
      <c r="D3169" s="91">
        <v>17.190000000000001</v>
      </c>
    </row>
    <row r="3170" spans="1:4" x14ac:dyDescent="0.25">
      <c r="A3170" s="75">
        <v>102299</v>
      </c>
      <c r="B3170" s="76" t="s">
        <v>6046</v>
      </c>
      <c r="C3170" s="77" t="s">
        <v>2594</v>
      </c>
      <c r="D3170" s="91">
        <v>15.28</v>
      </c>
    </row>
    <row r="3171" spans="1:4" x14ac:dyDescent="0.25">
      <c r="A3171" s="75">
        <v>102303</v>
      </c>
      <c r="B3171" s="76" t="s">
        <v>6050</v>
      </c>
      <c r="C3171" s="77" t="s">
        <v>2594</v>
      </c>
      <c r="D3171" s="91">
        <v>8.42</v>
      </c>
    </row>
    <row r="3172" spans="1:4" x14ac:dyDescent="0.25">
      <c r="A3172" s="75">
        <v>102302</v>
      </c>
      <c r="B3172" s="76" t="s">
        <v>6049</v>
      </c>
      <c r="C3172" s="77" t="s">
        <v>2594</v>
      </c>
      <c r="D3172" s="91">
        <v>9.92</v>
      </c>
    </row>
    <row r="3173" spans="1:4" x14ac:dyDescent="0.25">
      <c r="A3173" s="75">
        <v>90099</v>
      </c>
      <c r="B3173" s="76" t="s">
        <v>6014</v>
      </c>
      <c r="C3173" s="77" t="s">
        <v>2594</v>
      </c>
      <c r="D3173" s="91">
        <v>16.2</v>
      </c>
    </row>
    <row r="3174" spans="1:4" x14ac:dyDescent="0.25">
      <c r="A3174" s="75">
        <v>102322</v>
      </c>
      <c r="B3174" s="76" t="s">
        <v>6069</v>
      </c>
      <c r="C3174" s="77" t="s">
        <v>2594</v>
      </c>
      <c r="D3174" s="91">
        <v>20.25</v>
      </c>
    </row>
    <row r="3175" spans="1:4" x14ac:dyDescent="0.25">
      <c r="A3175" s="75">
        <v>102298</v>
      </c>
      <c r="B3175" s="76" t="s">
        <v>6045</v>
      </c>
      <c r="C3175" s="77" t="s">
        <v>2594</v>
      </c>
      <c r="D3175" s="91">
        <v>18</v>
      </c>
    </row>
    <row r="3176" spans="1:4" x14ac:dyDescent="0.25">
      <c r="A3176" s="75">
        <v>102326</v>
      </c>
      <c r="B3176" s="76" t="s">
        <v>6073</v>
      </c>
      <c r="C3176" s="77" t="s">
        <v>2594</v>
      </c>
      <c r="D3176" s="91">
        <v>11.18</v>
      </c>
    </row>
    <row r="3177" spans="1:4" x14ac:dyDescent="0.25">
      <c r="A3177" s="75">
        <v>102314</v>
      </c>
      <c r="B3177" s="76" t="s">
        <v>6061</v>
      </c>
      <c r="C3177" s="77" t="s">
        <v>2594</v>
      </c>
      <c r="D3177" s="91">
        <v>9.32</v>
      </c>
    </row>
    <row r="3178" spans="1:4" x14ac:dyDescent="0.25">
      <c r="A3178" s="75">
        <v>102312</v>
      </c>
      <c r="B3178" s="76" t="s">
        <v>6059</v>
      </c>
      <c r="C3178" s="77" t="s">
        <v>2594</v>
      </c>
      <c r="D3178" s="91">
        <v>12.46</v>
      </c>
    </row>
    <row r="3179" spans="1:4" x14ac:dyDescent="0.25">
      <c r="A3179" s="75">
        <v>102288</v>
      </c>
      <c r="B3179" s="76" t="s">
        <v>6035</v>
      </c>
      <c r="C3179" s="77" t="s">
        <v>2594</v>
      </c>
      <c r="D3179" s="91">
        <v>11.08</v>
      </c>
    </row>
    <row r="3180" spans="1:4" x14ac:dyDescent="0.25">
      <c r="A3180" s="75">
        <v>90087</v>
      </c>
      <c r="B3180" s="76" t="s">
        <v>6007</v>
      </c>
      <c r="C3180" s="77" t="s">
        <v>2594</v>
      </c>
      <c r="D3180" s="91">
        <v>9.9499999999999993</v>
      </c>
    </row>
    <row r="3181" spans="1:4" x14ac:dyDescent="0.25">
      <c r="A3181" s="75">
        <v>102277</v>
      </c>
      <c r="B3181" s="76" t="s">
        <v>6024</v>
      </c>
      <c r="C3181" s="77" t="s">
        <v>2594</v>
      </c>
      <c r="D3181" s="91">
        <v>10.66</v>
      </c>
    </row>
    <row r="3182" spans="1:4" x14ac:dyDescent="0.25">
      <c r="A3182" s="75">
        <v>102308</v>
      </c>
      <c r="B3182" s="76" t="s">
        <v>6055</v>
      </c>
      <c r="C3182" s="77" t="s">
        <v>2594</v>
      </c>
      <c r="D3182" s="91">
        <v>14.52</v>
      </c>
    </row>
    <row r="3183" spans="1:4" x14ac:dyDescent="0.25">
      <c r="A3183" s="75">
        <v>90084</v>
      </c>
      <c r="B3183" s="76" t="s">
        <v>6005</v>
      </c>
      <c r="C3183" s="77" t="s">
        <v>2594</v>
      </c>
      <c r="D3183" s="91">
        <v>11.62</v>
      </c>
    </row>
    <row r="3184" spans="1:4" x14ac:dyDescent="0.25">
      <c r="A3184" s="75">
        <v>102284</v>
      </c>
      <c r="B3184" s="76" t="s">
        <v>6031</v>
      </c>
      <c r="C3184" s="77" t="s">
        <v>2594</v>
      </c>
      <c r="D3184" s="91">
        <v>12.89</v>
      </c>
    </row>
    <row r="3185" spans="1:4" x14ac:dyDescent="0.25">
      <c r="A3185" s="75">
        <v>102304</v>
      </c>
      <c r="B3185" s="76" t="s">
        <v>6051</v>
      </c>
      <c r="C3185" s="77" t="s">
        <v>2594</v>
      </c>
      <c r="D3185" s="91">
        <v>8.32</v>
      </c>
    </row>
    <row r="3186" spans="1:4" x14ac:dyDescent="0.25">
      <c r="A3186" s="75">
        <v>102325</v>
      </c>
      <c r="B3186" s="76" t="s">
        <v>6072</v>
      </c>
      <c r="C3186" s="77" t="s">
        <v>2594</v>
      </c>
      <c r="D3186" s="91">
        <v>15.46</v>
      </c>
    </row>
    <row r="3187" spans="1:4" x14ac:dyDescent="0.25">
      <c r="A3187" s="75">
        <v>102329</v>
      </c>
      <c r="B3187" s="76" t="s">
        <v>6076</v>
      </c>
      <c r="C3187" s="77" t="s">
        <v>2594</v>
      </c>
      <c r="D3187" s="91">
        <v>8.5299999999999994</v>
      </c>
    </row>
    <row r="3188" spans="1:4" x14ac:dyDescent="0.25">
      <c r="A3188" s="75">
        <v>102301</v>
      </c>
      <c r="B3188" s="76" t="s">
        <v>6048</v>
      </c>
      <c r="C3188" s="77" t="s">
        <v>2594</v>
      </c>
      <c r="D3188" s="91">
        <v>13.72</v>
      </c>
    </row>
    <row r="3189" spans="1:4" x14ac:dyDescent="0.25">
      <c r="A3189" s="75">
        <v>102305</v>
      </c>
      <c r="B3189" s="76" t="s">
        <v>6052</v>
      </c>
      <c r="C3189" s="77" t="s">
        <v>2594</v>
      </c>
      <c r="D3189" s="91">
        <v>7.58</v>
      </c>
    </row>
    <row r="3190" spans="1:4" x14ac:dyDescent="0.25">
      <c r="A3190" s="75">
        <v>90101</v>
      </c>
      <c r="B3190" s="76" t="s">
        <v>6016</v>
      </c>
      <c r="C3190" s="77" t="s">
        <v>2594</v>
      </c>
      <c r="D3190" s="91">
        <v>13.58</v>
      </c>
    </row>
    <row r="3191" spans="1:4" x14ac:dyDescent="0.25">
      <c r="A3191" s="75">
        <v>102324</v>
      </c>
      <c r="B3191" s="76" t="s">
        <v>6071</v>
      </c>
      <c r="C3191" s="77" t="s">
        <v>2594</v>
      </c>
      <c r="D3191" s="91">
        <v>16.98</v>
      </c>
    </row>
    <row r="3192" spans="1:4" x14ac:dyDescent="0.25">
      <c r="A3192" s="75">
        <v>102300</v>
      </c>
      <c r="B3192" s="76" t="s">
        <v>6047</v>
      </c>
      <c r="C3192" s="77" t="s">
        <v>2594</v>
      </c>
      <c r="D3192" s="91">
        <v>15.1</v>
      </c>
    </row>
    <row r="3193" spans="1:4" x14ac:dyDescent="0.25">
      <c r="A3193" s="75">
        <v>90102</v>
      </c>
      <c r="B3193" s="76" t="s">
        <v>6017</v>
      </c>
      <c r="C3193" s="77" t="s">
        <v>2594</v>
      </c>
      <c r="D3193" s="91">
        <v>12.36</v>
      </c>
    </row>
    <row r="3194" spans="1:4" x14ac:dyDescent="0.25">
      <c r="A3194" s="75">
        <v>102328</v>
      </c>
      <c r="B3194" s="76" t="s">
        <v>6075</v>
      </c>
      <c r="C3194" s="77" t="s">
        <v>2594</v>
      </c>
      <c r="D3194" s="91">
        <v>9.36</v>
      </c>
    </row>
    <row r="3195" spans="1:4" x14ac:dyDescent="0.25">
      <c r="A3195" s="75">
        <v>102295</v>
      </c>
      <c r="B3195" s="76" t="s">
        <v>6042</v>
      </c>
      <c r="C3195" s="77" t="s">
        <v>2594</v>
      </c>
      <c r="D3195" s="91">
        <v>6.36</v>
      </c>
    </row>
    <row r="3196" spans="1:4" x14ac:dyDescent="0.25">
      <c r="A3196" s="75">
        <v>102281</v>
      </c>
      <c r="B3196" s="76" t="s">
        <v>6028</v>
      </c>
      <c r="C3196" s="77" t="s">
        <v>2594</v>
      </c>
      <c r="D3196" s="91">
        <v>5.71</v>
      </c>
    </row>
    <row r="3197" spans="1:4" x14ac:dyDescent="0.25">
      <c r="A3197" s="75">
        <v>102311</v>
      </c>
      <c r="B3197" s="76" t="s">
        <v>6058</v>
      </c>
      <c r="C3197" s="77" t="s">
        <v>2594</v>
      </c>
      <c r="D3197" s="91">
        <v>12.97</v>
      </c>
    </row>
    <row r="3198" spans="1:4" x14ac:dyDescent="0.25">
      <c r="A3198" s="75">
        <v>102319</v>
      </c>
      <c r="B3198" s="76" t="s">
        <v>6066</v>
      </c>
      <c r="C3198" s="77" t="s">
        <v>2594</v>
      </c>
      <c r="D3198" s="91">
        <v>7.15</v>
      </c>
    </row>
    <row r="3199" spans="1:4" x14ac:dyDescent="0.25">
      <c r="A3199" s="75">
        <v>102287</v>
      </c>
      <c r="B3199" s="76" t="s">
        <v>6034</v>
      </c>
      <c r="C3199" s="77" t="s">
        <v>2594</v>
      </c>
      <c r="D3199" s="91">
        <v>11.53</v>
      </c>
    </row>
    <row r="3200" spans="1:4" x14ac:dyDescent="0.25">
      <c r="A3200" s="75">
        <v>102316</v>
      </c>
      <c r="B3200" s="76" t="s">
        <v>6063</v>
      </c>
      <c r="C3200" s="77" t="s">
        <v>2594</v>
      </c>
      <c r="D3200" s="91">
        <v>8.01</v>
      </c>
    </row>
    <row r="3201" spans="1:4" x14ac:dyDescent="0.25">
      <c r="A3201" s="75">
        <v>102292</v>
      </c>
      <c r="B3201" s="76" t="s">
        <v>6039</v>
      </c>
      <c r="C3201" s="77" t="s">
        <v>2594</v>
      </c>
      <c r="D3201" s="91">
        <v>7.11</v>
      </c>
    </row>
    <row r="3202" spans="1:4" x14ac:dyDescent="0.25">
      <c r="A3202" s="75">
        <v>90092</v>
      </c>
      <c r="B3202" s="76" t="s">
        <v>6010</v>
      </c>
      <c r="C3202" s="77" t="s">
        <v>2594</v>
      </c>
      <c r="D3202" s="91">
        <v>6.4</v>
      </c>
    </row>
    <row r="3203" spans="1:4" x14ac:dyDescent="0.25">
      <c r="A3203" s="75">
        <v>102278</v>
      </c>
      <c r="B3203" s="76" t="s">
        <v>6025</v>
      </c>
      <c r="C3203" s="77" t="s">
        <v>2594</v>
      </c>
      <c r="D3203" s="91">
        <v>10.37</v>
      </c>
    </row>
    <row r="3204" spans="1:4" x14ac:dyDescent="0.25">
      <c r="A3204" s="75">
        <v>102285</v>
      </c>
      <c r="B3204" s="76" t="s">
        <v>6032</v>
      </c>
      <c r="C3204" s="77" t="s">
        <v>2594</v>
      </c>
      <c r="D3204" s="91">
        <v>12.18</v>
      </c>
    </row>
    <row r="3205" spans="1:4" x14ac:dyDescent="0.25">
      <c r="A3205" s="75">
        <v>90094</v>
      </c>
      <c r="B3205" s="76" t="s">
        <v>6011</v>
      </c>
      <c r="C3205" s="77" t="s">
        <v>2594</v>
      </c>
      <c r="D3205" s="91">
        <v>6.06</v>
      </c>
    </row>
    <row r="3206" spans="1:4" x14ac:dyDescent="0.25">
      <c r="A3206" s="75">
        <v>102309</v>
      </c>
      <c r="B3206" s="76" t="s">
        <v>6056</v>
      </c>
      <c r="C3206" s="77" t="s">
        <v>2594</v>
      </c>
      <c r="D3206" s="91">
        <v>13.74</v>
      </c>
    </row>
    <row r="3207" spans="1:4" x14ac:dyDescent="0.25">
      <c r="A3207" s="75">
        <v>90095</v>
      </c>
      <c r="B3207" s="76" t="s">
        <v>6012</v>
      </c>
      <c r="C3207" s="77" t="s">
        <v>2594</v>
      </c>
      <c r="D3207" s="91">
        <v>5.48</v>
      </c>
    </row>
    <row r="3208" spans="1:4" x14ac:dyDescent="0.25">
      <c r="A3208" s="75">
        <v>102320</v>
      </c>
      <c r="B3208" s="76" t="s">
        <v>6067</v>
      </c>
      <c r="C3208" s="77" t="s">
        <v>2594</v>
      </c>
      <c r="D3208" s="91">
        <v>6.86</v>
      </c>
    </row>
    <row r="3209" spans="1:4" x14ac:dyDescent="0.25">
      <c r="A3209" s="75">
        <v>102296</v>
      </c>
      <c r="B3209" s="76" t="s">
        <v>6043</v>
      </c>
      <c r="C3209" s="77" t="s">
        <v>2594</v>
      </c>
      <c r="D3209" s="91">
        <v>6.1</v>
      </c>
    </row>
    <row r="3210" spans="1:4" x14ac:dyDescent="0.25">
      <c r="A3210" s="75">
        <v>90086</v>
      </c>
      <c r="B3210" s="76" t="s">
        <v>6006</v>
      </c>
      <c r="C3210" s="77" t="s">
        <v>2594</v>
      </c>
      <c r="D3210" s="91">
        <v>10.98</v>
      </c>
    </row>
    <row r="3211" spans="1:4" x14ac:dyDescent="0.25">
      <c r="A3211" s="75">
        <v>102286</v>
      </c>
      <c r="B3211" s="76" t="s">
        <v>6033</v>
      </c>
      <c r="C3211" s="77" t="s">
        <v>2594</v>
      </c>
      <c r="D3211" s="91">
        <v>11.85</v>
      </c>
    </row>
    <row r="3212" spans="1:4" x14ac:dyDescent="0.25">
      <c r="A3212" s="75">
        <v>90098</v>
      </c>
      <c r="B3212" s="76" t="s">
        <v>6013</v>
      </c>
      <c r="C3212" s="77" t="s">
        <v>2594</v>
      </c>
      <c r="D3212" s="91">
        <v>5.38</v>
      </c>
    </row>
    <row r="3213" spans="1:4" x14ac:dyDescent="0.25">
      <c r="A3213" s="75">
        <v>102313</v>
      </c>
      <c r="B3213" s="76" t="s">
        <v>6060</v>
      </c>
      <c r="C3213" s="77" t="s">
        <v>2594</v>
      </c>
      <c r="D3213" s="91">
        <v>12.18</v>
      </c>
    </row>
    <row r="3214" spans="1:4" x14ac:dyDescent="0.25">
      <c r="A3214" s="75">
        <v>102321</v>
      </c>
      <c r="B3214" s="76" t="s">
        <v>6068</v>
      </c>
      <c r="C3214" s="77" t="s">
        <v>2594</v>
      </c>
      <c r="D3214" s="91">
        <v>6.72</v>
      </c>
    </row>
    <row r="3215" spans="1:4" x14ac:dyDescent="0.25">
      <c r="A3215" s="75">
        <v>102289</v>
      </c>
      <c r="B3215" s="76" t="s">
        <v>6036</v>
      </c>
      <c r="C3215" s="77" t="s">
        <v>2594</v>
      </c>
      <c r="D3215" s="91">
        <v>10.83</v>
      </c>
    </row>
    <row r="3216" spans="1:4" x14ac:dyDescent="0.25">
      <c r="A3216" s="75">
        <v>102297</v>
      </c>
      <c r="B3216" s="76" t="s">
        <v>6044</v>
      </c>
      <c r="C3216" s="77" t="s">
        <v>2594</v>
      </c>
      <c r="D3216" s="91">
        <v>5.97</v>
      </c>
    </row>
    <row r="3217" spans="1:4" x14ac:dyDescent="0.25">
      <c r="A3217" s="75">
        <v>102280</v>
      </c>
      <c r="B3217" s="76" t="s">
        <v>6027</v>
      </c>
      <c r="C3217" s="77" t="s">
        <v>2594</v>
      </c>
      <c r="D3217" s="91">
        <v>5.88</v>
      </c>
    </row>
    <row r="3218" spans="1:4" x14ac:dyDescent="0.25">
      <c r="A3218" s="75">
        <v>102294</v>
      </c>
      <c r="B3218" s="76" t="s">
        <v>6041</v>
      </c>
      <c r="C3218" s="77" t="s">
        <v>2594</v>
      </c>
      <c r="D3218" s="91">
        <v>6.55</v>
      </c>
    </row>
    <row r="3219" spans="1:4" x14ac:dyDescent="0.25">
      <c r="A3219" s="75">
        <v>90090</v>
      </c>
      <c r="B3219" s="76" t="s">
        <v>6008</v>
      </c>
      <c r="C3219" s="77" t="s">
        <v>2594</v>
      </c>
      <c r="D3219" s="91">
        <v>9.74</v>
      </c>
    </row>
    <row r="3220" spans="1:4" x14ac:dyDescent="0.25">
      <c r="A3220" s="75">
        <v>102317</v>
      </c>
      <c r="B3220" s="76" t="s">
        <v>6064</v>
      </c>
      <c r="C3220" s="77" t="s">
        <v>2594</v>
      </c>
      <c r="D3220" s="91">
        <v>7.56</v>
      </c>
    </row>
    <row r="3221" spans="1:4" x14ac:dyDescent="0.25">
      <c r="A3221" s="75">
        <v>102293</v>
      </c>
      <c r="B3221" s="76" t="s">
        <v>6040</v>
      </c>
      <c r="C3221" s="77" t="s">
        <v>2594</v>
      </c>
      <c r="D3221" s="91">
        <v>6.74</v>
      </c>
    </row>
    <row r="3222" spans="1:4" x14ac:dyDescent="0.25">
      <c r="A3222" s="75">
        <v>102310</v>
      </c>
      <c r="B3222" s="76" t="s">
        <v>6057</v>
      </c>
      <c r="C3222" s="77" t="s">
        <v>2594</v>
      </c>
      <c r="D3222" s="91">
        <v>13.34</v>
      </c>
    </row>
    <row r="3223" spans="1:4" x14ac:dyDescent="0.25">
      <c r="A3223" s="75">
        <v>102318</v>
      </c>
      <c r="B3223" s="76" t="s">
        <v>6065</v>
      </c>
      <c r="C3223" s="77" t="s">
        <v>2594</v>
      </c>
      <c r="D3223" s="91">
        <v>7.37</v>
      </c>
    </row>
    <row r="3224" spans="1:4" x14ac:dyDescent="0.25">
      <c r="A3224" s="75">
        <v>90106</v>
      </c>
      <c r="B3224" s="76" t="s">
        <v>6019</v>
      </c>
      <c r="C3224" s="77" t="s">
        <v>2594</v>
      </c>
      <c r="D3224" s="91">
        <v>7.59</v>
      </c>
    </row>
    <row r="3225" spans="1:4" x14ac:dyDescent="0.25">
      <c r="A3225" s="75">
        <v>90105</v>
      </c>
      <c r="B3225" s="76" t="s">
        <v>6018</v>
      </c>
      <c r="C3225" s="77" t="s">
        <v>2594</v>
      </c>
      <c r="D3225" s="91">
        <v>8.93</v>
      </c>
    </row>
    <row r="3226" spans="1:4" x14ac:dyDescent="0.25">
      <c r="A3226" s="75">
        <v>90108</v>
      </c>
      <c r="B3226" s="76" t="s">
        <v>6021</v>
      </c>
      <c r="C3226" s="77" t="s">
        <v>2594</v>
      </c>
      <c r="D3226" s="91">
        <v>6.82</v>
      </c>
    </row>
    <row r="3227" spans="1:4" x14ac:dyDescent="0.25">
      <c r="A3227" s="75">
        <v>90107</v>
      </c>
      <c r="B3227" s="76" t="s">
        <v>6020</v>
      </c>
      <c r="C3227" s="77" t="s">
        <v>2594</v>
      </c>
      <c r="D3227" s="91">
        <v>7.5</v>
      </c>
    </row>
    <row r="3228" spans="1:4" x14ac:dyDescent="0.25">
      <c r="A3228" s="75">
        <v>96521</v>
      </c>
      <c r="B3228" s="76" t="s">
        <v>5952</v>
      </c>
      <c r="C3228" s="77" t="s">
        <v>2594</v>
      </c>
      <c r="D3228" s="91">
        <v>45.75</v>
      </c>
    </row>
    <row r="3229" spans="1:4" x14ac:dyDescent="0.25">
      <c r="A3229" s="75">
        <v>96520</v>
      </c>
      <c r="B3229" s="76" t="s">
        <v>5951</v>
      </c>
      <c r="C3229" s="77" t="s">
        <v>2594</v>
      </c>
      <c r="D3229" s="91">
        <v>102.55</v>
      </c>
    </row>
    <row r="3230" spans="1:4" x14ac:dyDescent="0.25">
      <c r="A3230" s="75">
        <v>96525</v>
      </c>
      <c r="B3230" s="76" t="s">
        <v>5956</v>
      </c>
      <c r="C3230" s="77" t="s">
        <v>2594</v>
      </c>
      <c r="D3230" s="91">
        <v>49.06</v>
      </c>
    </row>
    <row r="3231" spans="1:4" x14ac:dyDescent="0.25">
      <c r="A3231" s="75">
        <v>96524</v>
      </c>
      <c r="B3231" s="76" t="s">
        <v>5955</v>
      </c>
      <c r="C3231" s="77" t="s">
        <v>2594</v>
      </c>
      <c r="D3231" s="91">
        <v>190.45</v>
      </c>
    </row>
    <row r="3232" spans="1:4" x14ac:dyDescent="0.25">
      <c r="A3232" s="75">
        <v>101206</v>
      </c>
      <c r="B3232" s="76" t="s">
        <v>13465</v>
      </c>
      <c r="C3232" s="77" t="s">
        <v>2594</v>
      </c>
      <c r="D3232" s="91">
        <v>12.79</v>
      </c>
    </row>
    <row r="3233" spans="1:4" x14ac:dyDescent="0.25">
      <c r="A3233" s="75">
        <v>101210</v>
      </c>
      <c r="B3233" s="76" t="s">
        <v>13469</v>
      </c>
      <c r="C3233" s="77" t="s">
        <v>2594</v>
      </c>
      <c r="D3233" s="91">
        <v>17.78</v>
      </c>
    </row>
    <row r="3234" spans="1:4" x14ac:dyDescent="0.25">
      <c r="A3234" s="75">
        <v>101211</v>
      </c>
      <c r="B3234" s="76" t="s">
        <v>13470</v>
      </c>
      <c r="C3234" s="77" t="s">
        <v>2594</v>
      </c>
      <c r="D3234" s="91">
        <v>19.07</v>
      </c>
    </row>
    <row r="3235" spans="1:4" x14ac:dyDescent="0.25">
      <c r="A3235" s="75">
        <v>101215</v>
      </c>
      <c r="B3235" s="76" t="s">
        <v>13474</v>
      </c>
      <c r="C3235" s="77" t="s">
        <v>2594</v>
      </c>
      <c r="D3235" s="91">
        <v>17.09</v>
      </c>
    </row>
    <row r="3236" spans="1:4" x14ac:dyDescent="0.25">
      <c r="A3236" s="75">
        <v>101216</v>
      </c>
      <c r="B3236" s="76" t="s">
        <v>13475</v>
      </c>
      <c r="C3236" s="77" t="s">
        <v>2594</v>
      </c>
      <c r="D3236" s="91">
        <v>17.89</v>
      </c>
    </row>
    <row r="3237" spans="1:4" x14ac:dyDescent="0.25">
      <c r="A3237" s="75">
        <v>101212</v>
      </c>
      <c r="B3237" s="76" t="s">
        <v>13471</v>
      </c>
      <c r="C3237" s="77" t="s">
        <v>2594</v>
      </c>
      <c r="D3237" s="91">
        <v>22.24</v>
      </c>
    </row>
    <row r="3238" spans="1:4" x14ac:dyDescent="0.25">
      <c r="A3238" s="75">
        <v>101217</v>
      </c>
      <c r="B3238" s="76" t="s">
        <v>13476</v>
      </c>
      <c r="C3238" s="77" t="s">
        <v>2594</v>
      </c>
      <c r="D3238" s="91">
        <v>20.83</v>
      </c>
    </row>
    <row r="3239" spans="1:4" x14ac:dyDescent="0.25">
      <c r="A3239" s="75">
        <v>101218</v>
      </c>
      <c r="B3239" s="76" t="s">
        <v>13477</v>
      </c>
      <c r="C3239" s="77" t="s">
        <v>2594</v>
      </c>
      <c r="D3239" s="91">
        <v>22.01</v>
      </c>
    </row>
    <row r="3240" spans="1:4" x14ac:dyDescent="0.25">
      <c r="A3240" s="75">
        <v>101213</v>
      </c>
      <c r="B3240" s="76" t="s">
        <v>13472</v>
      </c>
      <c r="C3240" s="77" t="s">
        <v>2594</v>
      </c>
      <c r="D3240" s="91">
        <v>24.87</v>
      </c>
    </row>
    <row r="3241" spans="1:4" x14ac:dyDescent="0.25">
      <c r="A3241" s="75">
        <v>101219</v>
      </c>
      <c r="B3241" s="76" t="s">
        <v>13478</v>
      </c>
      <c r="C3241" s="77" t="s">
        <v>2594</v>
      </c>
      <c r="D3241" s="91">
        <v>26.65</v>
      </c>
    </row>
    <row r="3242" spans="1:4" x14ac:dyDescent="0.25">
      <c r="A3242" s="75">
        <v>101214</v>
      </c>
      <c r="B3242" s="76" t="s">
        <v>13473</v>
      </c>
      <c r="C3242" s="77" t="s">
        <v>2594</v>
      </c>
      <c r="D3242" s="91">
        <v>30.02</v>
      </c>
    </row>
    <row r="3243" spans="1:4" x14ac:dyDescent="0.25">
      <c r="A3243" s="75">
        <v>101254</v>
      </c>
      <c r="B3243" s="76" t="s">
        <v>13513</v>
      </c>
      <c r="C3243" s="77" t="s">
        <v>2594</v>
      </c>
      <c r="D3243" s="91">
        <v>12.75</v>
      </c>
    </row>
    <row r="3244" spans="1:4" x14ac:dyDescent="0.25">
      <c r="A3244" s="75">
        <v>101256</v>
      </c>
      <c r="B3244" s="76" t="s">
        <v>13515</v>
      </c>
      <c r="C3244" s="77" t="s">
        <v>2594</v>
      </c>
      <c r="D3244" s="91">
        <v>19.55</v>
      </c>
    </row>
    <row r="3245" spans="1:4" x14ac:dyDescent="0.25">
      <c r="A3245" s="75">
        <v>101257</v>
      </c>
      <c r="B3245" s="76" t="s">
        <v>13516</v>
      </c>
      <c r="C3245" s="77" t="s">
        <v>2594</v>
      </c>
      <c r="D3245" s="91">
        <v>20.58</v>
      </c>
    </row>
    <row r="3246" spans="1:4" x14ac:dyDescent="0.25">
      <c r="A3246" s="75">
        <v>101258</v>
      </c>
      <c r="B3246" s="76" t="s">
        <v>13517</v>
      </c>
      <c r="C3246" s="77" t="s">
        <v>2594</v>
      </c>
      <c r="D3246" s="91">
        <v>23.84</v>
      </c>
    </row>
    <row r="3247" spans="1:4" x14ac:dyDescent="0.25">
      <c r="A3247" s="75">
        <v>101259</v>
      </c>
      <c r="B3247" s="76" t="s">
        <v>13518</v>
      </c>
      <c r="C3247" s="77" t="s">
        <v>2594</v>
      </c>
      <c r="D3247" s="91">
        <v>26.46</v>
      </c>
    </row>
    <row r="3248" spans="1:4" x14ac:dyDescent="0.25">
      <c r="A3248" s="75">
        <v>101260</v>
      </c>
      <c r="B3248" s="76" t="s">
        <v>13519</v>
      </c>
      <c r="C3248" s="77" t="s">
        <v>2594</v>
      </c>
      <c r="D3248" s="91">
        <v>33.03</v>
      </c>
    </row>
    <row r="3249" spans="1:4" x14ac:dyDescent="0.25">
      <c r="A3249" s="75">
        <v>101208</v>
      </c>
      <c r="B3249" s="76" t="s">
        <v>13467</v>
      </c>
      <c r="C3249" s="77" t="s">
        <v>2594</v>
      </c>
      <c r="D3249" s="91">
        <v>10.78</v>
      </c>
    </row>
    <row r="3250" spans="1:4" x14ac:dyDescent="0.25">
      <c r="A3250" s="75">
        <v>101209</v>
      </c>
      <c r="B3250" s="76" t="s">
        <v>13468</v>
      </c>
      <c r="C3250" s="77" t="s">
        <v>2594</v>
      </c>
      <c r="D3250" s="91">
        <v>9.99</v>
      </c>
    </row>
    <row r="3251" spans="1:4" x14ac:dyDescent="0.25">
      <c r="A3251" s="75">
        <v>101220</v>
      </c>
      <c r="B3251" s="76" t="s">
        <v>13479</v>
      </c>
      <c r="C3251" s="77" t="s">
        <v>2594</v>
      </c>
      <c r="D3251" s="91">
        <v>16.75</v>
      </c>
    </row>
    <row r="3252" spans="1:4" x14ac:dyDescent="0.25">
      <c r="A3252" s="75">
        <v>101221</v>
      </c>
      <c r="B3252" s="76" t="s">
        <v>13480</v>
      </c>
      <c r="C3252" s="77" t="s">
        <v>2594</v>
      </c>
      <c r="D3252" s="91">
        <v>17.68</v>
      </c>
    </row>
    <row r="3253" spans="1:4" x14ac:dyDescent="0.25">
      <c r="A3253" s="75">
        <v>101225</v>
      </c>
      <c r="B3253" s="76" t="s">
        <v>13484</v>
      </c>
      <c r="C3253" s="77" t="s">
        <v>2594</v>
      </c>
      <c r="D3253" s="91">
        <v>15.36</v>
      </c>
    </row>
    <row r="3254" spans="1:4" x14ac:dyDescent="0.25">
      <c r="A3254" s="75">
        <v>101226</v>
      </c>
      <c r="B3254" s="76" t="s">
        <v>13485</v>
      </c>
      <c r="C3254" s="77" t="s">
        <v>2594</v>
      </c>
      <c r="D3254" s="91">
        <v>16.16</v>
      </c>
    </row>
    <row r="3255" spans="1:4" x14ac:dyDescent="0.25">
      <c r="A3255" s="75">
        <v>101222</v>
      </c>
      <c r="B3255" s="76" t="s">
        <v>13481</v>
      </c>
      <c r="C3255" s="77" t="s">
        <v>2594</v>
      </c>
      <c r="D3255" s="91">
        <v>20.55</v>
      </c>
    </row>
    <row r="3256" spans="1:4" x14ac:dyDescent="0.25">
      <c r="A3256" s="75">
        <v>101227</v>
      </c>
      <c r="B3256" s="76" t="s">
        <v>13486</v>
      </c>
      <c r="C3256" s="77" t="s">
        <v>2594</v>
      </c>
      <c r="D3256" s="91">
        <v>18.739999999999998</v>
      </c>
    </row>
    <row r="3257" spans="1:4" x14ac:dyDescent="0.25">
      <c r="A3257" s="75">
        <v>101228</v>
      </c>
      <c r="B3257" s="76" t="s">
        <v>13487</v>
      </c>
      <c r="C3257" s="77" t="s">
        <v>2594</v>
      </c>
      <c r="D3257" s="91">
        <v>19.96</v>
      </c>
    </row>
    <row r="3258" spans="1:4" x14ac:dyDescent="0.25">
      <c r="A3258" s="75">
        <v>101223</v>
      </c>
      <c r="B3258" s="76" t="s">
        <v>13482</v>
      </c>
      <c r="C3258" s="77" t="s">
        <v>2594</v>
      </c>
      <c r="D3258" s="91">
        <v>22.88</v>
      </c>
    </row>
    <row r="3259" spans="1:4" x14ac:dyDescent="0.25">
      <c r="A3259" s="75">
        <v>101229</v>
      </c>
      <c r="B3259" s="76" t="s">
        <v>13488</v>
      </c>
      <c r="C3259" s="77" t="s">
        <v>2594</v>
      </c>
      <c r="D3259" s="91">
        <v>25.15</v>
      </c>
    </row>
    <row r="3260" spans="1:4" x14ac:dyDescent="0.25">
      <c r="A3260" s="75">
        <v>101224</v>
      </c>
      <c r="B3260" s="76" t="s">
        <v>13483</v>
      </c>
      <c r="C3260" s="77" t="s">
        <v>2594</v>
      </c>
      <c r="D3260" s="91">
        <v>28.66</v>
      </c>
    </row>
    <row r="3261" spans="1:4" x14ac:dyDescent="0.25">
      <c r="A3261" s="75">
        <v>101265</v>
      </c>
      <c r="B3261" s="76" t="s">
        <v>13524</v>
      </c>
      <c r="C3261" s="77" t="s">
        <v>2594</v>
      </c>
      <c r="D3261" s="91">
        <v>31</v>
      </c>
    </row>
    <row r="3262" spans="1:4" x14ac:dyDescent="0.25">
      <c r="A3262" s="75">
        <v>101255</v>
      </c>
      <c r="B3262" s="76" t="s">
        <v>13514</v>
      </c>
      <c r="C3262" s="77" t="s">
        <v>2594</v>
      </c>
      <c r="D3262" s="91">
        <v>11.23</v>
      </c>
    </row>
    <row r="3263" spans="1:4" x14ac:dyDescent="0.25">
      <c r="A3263" s="75">
        <v>101261</v>
      </c>
      <c r="B3263" s="76" t="s">
        <v>13520</v>
      </c>
      <c r="C3263" s="77" t="s">
        <v>2594</v>
      </c>
      <c r="D3263" s="91">
        <v>18.46</v>
      </c>
    </row>
    <row r="3264" spans="1:4" x14ac:dyDescent="0.25">
      <c r="A3264" s="75">
        <v>101262</v>
      </c>
      <c r="B3264" s="76" t="s">
        <v>13521</v>
      </c>
      <c r="C3264" s="77" t="s">
        <v>2594</v>
      </c>
      <c r="D3264" s="91">
        <v>19.47</v>
      </c>
    </row>
    <row r="3265" spans="1:4" x14ac:dyDescent="0.25">
      <c r="A3265" s="75">
        <v>101263</v>
      </c>
      <c r="B3265" s="76" t="s">
        <v>13522</v>
      </c>
      <c r="C3265" s="77" t="s">
        <v>2594</v>
      </c>
      <c r="D3265" s="91">
        <v>22.49</v>
      </c>
    </row>
    <row r="3266" spans="1:4" x14ac:dyDescent="0.25">
      <c r="A3266" s="75">
        <v>101264</v>
      </c>
      <c r="B3266" s="76" t="s">
        <v>13523</v>
      </c>
      <c r="C3266" s="77" t="s">
        <v>2594</v>
      </c>
      <c r="D3266" s="91">
        <v>24.91</v>
      </c>
    </row>
    <row r="3267" spans="1:4" x14ac:dyDescent="0.25">
      <c r="A3267" s="75">
        <v>101207</v>
      </c>
      <c r="B3267" s="76" t="s">
        <v>13466</v>
      </c>
      <c r="C3267" s="77" t="s">
        <v>2594</v>
      </c>
      <c r="D3267" s="91">
        <v>11.02</v>
      </c>
    </row>
    <row r="3268" spans="1:4" x14ac:dyDescent="0.25">
      <c r="A3268" s="75">
        <v>101230</v>
      </c>
      <c r="B3268" s="76" t="s">
        <v>13489</v>
      </c>
      <c r="C3268" s="77" t="s">
        <v>2594</v>
      </c>
      <c r="D3268" s="91">
        <v>11.26</v>
      </c>
    </row>
    <row r="3269" spans="1:4" x14ac:dyDescent="0.25">
      <c r="A3269" s="75">
        <v>101231</v>
      </c>
      <c r="B3269" s="76" t="s">
        <v>13490</v>
      </c>
      <c r="C3269" s="77" t="s">
        <v>2594</v>
      </c>
      <c r="D3269" s="91">
        <v>10.7</v>
      </c>
    </row>
    <row r="3270" spans="1:4" x14ac:dyDescent="0.25">
      <c r="A3270" s="75">
        <v>101272</v>
      </c>
      <c r="B3270" s="76" t="s">
        <v>13531</v>
      </c>
      <c r="C3270" s="77" t="s">
        <v>2594</v>
      </c>
      <c r="D3270" s="91">
        <v>31.52</v>
      </c>
    </row>
    <row r="3271" spans="1:4" x14ac:dyDescent="0.25">
      <c r="A3271" s="75">
        <v>101266</v>
      </c>
      <c r="B3271" s="76" t="s">
        <v>13525</v>
      </c>
      <c r="C3271" s="77" t="s">
        <v>2594</v>
      </c>
      <c r="D3271" s="91">
        <v>11.33</v>
      </c>
    </row>
    <row r="3272" spans="1:4" x14ac:dyDescent="0.25">
      <c r="A3272" s="75">
        <v>101239</v>
      </c>
      <c r="B3272" s="76" t="s">
        <v>13498</v>
      </c>
      <c r="C3272" s="77" t="s">
        <v>2594</v>
      </c>
      <c r="D3272" s="91">
        <v>15.29</v>
      </c>
    </row>
    <row r="3273" spans="1:4" x14ac:dyDescent="0.25">
      <c r="A3273" s="75">
        <v>101240</v>
      </c>
      <c r="B3273" s="76" t="s">
        <v>13499</v>
      </c>
      <c r="C3273" s="77" t="s">
        <v>2594</v>
      </c>
      <c r="D3273" s="91">
        <v>16.11</v>
      </c>
    </row>
    <row r="3274" spans="1:4" x14ac:dyDescent="0.25">
      <c r="A3274" s="75">
        <v>101268</v>
      </c>
      <c r="B3274" s="76" t="s">
        <v>13527</v>
      </c>
      <c r="C3274" s="77" t="s">
        <v>2594</v>
      </c>
      <c r="D3274" s="91">
        <v>17.739999999999998</v>
      </c>
    </row>
    <row r="3275" spans="1:4" x14ac:dyDescent="0.25">
      <c r="A3275" s="75">
        <v>101234</v>
      </c>
      <c r="B3275" s="76" t="s">
        <v>13493</v>
      </c>
      <c r="C3275" s="77" t="s">
        <v>2594</v>
      </c>
      <c r="D3275" s="91">
        <v>17.45</v>
      </c>
    </row>
    <row r="3276" spans="1:4" x14ac:dyDescent="0.25">
      <c r="A3276" s="75">
        <v>101235</v>
      </c>
      <c r="B3276" s="76" t="s">
        <v>13494</v>
      </c>
      <c r="C3276" s="77" t="s">
        <v>2594</v>
      </c>
      <c r="D3276" s="91">
        <v>18.36</v>
      </c>
    </row>
    <row r="3277" spans="1:4" x14ac:dyDescent="0.25">
      <c r="A3277" s="75">
        <v>101241</v>
      </c>
      <c r="B3277" s="76" t="s">
        <v>13500</v>
      </c>
      <c r="C3277" s="77" t="s">
        <v>2594</v>
      </c>
      <c r="D3277" s="91">
        <v>18.82</v>
      </c>
    </row>
    <row r="3278" spans="1:4" x14ac:dyDescent="0.25">
      <c r="A3278" s="75">
        <v>101269</v>
      </c>
      <c r="B3278" s="76" t="s">
        <v>13528</v>
      </c>
      <c r="C3278" s="77" t="s">
        <v>2594</v>
      </c>
      <c r="D3278" s="91">
        <v>19.739999999999998</v>
      </c>
    </row>
    <row r="3279" spans="1:4" x14ac:dyDescent="0.25">
      <c r="A3279" s="75">
        <v>101236</v>
      </c>
      <c r="B3279" s="76" t="s">
        <v>13495</v>
      </c>
      <c r="C3279" s="77" t="s">
        <v>2594</v>
      </c>
      <c r="D3279" s="91">
        <v>21.36</v>
      </c>
    </row>
    <row r="3280" spans="1:4" x14ac:dyDescent="0.25">
      <c r="A3280" s="75">
        <v>101237</v>
      </c>
      <c r="B3280" s="76" t="s">
        <v>13496</v>
      </c>
      <c r="C3280" s="77" t="s">
        <v>2594</v>
      </c>
      <c r="D3280" s="91">
        <v>22.72</v>
      </c>
    </row>
    <row r="3281" spans="1:4" x14ac:dyDescent="0.25">
      <c r="A3281" s="75">
        <v>101242</v>
      </c>
      <c r="B3281" s="76" t="s">
        <v>13501</v>
      </c>
      <c r="C3281" s="77" t="s">
        <v>2594</v>
      </c>
      <c r="D3281" s="91">
        <v>21.05</v>
      </c>
    </row>
    <row r="3282" spans="1:4" x14ac:dyDescent="0.25">
      <c r="A3282" s="75">
        <v>101270</v>
      </c>
      <c r="B3282" s="76" t="s">
        <v>13529</v>
      </c>
      <c r="C3282" s="77" t="s">
        <v>2594</v>
      </c>
      <c r="D3282" s="91">
        <v>22.83</v>
      </c>
    </row>
    <row r="3283" spans="1:4" x14ac:dyDescent="0.25">
      <c r="A3283" s="75">
        <v>101243</v>
      </c>
      <c r="B3283" s="76" t="s">
        <v>13502</v>
      </c>
      <c r="C3283" s="77" t="s">
        <v>2594</v>
      </c>
      <c r="D3283" s="91">
        <v>25.47</v>
      </c>
    </row>
    <row r="3284" spans="1:4" x14ac:dyDescent="0.25">
      <c r="A3284" s="75">
        <v>101271</v>
      </c>
      <c r="B3284" s="76" t="s">
        <v>13530</v>
      </c>
      <c r="C3284" s="77" t="s">
        <v>2594</v>
      </c>
      <c r="D3284" s="91">
        <v>25.3</v>
      </c>
    </row>
    <row r="3285" spans="1:4" x14ac:dyDescent="0.25">
      <c r="A3285" s="75">
        <v>101238</v>
      </c>
      <c r="B3285" s="76" t="s">
        <v>13497</v>
      </c>
      <c r="C3285" s="77" t="s">
        <v>2594</v>
      </c>
      <c r="D3285" s="91">
        <v>28.74</v>
      </c>
    </row>
    <row r="3286" spans="1:4" x14ac:dyDescent="0.25">
      <c r="A3286" s="75">
        <v>101232</v>
      </c>
      <c r="B3286" s="76" t="s">
        <v>13491</v>
      </c>
      <c r="C3286" s="77" t="s">
        <v>2594</v>
      </c>
      <c r="D3286" s="91">
        <v>9.61</v>
      </c>
    </row>
    <row r="3287" spans="1:4" x14ac:dyDescent="0.25">
      <c r="A3287" s="75">
        <v>101233</v>
      </c>
      <c r="B3287" s="76" t="s">
        <v>13492</v>
      </c>
      <c r="C3287" s="77" t="s">
        <v>2594</v>
      </c>
      <c r="D3287" s="91">
        <v>8.84</v>
      </c>
    </row>
    <row r="3288" spans="1:4" x14ac:dyDescent="0.25">
      <c r="A3288" s="75">
        <v>101248</v>
      </c>
      <c r="B3288" s="76" t="s">
        <v>13507</v>
      </c>
      <c r="C3288" s="77" t="s">
        <v>2594</v>
      </c>
      <c r="D3288" s="91">
        <v>27.42</v>
      </c>
    </row>
    <row r="3289" spans="1:4" x14ac:dyDescent="0.25">
      <c r="A3289" s="75">
        <v>101277</v>
      </c>
      <c r="B3289" s="76" t="s">
        <v>13536</v>
      </c>
      <c r="C3289" s="77" t="s">
        <v>2594</v>
      </c>
      <c r="D3289" s="91">
        <v>30.47</v>
      </c>
    </row>
    <row r="3290" spans="1:4" x14ac:dyDescent="0.25">
      <c r="A3290" s="75">
        <v>101267</v>
      </c>
      <c r="B3290" s="76" t="s">
        <v>13526</v>
      </c>
      <c r="C3290" s="77" t="s">
        <v>2594</v>
      </c>
      <c r="D3290" s="91">
        <v>10.86</v>
      </c>
    </row>
    <row r="3291" spans="1:4" x14ac:dyDescent="0.25">
      <c r="A3291" s="75">
        <v>101249</v>
      </c>
      <c r="B3291" s="76" t="s">
        <v>13508</v>
      </c>
      <c r="C3291" s="77" t="s">
        <v>2594</v>
      </c>
      <c r="D3291" s="91">
        <v>13.95</v>
      </c>
    </row>
    <row r="3292" spans="1:4" x14ac:dyDescent="0.25">
      <c r="A3292" s="75">
        <v>101273</v>
      </c>
      <c r="B3292" s="76" t="s">
        <v>13532</v>
      </c>
      <c r="C3292" s="77" t="s">
        <v>2594</v>
      </c>
      <c r="D3292" s="91">
        <v>16.91</v>
      </c>
    </row>
    <row r="3293" spans="1:4" x14ac:dyDescent="0.25">
      <c r="A3293" s="75">
        <v>101245</v>
      </c>
      <c r="B3293" s="76" t="s">
        <v>13504</v>
      </c>
      <c r="C3293" s="77" t="s">
        <v>2594</v>
      </c>
      <c r="D3293" s="91">
        <v>17.02</v>
      </c>
    </row>
    <row r="3294" spans="1:4" x14ac:dyDescent="0.25">
      <c r="A3294" s="75">
        <v>101250</v>
      </c>
      <c r="B3294" s="76" t="s">
        <v>13509</v>
      </c>
      <c r="C3294" s="77" t="s">
        <v>2594</v>
      </c>
      <c r="D3294" s="91">
        <v>15.5</v>
      </c>
    </row>
    <row r="3295" spans="1:4" x14ac:dyDescent="0.25">
      <c r="A3295" s="75">
        <v>101251</v>
      </c>
      <c r="B3295" s="76" t="s">
        <v>13510</v>
      </c>
      <c r="C3295" s="77" t="s">
        <v>2594</v>
      </c>
      <c r="D3295" s="91">
        <v>17.63</v>
      </c>
    </row>
    <row r="3296" spans="1:4" x14ac:dyDescent="0.25">
      <c r="A3296" s="75">
        <v>101274</v>
      </c>
      <c r="B3296" s="76" t="s">
        <v>13533</v>
      </c>
      <c r="C3296" s="77" t="s">
        <v>2594</v>
      </c>
      <c r="D3296" s="91">
        <v>18.690000000000001</v>
      </c>
    </row>
    <row r="3297" spans="1:4" x14ac:dyDescent="0.25">
      <c r="A3297" s="75">
        <v>101246</v>
      </c>
      <c r="B3297" s="76" t="s">
        <v>13505</v>
      </c>
      <c r="C3297" s="77" t="s">
        <v>2594</v>
      </c>
      <c r="D3297" s="91">
        <v>19.760000000000002</v>
      </c>
    </row>
    <row r="3298" spans="1:4" x14ac:dyDescent="0.25">
      <c r="A3298" s="75">
        <v>101252</v>
      </c>
      <c r="B3298" s="76" t="s">
        <v>13511</v>
      </c>
      <c r="C3298" s="77" t="s">
        <v>2594</v>
      </c>
      <c r="D3298" s="91">
        <v>19.13</v>
      </c>
    </row>
    <row r="3299" spans="1:4" x14ac:dyDescent="0.25">
      <c r="A3299" s="75">
        <v>101275</v>
      </c>
      <c r="B3299" s="76" t="s">
        <v>13534</v>
      </c>
      <c r="C3299" s="77" t="s">
        <v>2594</v>
      </c>
      <c r="D3299" s="91">
        <v>21.61</v>
      </c>
    </row>
    <row r="3300" spans="1:4" x14ac:dyDescent="0.25">
      <c r="A3300" s="75">
        <v>101247</v>
      </c>
      <c r="B3300" s="76" t="s">
        <v>13506</v>
      </c>
      <c r="C3300" s="77" t="s">
        <v>2594</v>
      </c>
      <c r="D3300" s="91">
        <v>21.93</v>
      </c>
    </row>
    <row r="3301" spans="1:4" x14ac:dyDescent="0.25">
      <c r="A3301" s="75">
        <v>101276</v>
      </c>
      <c r="B3301" s="76" t="s">
        <v>13535</v>
      </c>
      <c r="C3301" s="77" t="s">
        <v>2594</v>
      </c>
      <c r="D3301" s="91">
        <v>23.87</v>
      </c>
    </row>
    <row r="3302" spans="1:4" x14ac:dyDescent="0.25">
      <c r="A3302" s="75">
        <v>101253</v>
      </c>
      <c r="B3302" s="76" t="s">
        <v>13512</v>
      </c>
      <c r="C3302" s="77" t="s">
        <v>2594</v>
      </c>
      <c r="D3302" s="91">
        <v>24.07</v>
      </c>
    </row>
    <row r="3303" spans="1:4" x14ac:dyDescent="0.25">
      <c r="A3303" s="75">
        <v>101244</v>
      </c>
      <c r="B3303" s="76" t="s">
        <v>13503</v>
      </c>
      <c r="C3303" s="77" t="s">
        <v>2594</v>
      </c>
      <c r="D3303" s="91">
        <v>16.100000000000001</v>
      </c>
    </row>
    <row r="3304" spans="1:4" x14ac:dyDescent="0.25">
      <c r="A3304" s="75">
        <v>95715</v>
      </c>
      <c r="B3304" s="76" t="s">
        <v>1881</v>
      </c>
      <c r="C3304" s="77" t="s">
        <v>1778</v>
      </c>
      <c r="D3304" s="91">
        <v>106.98</v>
      </c>
    </row>
    <row r="3305" spans="1:4" x14ac:dyDescent="0.25">
      <c r="A3305" s="75">
        <v>95714</v>
      </c>
      <c r="B3305" s="76" t="s">
        <v>1760</v>
      </c>
      <c r="C3305" s="77" t="s">
        <v>1656</v>
      </c>
      <c r="D3305" s="91">
        <v>269.7</v>
      </c>
    </row>
    <row r="3306" spans="1:4" x14ac:dyDescent="0.25">
      <c r="A3306" s="75">
        <v>95710</v>
      </c>
      <c r="B3306" s="76" t="s">
        <v>2329</v>
      </c>
      <c r="C3306" s="77" t="s">
        <v>1900</v>
      </c>
      <c r="D3306" s="91">
        <v>63.69</v>
      </c>
    </row>
    <row r="3307" spans="1:4" x14ac:dyDescent="0.25">
      <c r="A3307" s="75">
        <v>95711</v>
      </c>
      <c r="B3307" s="76" t="s">
        <v>2330</v>
      </c>
      <c r="C3307" s="77" t="s">
        <v>1900</v>
      </c>
      <c r="D3307" s="91">
        <v>8.64</v>
      </c>
    </row>
    <row r="3308" spans="1:4" x14ac:dyDescent="0.25">
      <c r="A3308" s="75">
        <v>95712</v>
      </c>
      <c r="B3308" s="76" t="s">
        <v>2331</v>
      </c>
      <c r="C3308" s="77" t="s">
        <v>1900</v>
      </c>
      <c r="D3308" s="91">
        <v>79.61</v>
      </c>
    </row>
    <row r="3309" spans="1:4" x14ac:dyDescent="0.25">
      <c r="A3309" s="75">
        <v>95713</v>
      </c>
      <c r="B3309" s="76" t="s">
        <v>2332</v>
      </c>
      <c r="C3309" s="77" t="s">
        <v>1900</v>
      </c>
      <c r="D3309" s="91">
        <v>83.11</v>
      </c>
    </row>
    <row r="3310" spans="1:4" x14ac:dyDescent="0.25">
      <c r="A3310" s="75">
        <v>95721</v>
      </c>
      <c r="B3310" s="76" t="s">
        <v>1882</v>
      </c>
      <c r="C3310" s="77" t="s">
        <v>1778</v>
      </c>
      <c r="D3310" s="91">
        <v>104.28</v>
      </c>
    </row>
    <row r="3311" spans="1:4" x14ac:dyDescent="0.25">
      <c r="A3311" s="75">
        <v>95720</v>
      </c>
      <c r="B3311" s="76" t="s">
        <v>1761</v>
      </c>
      <c r="C3311" s="77" t="s">
        <v>1656</v>
      </c>
      <c r="D3311" s="91">
        <v>264.02999999999997</v>
      </c>
    </row>
    <row r="3312" spans="1:4" x14ac:dyDescent="0.25">
      <c r="A3312" s="75">
        <v>95716</v>
      </c>
      <c r="B3312" s="76" t="s">
        <v>2333</v>
      </c>
      <c r="C3312" s="77" t="s">
        <v>1900</v>
      </c>
      <c r="D3312" s="91">
        <v>61.31</v>
      </c>
    </row>
    <row r="3313" spans="1:4" x14ac:dyDescent="0.25">
      <c r="A3313" s="75">
        <v>95717</v>
      </c>
      <c r="B3313" s="76" t="s">
        <v>2334</v>
      </c>
      <c r="C3313" s="77" t="s">
        <v>1900</v>
      </c>
      <c r="D3313" s="91">
        <v>8.32</v>
      </c>
    </row>
    <row r="3314" spans="1:4" x14ac:dyDescent="0.25">
      <c r="A3314" s="75">
        <v>95718</v>
      </c>
      <c r="B3314" s="76" t="s">
        <v>2335</v>
      </c>
      <c r="C3314" s="77" t="s">
        <v>1900</v>
      </c>
      <c r="D3314" s="91">
        <v>76.64</v>
      </c>
    </row>
    <row r="3315" spans="1:4" x14ac:dyDescent="0.25">
      <c r="A3315" s="75">
        <v>95719</v>
      </c>
      <c r="B3315" s="76" t="s">
        <v>2336</v>
      </c>
      <c r="C3315" s="77" t="s">
        <v>1900</v>
      </c>
      <c r="D3315" s="91">
        <v>83.11</v>
      </c>
    </row>
    <row r="3316" spans="1:4" x14ac:dyDescent="0.25">
      <c r="A3316" s="75">
        <v>102897</v>
      </c>
      <c r="B3316" s="76" t="s">
        <v>2399</v>
      </c>
      <c r="C3316" s="77" t="s">
        <v>1900</v>
      </c>
      <c r="D3316" s="91">
        <v>83.11</v>
      </c>
    </row>
    <row r="3317" spans="1:4" x14ac:dyDescent="0.25">
      <c r="A3317" s="75">
        <v>5632</v>
      </c>
      <c r="B3317" s="76" t="s">
        <v>1777</v>
      </c>
      <c r="C3317" s="77" t="s">
        <v>1778</v>
      </c>
      <c r="D3317" s="91">
        <v>96.34</v>
      </c>
    </row>
    <row r="3318" spans="1:4" x14ac:dyDescent="0.25">
      <c r="A3318" s="75">
        <v>5631</v>
      </c>
      <c r="B3318" s="76" t="s">
        <v>1655</v>
      </c>
      <c r="C3318" s="77" t="s">
        <v>1656</v>
      </c>
      <c r="D3318" s="91">
        <v>223.79</v>
      </c>
    </row>
    <row r="3319" spans="1:4" x14ac:dyDescent="0.25">
      <c r="A3319" s="75">
        <v>5627</v>
      </c>
      <c r="B3319" s="76" t="s">
        <v>1901</v>
      </c>
      <c r="C3319" s="77" t="s">
        <v>1900</v>
      </c>
      <c r="D3319" s="91">
        <v>54.32</v>
      </c>
    </row>
    <row r="3320" spans="1:4" x14ac:dyDescent="0.25">
      <c r="A3320" s="75">
        <v>5628</v>
      </c>
      <c r="B3320" s="76" t="s">
        <v>1902</v>
      </c>
      <c r="C3320" s="77" t="s">
        <v>1900</v>
      </c>
      <c r="D3320" s="91">
        <v>7.37</v>
      </c>
    </row>
    <row r="3321" spans="1:4" x14ac:dyDescent="0.25">
      <c r="A3321" s="75">
        <v>5629</v>
      </c>
      <c r="B3321" s="76" t="s">
        <v>1903</v>
      </c>
      <c r="C3321" s="77" t="s">
        <v>1900</v>
      </c>
      <c r="D3321" s="91">
        <v>67.900000000000006</v>
      </c>
    </row>
    <row r="3322" spans="1:4" x14ac:dyDescent="0.25">
      <c r="A3322" s="75">
        <v>5630</v>
      </c>
      <c r="B3322" s="76" t="s">
        <v>1904</v>
      </c>
      <c r="C3322" s="77" t="s">
        <v>1900</v>
      </c>
      <c r="D3322" s="91">
        <v>59.55</v>
      </c>
    </row>
    <row r="3323" spans="1:4" x14ac:dyDescent="0.25">
      <c r="A3323" s="75">
        <v>84013</v>
      </c>
      <c r="B3323" s="76" t="s">
        <v>1816</v>
      </c>
      <c r="C3323" s="77" t="s">
        <v>1778</v>
      </c>
      <c r="D3323" s="91">
        <v>93.5</v>
      </c>
    </row>
    <row r="3324" spans="1:4" x14ac:dyDescent="0.25">
      <c r="A3324" s="75">
        <v>90991</v>
      </c>
      <c r="B3324" s="76" t="s">
        <v>1725</v>
      </c>
      <c r="C3324" s="77" t="s">
        <v>1656</v>
      </c>
      <c r="D3324" s="91">
        <v>217.28</v>
      </c>
    </row>
    <row r="3325" spans="1:4" x14ac:dyDescent="0.25">
      <c r="A3325" s="75">
        <v>88832</v>
      </c>
      <c r="B3325" s="76" t="s">
        <v>2011</v>
      </c>
      <c r="C3325" s="77" t="s">
        <v>1900</v>
      </c>
      <c r="D3325" s="91">
        <v>51.82</v>
      </c>
    </row>
    <row r="3326" spans="1:4" x14ac:dyDescent="0.25">
      <c r="A3326" s="75">
        <v>88834</v>
      </c>
      <c r="B3326" s="76" t="s">
        <v>2012</v>
      </c>
      <c r="C3326" s="77" t="s">
        <v>1900</v>
      </c>
      <c r="D3326" s="91">
        <v>7.03</v>
      </c>
    </row>
    <row r="3327" spans="1:4" x14ac:dyDescent="0.25">
      <c r="A3327" s="75">
        <v>88835</v>
      </c>
      <c r="B3327" s="76" t="s">
        <v>2013</v>
      </c>
      <c r="C3327" s="77" t="s">
        <v>1900</v>
      </c>
      <c r="D3327" s="91">
        <v>64.78</v>
      </c>
    </row>
    <row r="3328" spans="1:4" x14ac:dyDescent="0.25">
      <c r="A3328" s="75">
        <v>88836</v>
      </c>
      <c r="B3328" s="76" t="s">
        <v>2014</v>
      </c>
      <c r="C3328" s="77" t="s">
        <v>1900</v>
      </c>
      <c r="D3328" s="91">
        <v>59</v>
      </c>
    </row>
    <row r="3329" spans="1:4" x14ac:dyDescent="0.25">
      <c r="A3329" s="75">
        <v>88908</v>
      </c>
      <c r="B3329" s="76" t="s">
        <v>1820</v>
      </c>
      <c r="C3329" s="77" t="s">
        <v>1778</v>
      </c>
      <c r="D3329" s="91">
        <v>103.28</v>
      </c>
    </row>
    <row r="3330" spans="1:4" x14ac:dyDescent="0.25">
      <c r="A3330" s="75">
        <v>88907</v>
      </c>
      <c r="B3330" s="76" t="s">
        <v>1699</v>
      </c>
      <c r="C3330" s="77" t="s">
        <v>1656</v>
      </c>
      <c r="D3330" s="91">
        <v>261.92</v>
      </c>
    </row>
    <row r="3331" spans="1:4" x14ac:dyDescent="0.25">
      <c r="A3331" s="75">
        <v>88900</v>
      </c>
      <c r="B3331" s="76" t="s">
        <v>2029</v>
      </c>
      <c r="C3331" s="77" t="s">
        <v>1900</v>
      </c>
      <c r="D3331" s="91">
        <v>60.43</v>
      </c>
    </row>
    <row r="3332" spans="1:4" x14ac:dyDescent="0.25">
      <c r="A3332" s="75">
        <v>88902</v>
      </c>
      <c r="B3332" s="76" t="s">
        <v>2030</v>
      </c>
      <c r="C3332" s="77" t="s">
        <v>1900</v>
      </c>
      <c r="D3332" s="91">
        <v>8.1999999999999993</v>
      </c>
    </row>
    <row r="3333" spans="1:4" x14ac:dyDescent="0.25">
      <c r="A3333" s="75">
        <v>88903</v>
      </c>
      <c r="B3333" s="76" t="s">
        <v>2031</v>
      </c>
      <c r="C3333" s="77" t="s">
        <v>1900</v>
      </c>
      <c r="D3333" s="91">
        <v>75.53</v>
      </c>
    </row>
    <row r="3334" spans="1:4" x14ac:dyDescent="0.25">
      <c r="A3334" s="75">
        <v>88904</v>
      </c>
      <c r="B3334" s="76" t="s">
        <v>2032</v>
      </c>
      <c r="C3334" s="77" t="s">
        <v>1900</v>
      </c>
      <c r="D3334" s="91">
        <v>83.11</v>
      </c>
    </row>
    <row r="3335" spans="1:4" x14ac:dyDescent="0.25">
      <c r="A3335" s="75">
        <v>101793</v>
      </c>
      <c r="B3335" s="76" t="s">
        <v>3296</v>
      </c>
      <c r="C3335" s="77" t="s">
        <v>2594</v>
      </c>
      <c r="D3335" s="91">
        <v>21.5</v>
      </c>
    </row>
    <row r="3336" spans="1:4" x14ac:dyDescent="0.25">
      <c r="A3336" s="75">
        <v>101792</v>
      </c>
      <c r="B3336" s="76" t="s">
        <v>3295</v>
      </c>
      <c r="C3336" s="77" t="s">
        <v>2594</v>
      </c>
      <c r="D3336" s="91">
        <v>13.98</v>
      </c>
    </row>
    <row r="3337" spans="1:4" x14ac:dyDescent="0.25">
      <c r="A3337" s="75">
        <v>101601</v>
      </c>
      <c r="B3337" s="76" t="s">
        <v>2933</v>
      </c>
      <c r="C3337" s="77" t="s">
        <v>1624</v>
      </c>
      <c r="D3337" s="91">
        <v>26.76</v>
      </c>
    </row>
    <row r="3338" spans="1:4" x14ac:dyDescent="0.25">
      <c r="A3338" s="75">
        <v>101600</v>
      </c>
      <c r="B3338" s="76" t="s">
        <v>2932</v>
      </c>
      <c r="C3338" s="77" t="s">
        <v>1624</v>
      </c>
      <c r="D3338" s="91">
        <v>18.09</v>
      </c>
    </row>
    <row r="3339" spans="1:4" x14ac:dyDescent="0.25">
      <c r="A3339" s="75">
        <v>101603</v>
      </c>
      <c r="B3339" s="76" t="s">
        <v>2935</v>
      </c>
      <c r="C3339" s="77" t="s">
        <v>1624</v>
      </c>
      <c r="D3339" s="91">
        <v>22.09</v>
      </c>
    </row>
    <row r="3340" spans="1:4" x14ac:dyDescent="0.25">
      <c r="A3340" s="75">
        <v>101602</v>
      </c>
      <c r="B3340" s="76" t="s">
        <v>2934</v>
      </c>
      <c r="C3340" s="77" t="s">
        <v>1624</v>
      </c>
      <c r="D3340" s="91">
        <v>13.4</v>
      </c>
    </row>
    <row r="3341" spans="1:4" x14ac:dyDescent="0.25">
      <c r="A3341" s="75">
        <v>101605</v>
      </c>
      <c r="B3341" s="76" t="s">
        <v>2937</v>
      </c>
      <c r="C3341" s="77" t="s">
        <v>1624</v>
      </c>
      <c r="D3341" s="91">
        <v>17.46</v>
      </c>
    </row>
    <row r="3342" spans="1:4" x14ac:dyDescent="0.25">
      <c r="A3342" s="75">
        <v>101604</v>
      </c>
      <c r="B3342" s="76" t="s">
        <v>2936</v>
      </c>
      <c r="C3342" s="77" t="s">
        <v>1624</v>
      </c>
      <c r="D3342" s="91">
        <v>8.77</v>
      </c>
    </row>
    <row r="3343" spans="1:4" x14ac:dyDescent="0.25">
      <c r="A3343" s="75">
        <v>101588</v>
      </c>
      <c r="B3343" s="76" t="s">
        <v>2926</v>
      </c>
      <c r="C3343" s="77" t="s">
        <v>1624</v>
      </c>
      <c r="D3343" s="91">
        <v>95.07</v>
      </c>
    </row>
    <row r="3344" spans="1:4" x14ac:dyDescent="0.25">
      <c r="A3344" s="75">
        <v>101591</v>
      </c>
      <c r="B3344" s="76" t="s">
        <v>2929</v>
      </c>
      <c r="C3344" s="77" t="s">
        <v>1624</v>
      </c>
      <c r="D3344" s="91">
        <v>116.04</v>
      </c>
    </row>
    <row r="3345" spans="1:4" x14ac:dyDescent="0.25">
      <c r="A3345" s="75">
        <v>101590</v>
      </c>
      <c r="B3345" s="76" t="s">
        <v>2928</v>
      </c>
      <c r="C3345" s="77" t="s">
        <v>1624</v>
      </c>
      <c r="D3345" s="91">
        <v>71.61</v>
      </c>
    </row>
    <row r="3346" spans="1:4" x14ac:dyDescent="0.25">
      <c r="A3346" s="75">
        <v>101593</v>
      </c>
      <c r="B3346" s="76" t="s">
        <v>2931</v>
      </c>
      <c r="C3346" s="77" t="s">
        <v>1624</v>
      </c>
      <c r="D3346" s="91">
        <v>94.02</v>
      </c>
    </row>
    <row r="3347" spans="1:4" x14ac:dyDescent="0.25">
      <c r="A3347" s="75">
        <v>101592</v>
      </c>
      <c r="B3347" s="76" t="s">
        <v>2930</v>
      </c>
      <c r="C3347" s="77" t="s">
        <v>1624</v>
      </c>
      <c r="D3347" s="91">
        <v>49.34</v>
      </c>
    </row>
    <row r="3348" spans="1:4" x14ac:dyDescent="0.25">
      <c r="A3348" s="75">
        <v>101583</v>
      </c>
      <c r="B3348" s="76" t="s">
        <v>2921</v>
      </c>
      <c r="C3348" s="77" t="s">
        <v>1624</v>
      </c>
      <c r="D3348" s="91">
        <v>69.64</v>
      </c>
    </row>
    <row r="3349" spans="1:4" x14ac:dyDescent="0.25">
      <c r="A3349" s="75">
        <v>101582</v>
      </c>
      <c r="B3349" s="76" t="s">
        <v>2920</v>
      </c>
      <c r="C3349" s="77" t="s">
        <v>1624</v>
      </c>
      <c r="D3349" s="91">
        <v>53.19</v>
      </c>
    </row>
    <row r="3350" spans="1:4" x14ac:dyDescent="0.25">
      <c r="A3350" s="75">
        <v>101585</v>
      </c>
      <c r="B3350" s="76" t="s">
        <v>2923</v>
      </c>
      <c r="C3350" s="77" t="s">
        <v>1624</v>
      </c>
      <c r="D3350" s="91">
        <v>59.26</v>
      </c>
    </row>
    <row r="3351" spans="1:4" x14ac:dyDescent="0.25">
      <c r="A3351" s="75">
        <v>101584</v>
      </c>
      <c r="B3351" s="76" t="s">
        <v>2922</v>
      </c>
      <c r="C3351" s="77" t="s">
        <v>1624</v>
      </c>
      <c r="D3351" s="91">
        <v>42.81</v>
      </c>
    </row>
    <row r="3352" spans="1:4" x14ac:dyDescent="0.25">
      <c r="A3352" s="75">
        <v>101587</v>
      </c>
      <c r="B3352" s="76" t="s">
        <v>2925</v>
      </c>
      <c r="C3352" s="77" t="s">
        <v>1624</v>
      </c>
      <c r="D3352" s="91">
        <v>52.01</v>
      </c>
    </row>
    <row r="3353" spans="1:4" x14ac:dyDescent="0.25">
      <c r="A3353" s="75">
        <v>101586</v>
      </c>
      <c r="B3353" s="76" t="s">
        <v>2924</v>
      </c>
      <c r="C3353" s="77" t="s">
        <v>1624</v>
      </c>
      <c r="D3353" s="91">
        <v>35.28</v>
      </c>
    </row>
    <row r="3354" spans="1:4" x14ac:dyDescent="0.25">
      <c r="A3354" s="78">
        <v>101577</v>
      </c>
      <c r="B3354" s="79" t="s">
        <v>2915</v>
      </c>
      <c r="C3354" s="80" t="s">
        <v>1624</v>
      </c>
      <c r="D3354" s="92">
        <v>43.6</v>
      </c>
    </row>
    <row r="3355" spans="1:4" x14ac:dyDescent="0.25">
      <c r="A3355" s="78">
        <v>101576</v>
      </c>
      <c r="B3355" s="79" t="s">
        <v>2914</v>
      </c>
      <c r="C3355" s="80" t="s">
        <v>1624</v>
      </c>
      <c r="D3355" s="92">
        <v>32.909999999999997</v>
      </c>
    </row>
    <row r="3356" spans="1:4" x14ac:dyDescent="0.25">
      <c r="A3356" s="75">
        <v>101579</v>
      </c>
      <c r="B3356" s="76" t="s">
        <v>2917</v>
      </c>
      <c r="C3356" s="77" t="s">
        <v>1624</v>
      </c>
      <c r="D3356" s="91">
        <v>37.299999999999997</v>
      </c>
    </row>
    <row r="3357" spans="1:4" x14ac:dyDescent="0.25">
      <c r="A3357" s="78">
        <v>101578</v>
      </c>
      <c r="B3357" s="79" t="s">
        <v>2916</v>
      </c>
      <c r="C3357" s="80" t="s">
        <v>1624</v>
      </c>
      <c r="D3357" s="92">
        <v>26.61</v>
      </c>
    </row>
    <row r="3358" spans="1:4" x14ac:dyDescent="0.25">
      <c r="A3358" s="75">
        <v>101581</v>
      </c>
      <c r="B3358" s="76" t="s">
        <v>2919</v>
      </c>
      <c r="C3358" s="77" t="s">
        <v>1624</v>
      </c>
      <c r="D3358" s="91">
        <v>33.369999999999997</v>
      </c>
    </row>
    <row r="3359" spans="1:4" x14ac:dyDescent="0.25">
      <c r="A3359" s="75">
        <v>101580</v>
      </c>
      <c r="B3359" s="76" t="s">
        <v>2918</v>
      </c>
      <c r="C3359" s="77" t="s">
        <v>1624</v>
      </c>
      <c r="D3359" s="91">
        <v>22.41</v>
      </c>
    </row>
    <row r="3360" spans="1:4" x14ac:dyDescent="0.25">
      <c r="A3360" s="78">
        <v>101571</v>
      </c>
      <c r="B3360" s="79" t="s">
        <v>2909</v>
      </c>
      <c r="C3360" s="80" t="s">
        <v>1624</v>
      </c>
      <c r="D3360" s="92">
        <v>28.81</v>
      </c>
    </row>
    <row r="3361" spans="1:4" x14ac:dyDescent="0.25">
      <c r="A3361" s="78">
        <v>101570</v>
      </c>
      <c r="B3361" s="79" t="s">
        <v>2908</v>
      </c>
      <c r="C3361" s="80" t="s">
        <v>1624</v>
      </c>
      <c r="D3361" s="92">
        <v>20.38</v>
      </c>
    </row>
    <row r="3362" spans="1:4" x14ac:dyDescent="0.25">
      <c r="A3362" s="78">
        <v>101573</v>
      </c>
      <c r="B3362" s="79" t="s">
        <v>2911</v>
      </c>
      <c r="C3362" s="80" t="s">
        <v>1624</v>
      </c>
      <c r="D3362" s="92">
        <v>24.28</v>
      </c>
    </row>
    <row r="3363" spans="1:4" x14ac:dyDescent="0.25">
      <c r="A3363" s="78">
        <v>101572</v>
      </c>
      <c r="B3363" s="79" t="s">
        <v>2910</v>
      </c>
      <c r="C3363" s="80" t="s">
        <v>1624</v>
      </c>
      <c r="D3363" s="92">
        <v>15.86</v>
      </c>
    </row>
    <row r="3364" spans="1:4" x14ac:dyDescent="0.25">
      <c r="A3364" s="78">
        <v>101575</v>
      </c>
      <c r="B3364" s="79" t="s">
        <v>2913</v>
      </c>
      <c r="C3364" s="80" t="s">
        <v>1624</v>
      </c>
      <c r="D3364" s="92">
        <v>20.65</v>
      </c>
    </row>
    <row r="3365" spans="1:4" x14ac:dyDescent="0.25">
      <c r="A3365" s="78">
        <v>101574</v>
      </c>
      <c r="B3365" s="79" t="s">
        <v>2912</v>
      </c>
      <c r="C3365" s="80" t="s">
        <v>1624</v>
      </c>
      <c r="D3365" s="92">
        <v>11.94</v>
      </c>
    </row>
    <row r="3366" spans="1:4" x14ac:dyDescent="0.25">
      <c r="A3366" s="75">
        <v>101589</v>
      </c>
      <c r="B3366" s="76" t="s">
        <v>2927</v>
      </c>
      <c r="C3366" s="77" t="s">
        <v>1624</v>
      </c>
      <c r="D3366" s="91">
        <v>139.51</v>
      </c>
    </row>
    <row r="3367" spans="1:4" x14ac:dyDescent="0.25">
      <c r="A3367" s="75">
        <v>104482</v>
      </c>
      <c r="B3367" s="76" t="s">
        <v>12817</v>
      </c>
      <c r="C3367" s="77" t="s">
        <v>1900</v>
      </c>
      <c r="D3367" s="91">
        <v>28.78</v>
      </c>
    </row>
    <row r="3368" spans="1:4" x14ac:dyDescent="0.25">
      <c r="A3368" s="75">
        <v>100574</v>
      </c>
      <c r="B3368" s="76" t="s">
        <v>6285</v>
      </c>
      <c r="C3368" s="77" t="s">
        <v>2594</v>
      </c>
      <c r="D3368" s="91">
        <v>1.48</v>
      </c>
    </row>
    <row r="3369" spans="1:4" x14ac:dyDescent="0.25">
      <c r="A3369" s="75">
        <v>5911</v>
      </c>
      <c r="B3369" s="76" t="s">
        <v>1800</v>
      </c>
      <c r="C3369" s="77" t="s">
        <v>1778</v>
      </c>
      <c r="D3369" s="91">
        <v>25.92</v>
      </c>
    </row>
    <row r="3370" spans="1:4" x14ac:dyDescent="0.25">
      <c r="A3370" s="75">
        <v>5909</v>
      </c>
      <c r="B3370" s="76" t="s">
        <v>1679</v>
      </c>
      <c r="C3370" s="77" t="s">
        <v>1656</v>
      </c>
      <c r="D3370" s="91">
        <v>33.07</v>
      </c>
    </row>
    <row r="3371" spans="1:4" x14ac:dyDescent="0.25">
      <c r="A3371" s="75">
        <v>88569</v>
      </c>
      <c r="B3371" s="76" t="s">
        <v>2009</v>
      </c>
      <c r="C3371" s="77" t="s">
        <v>1900</v>
      </c>
      <c r="D3371" s="91">
        <v>3.96</v>
      </c>
    </row>
    <row r="3372" spans="1:4" x14ac:dyDescent="0.25">
      <c r="A3372" s="75">
        <v>88570</v>
      </c>
      <c r="B3372" s="76" t="s">
        <v>2010</v>
      </c>
      <c r="C3372" s="77" t="s">
        <v>1900</v>
      </c>
      <c r="D3372" s="91">
        <v>0.66</v>
      </c>
    </row>
    <row r="3373" spans="1:4" x14ac:dyDescent="0.25">
      <c r="A3373" s="75">
        <v>5765</v>
      </c>
      <c r="B3373" s="76" t="s">
        <v>1937</v>
      </c>
      <c r="C3373" s="77" t="s">
        <v>1900</v>
      </c>
      <c r="D3373" s="91">
        <v>4.6399999999999997</v>
      </c>
    </row>
    <row r="3374" spans="1:4" x14ac:dyDescent="0.25">
      <c r="A3374" s="75">
        <v>5766</v>
      </c>
      <c r="B3374" s="76" t="s">
        <v>1938</v>
      </c>
      <c r="C3374" s="77" t="s">
        <v>1900</v>
      </c>
      <c r="D3374" s="91">
        <v>2.5099999999999998</v>
      </c>
    </row>
    <row r="3375" spans="1:4" x14ac:dyDescent="0.25">
      <c r="A3375" s="75">
        <v>91486</v>
      </c>
      <c r="B3375" s="76" t="s">
        <v>12678</v>
      </c>
      <c r="C3375" s="77" t="s">
        <v>1778</v>
      </c>
      <c r="D3375" s="91">
        <v>68.77</v>
      </c>
    </row>
    <row r="3376" spans="1:4" x14ac:dyDescent="0.25">
      <c r="A3376" s="75">
        <v>83362</v>
      </c>
      <c r="B3376" s="76" t="s">
        <v>12644</v>
      </c>
      <c r="C3376" s="77" t="s">
        <v>1656</v>
      </c>
      <c r="D3376" s="91">
        <v>264.58</v>
      </c>
    </row>
    <row r="3377" spans="1:4" x14ac:dyDescent="0.25">
      <c r="A3377" s="75">
        <v>91468</v>
      </c>
      <c r="B3377" s="76" t="s">
        <v>12735</v>
      </c>
      <c r="C3377" s="77" t="s">
        <v>1900</v>
      </c>
      <c r="D3377" s="91">
        <v>23.81</v>
      </c>
    </row>
    <row r="3378" spans="1:4" x14ac:dyDescent="0.25">
      <c r="A3378" s="75">
        <v>91484</v>
      </c>
      <c r="B3378" s="76" t="s">
        <v>12737</v>
      </c>
      <c r="C3378" s="77" t="s">
        <v>1900</v>
      </c>
      <c r="D3378" s="91">
        <v>7.93</v>
      </c>
    </row>
    <row r="3379" spans="1:4" x14ac:dyDescent="0.25">
      <c r="A3379" s="75">
        <v>91469</v>
      </c>
      <c r="B3379" s="76" t="s">
        <v>12736</v>
      </c>
      <c r="C3379" s="77" t="s">
        <v>1900</v>
      </c>
      <c r="D3379" s="91">
        <v>7.93</v>
      </c>
    </row>
    <row r="3380" spans="1:4" x14ac:dyDescent="0.25">
      <c r="A3380" s="75">
        <v>83361</v>
      </c>
      <c r="B3380" s="76" t="s">
        <v>1995</v>
      </c>
      <c r="C3380" s="77" t="s">
        <v>1900</v>
      </c>
      <c r="D3380" s="91">
        <v>45.01</v>
      </c>
    </row>
    <row r="3381" spans="1:4" x14ac:dyDescent="0.25">
      <c r="A3381" s="75">
        <v>91485</v>
      </c>
      <c r="B3381" s="76" t="s">
        <v>12738</v>
      </c>
      <c r="C3381" s="77" t="s">
        <v>1900</v>
      </c>
      <c r="D3381" s="91">
        <v>150.80000000000001</v>
      </c>
    </row>
    <row r="3382" spans="1:4" x14ac:dyDescent="0.25">
      <c r="A3382" s="75">
        <v>101173</v>
      </c>
      <c r="B3382" s="76" t="s">
        <v>3136</v>
      </c>
      <c r="C3382" s="77" t="s">
        <v>747</v>
      </c>
      <c r="D3382" s="91">
        <v>59.74</v>
      </c>
    </row>
    <row r="3383" spans="1:4" x14ac:dyDescent="0.25">
      <c r="A3383" s="75">
        <v>101174</v>
      </c>
      <c r="B3383" s="76" t="s">
        <v>3137</v>
      </c>
      <c r="C3383" s="77" t="s">
        <v>747</v>
      </c>
      <c r="D3383" s="91">
        <v>83.36</v>
      </c>
    </row>
    <row r="3384" spans="1:4" x14ac:dyDescent="0.25">
      <c r="A3384" s="75">
        <v>101175</v>
      </c>
      <c r="B3384" s="76" t="s">
        <v>3138</v>
      </c>
      <c r="C3384" s="77" t="s">
        <v>747</v>
      </c>
      <c r="D3384" s="91">
        <v>113.85</v>
      </c>
    </row>
    <row r="3385" spans="1:4" x14ac:dyDescent="0.25">
      <c r="A3385" s="75">
        <v>101176</v>
      </c>
      <c r="B3385" s="76" t="s">
        <v>12952</v>
      </c>
      <c r="C3385" s="77" t="s">
        <v>747</v>
      </c>
      <c r="D3385" s="91">
        <v>142.93</v>
      </c>
    </row>
    <row r="3386" spans="1:4" x14ac:dyDescent="0.25">
      <c r="A3386" s="75">
        <v>100899</v>
      </c>
      <c r="B3386" s="76" t="s">
        <v>12950</v>
      </c>
      <c r="C3386" s="77" t="s">
        <v>747</v>
      </c>
      <c r="D3386" s="91">
        <v>87.13</v>
      </c>
    </row>
    <row r="3387" spans="1:4" x14ac:dyDescent="0.25">
      <c r="A3387" s="75">
        <v>100896</v>
      </c>
      <c r="B3387" s="76" t="s">
        <v>12947</v>
      </c>
      <c r="C3387" s="77" t="s">
        <v>747</v>
      </c>
      <c r="D3387" s="91">
        <v>62.86</v>
      </c>
    </row>
    <row r="3388" spans="1:4" x14ac:dyDescent="0.25">
      <c r="A3388" s="75">
        <v>100897</v>
      </c>
      <c r="B3388" s="76" t="s">
        <v>12948</v>
      </c>
      <c r="C3388" s="77" t="s">
        <v>747</v>
      </c>
      <c r="D3388" s="91">
        <v>121.35</v>
      </c>
    </row>
    <row r="3389" spans="1:4" x14ac:dyDescent="0.25">
      <c r="A3389" s="75">
        <v>100900</v>
      </c>
      <c r="B3389" s="76" t="s">
        <v>12951</v>
      </c>
      <c r="C3389" s="77" t="s">
        <v>747</v>
      </c>
      <c r="D3389" s="91">
        <v>266.26</v>
      </c>
    </row>
    <row r="3390" spans="1:4" x14ac:dyDescent="0.25">
      <c r="A3390" s="75">
        <v>100898</v>
      </c>
      <c r="B3390" s="76" t="s">
        <v>12949</v>
      </c>
      <c r="C3390" s="77" t="s">
        <v>747</v>
      </c>
      <c r="D3390" s="91">
        <v>232.22</v>
      </c>
    </row>
    <row r="3391" spans="1:4" x14ac:dyDescent="0.25">
      <c r="A3391" s="75">
        <v>100652</v>
      </c>
      <c r="B3391" s="76" t="s">
        <v>12943</v>
      </c>
      <c r="C3391" s="77" t="s">
        <v>747</v>
      </c>
      <c r="D3391" s="91">
        <v>268.35000000000002</v>
      </c>
    </row>
    <row r="3392" spans="1:4" x14ac:dyDescent="0.25">
      <c r="A3392" s="75">
        <v>100651</v>
      </c>
      <c r="B3392" s="76" t="s">
        <v>12942</v>
      </c>
      <c r="C3392" s="77" t="s">
        <v>747</v>
      </c>
      <c r="D3392" s="91">
        <v>142.43</v>
      </c>
    </row>
    <row r="3393" spans="1:4" x14ac:dyDescent="0.25">
      <c r="A3393" s="75">
        <v>100653</v>
      </c>
      <c r="B3393" s="76" t="s">
        <v>12944</v>
      </c>
      <c r="C3393" s="77" t="s">
        <v>747</v>
      </c>
      <c r="D3393" s="91">
        <v>443.23</v>
      </c>
    </row>
    <row r="3394" spans="1:4" x14ac:dyDescent="0.25">
      <c r="A3394" s="75">
        <v>100654</v>
      </c>
      <c r="B3394" s="76" t="s">
        <v>12945</v>
      </c>
      <c r="C3394" s="77" t="s">
        <v>747</v>
      </c>
      <c r="D3394" s="91">
        <v>595.38</v>
      </c>
    </row>
    <row r="3395" spans="1:4" x14ac:dyDescent="0.25">
      <c r="A3395" s="75">
        <v>100655</v>
      </c>
      <c r="B3395" s="76" t="s">
        <v>12946</v>
      </c>
      <c r="C3395" s="77" t="s">
        <v>747</v>
      </c>
      <c r="D3395" s="91">
        <v>689.28</v>
      </c>
    </row>
    <row r="3396" spans="1:4" x14ac:dyDescent="0.25">
      <c r="A3396" s="75">
        <v>100892</v>
      </c>
      <c r="B3396" s="76" t="s">
        <v>3133</v>
      </c>
      <c r="C3396" s="77" t="s">
        <v>2526</v>
      </c>
      <c r="D3396" s="91">
        <v>17.59</v>
      </c>
    </row>
    <row r="3397" spans="1:4" x14ac:dyDescent="0.25">
      <c r="A3397" s="75">
        <v>100893</v>
      </c>
      <c r="B3397" s="76" t="s">
        <v>3134</v>
      </c>
      <c r="C3397" s="77" t="s">
        <v>2526</v>
      </c>
      <c r="D3397" s="91">
        <v>17.41</v>
      </c>
    </row>
    <row r="3398" spans="1:4" x14ac:dyDescent="0.25">
      <c r="A3398" s="75">
        <v>100894</v>
      </c>
      <c r="B3398" s="76" t="s">
        <v>3135</v>
      </c>
      <c r="C3398" s="77" t="s">
        <v>2526</v>
      </c>
      <c r="D3398" s="91">
        <v>17.3</v>
      </c>
    </row>
    <row r="3399" spans="1:4" x14ac:dyDescent="0.25">
      <c r="A3399" s="75">
        <v>100889</v>
      </c>
      <c r="B3399" s="76" t="s">
        <v>3131</v>
      </c>
      <c r="C3399" s="77" t="s">
        <v>2526</v>
      </c>
      <c r="D3399" s="91">
        <v>18.59</v>
      </c>
    </row>
    <row r="3400" spans="1:4" x14ac:dyDescent="0.25">
      <c r="A3400" s="75">
        <v>100890</v>
      </c>
      <c r="B3400" s="76" t="s">
        <v>3132</v>
      </c>
      <c r="C3400" s="77" t="s">
        <v>2526</v>
      </c>
      <c r="D3400" s="91">
        <v>18.399999999999999</v>
      </c>
    </row>
    <row r="3401" spans="1:4" x14ac:dyDescent="0.25">
      <c r="A3401" s="75">
        <v>100658</v>
      </c>
      <c r="B3401" s="76" t="s">
        <v>3130</v>
      </c>
      <c r="C3401" s="77" t="s">
        <v>747</v>
      </c>
      <c r="D3401" s="91">
        <v>329.09</v>
      </c>
    </row>
    <row r="3402" spans="1:4" x14ac:dyDescent="0.25">
      <c r="A3402" s="75">
        <v>100657</v>
      </c>
      <c r="B3402" s="76" t="s">
        <v>3129</v>
      </c>
      <c r="C3402" s="77" t="s">
        <v>747</v>
      </c>
      <c r="D3402" s="91">
        <v>144.11000000000001</v>
      </c>
    </row>
    <row r="3403" spans="1:4" x14ac:dyDescent="0.25">
      <c r="A3403" s="75">
        <v>100656</v>
      </c>
      <c r="B3403" s="76" t="s">
        <v>3128</v>
      </c>
      <c r="C3403" s="77" t="s">
        <v>747</v>
      </c>
      <c r="D3403" s="91">
        <v>111.95</v>
      </c>
    </row>
    <row r="3404" spans="1:4" x14ac:dyDescent="0.25">
      <c r="A3404" s="75">
        <v>98461</v>
      </c>
      <c r="B3404" s="76" t="s">
        <v>12641</v>
      </c>
      <c r="C3404" s="77" t="s">
        <v>1358</v>
      </c>
      <c r="D3404" s="91">
        <v>4350.43</v>
      </c>
    </row>
    <row r="3405" spans="1:4" x14ac:dyDescent="0.25">
      <c r="A3405" s="75">
        <v>98462</v>
      </c>
      <c r="B3405" s="76" t="s">
        <v>12642</v>
      </c>
      <c r="C3405" s="77" t="s">
        <v>1358</v>
      </c>
      <c r="D3405" s="91">
        <v>6687.32</v>
      </c>
    </row>
    <row r="3406" spans="1:4" x14ac:dyDescent="0.25">
      <c r="A3406" s="75">
        <v>100776</v>
      </c>
      <c r="B3406" s="76" t="s">
        <v>12983</v>
      </c>
      <c r="C3406" s="77" t="s">
        <v>2526</v>
      </c>
      <c r="D3406" s="91">
        <v>23.74</v>
      </c>
    </row>
    <row r="3407" spans="1:4" x14ac:dyDescent="0.25">
      <c r="A3407" s="75">
        <v>100773</v>
      </c>
      <c r="B3407" s="76" t="s">
        <v>12980</v>
      </c>
      <c r="C3407" s="77" t="s">
        <v>2526</v>
      </c>
      <c r="D3407" s="91">
        <v>23.62</v>
      </c>
    </row>
    <row r="3408" spans="1:4" x14ac:dyDescent="0.25">
      <c r="A3408" s="75">
        <v>100778</v>
      </c>
      <c r="B3408" s="76" t="s">
        <v>12985</v>
      </c>
      <c r="C3408" s="77" t="s">
        <v>2526</v>
      </c>
      <c r="D3408" s="91">
        <v>14.38</v>
      </c>
    </row>
    <row r="3409" spans="1:4" x14ac:dyDescent="0.25">
      <c r="A3409" s="75">
        <v>100775</v>
      </c>
      <c r="B3409" s="76" t="s">
        <v>12982</v>
      </c>
      <c r="C3409" s="77" t="s">
        <v>2526</v>
      </c>
      <c r="D3409" s="91">
        <v>17.84</v>
      </c>
    </row>
    <row r="3410" spans="1:4" x14ac:dyDescent="0.25">
      <c r="A3410" s="75">
        <v>100777</v>
      </c>
      <c r="B3410" s="76" t="s">
        <v>12984</v>
      </c>
      <c r="C3410" s="77" t="s">
        <v>2526</v>
      </c>
      <c r="D3410" s="91">
        <v>18.059999999999999</v>
      </c>
    </row>
    <row r="3411" spans="1:4" x14ac:dyDescent="0.25">
      <c r="A3411" s="75">
        <v>100774</v>
      </c>
      <c r="B3411" s="76" t="s">
        <v>12981</v>
      </c>
      <c r="C3411" s="77" t="s">
        <v>2526</v>
      </c>
      <c r="D3411" s="91">
        <v>15.71</v>
      </c>
    </row>
    <row r="3412" spans="1:4" x14ac:dyDescent="0.25">
      <c r="A3412" s="72">
        <v>104422</v>
      </c>
      <c r="B3412" s="73" t="s">
        <v>13739</v>
      </c>
      <c r="C3412" s="74" t="s">
        <v>1624</v>
      </c>
      <c r="D3412" s="93">
        <v>7.87</v>
      </c>
    </row>
    <row r="3413" spans="1:4" x14ac:dyDescent="0.25">
      <c r="A3413" s="72">
        <v>104421</v>
      </c>
      <c r="B3413" s="73" t="s">
        <v>13738</v>
      </c>
      <c r="C3413" s="74" t="s">
        <v>1624</v>
      </c>
      <c r="D3413" s="93">
        <v>13.49</v>
      </c>
    </row>
    <row r="3414" spans="1:4" x14ac:dyDescent="0.25">
      <c r="A3414" s="72">
        <v>104423</v>
      </c>
      <c r="B3414" s="73" t="s">
        <v>13740</v>
      </c>
      <c r="C3414" s="74" t="s">
        <v>1624</v>
      </c>
      <c r="D3414" s="93">
        <v>21.45</v>
      </c>
    </row>
    <row r="3415" spans="1:4" x14ac:dyDescent="0.25">
      <c r="A3415" s="72">
        <v>104424</v>
      </c>
      <c r="B3415" s="73" t="s">
        <v>13741</v>
      </c>
      <c r="C3415" s="74" t="s">
        <v>1624</v>
      </c>
      <c r="D3415" s="93">
        <v>19.75</v>
      </c>
    </row>
    <row r="3416" spans="1:4" x14ac:dyDescent="0.25">
      <c r="A3416" s="72">
        <v>104425</v>
      </c>
      <c r="B3416" s="73" t="s">
        <v>13742</v>
      </c>
      <c r="C3416" s="74" t="s">
        <v>1624</v>
      </c>
      <c r="D3416" s="93">
        <v>16.95</v>
      </c>
    </row>
    <row r="3417" spans="1:4" x14ac:dyDescent="0.25">
      <c r="A3417" s="72">
        <v>91525</v>
      </c>
      <c r="B3417" s="73" t="s">
        <v>13728</v>
      </c>
      <c r="C3417" s="74" t="s">
        <v>1624</v>
      </c>
      <c r="D3417" s="93">
        <v>7.06</v>
      </c>
    </row>
    <row r="3418" spans="1:4" x14ac:dyDescent="0.25">
      <c r="A3418" s="72">
        <v>104414</v>
      </c>
      <c r="B3418" s="73" t="s">
        <v>13731</v>
      </c>
      <c r="C3418" s="74" t="s">
        <v>1624</v>
      </c>
      <c r="D3418" s="93">
        <v>6.34</v>
      </c>
    </row>
    <row r="3419" spans="1:4" x14ac:dyDescent="0.25">
      <c r="A3419" s="72">
        <v>104415</v>
      </c>
      <c r="B3419" s="73" t="s">
        <v>13732</v>
      </c>
      <c r="C3419" s="74" t="s">
        <v>1624</v>
      </c>
      <c r="D3419" s="93">
        <v>11.01</v>
      </c>
    </row>
    <row r="3420" spans="1:4" x14ac:dyDescent="0.25">
      <c r="A3420" s="72">
        <v>104418</v>
      </c>
      <c r="B3420" s="73" t="s">
        <v>13735</v>
      </c>
      <c r="C3420" s="74" t="s">
        <v>1624</v>
      </c>
      <c r="D3420" s="93">
        <v>2.57</v>
      </c>
    </row>
    <row r="3421" spans="1:4" x14ac:dyDescent="0.25">
      <c r="A3421" s="72">
        <v>91515</v>
      </c>
      <c r="B3421" s="73" t="s">
        <v>13724</v>
      </c>
      <c r="C3421" s="74" t="s">
        <v>1624</v>
      </c>
      <c r="D3421" s="93">
        <v>5.92</v>
      </c>
    </row>
    <row r="3422" spans="1:4" x14ac:dyDescent="0.25">
      <c r="A3422" s="72">
        <v>104419</v>
      </c>
      <c r="B3422" s="73" t="s">
        <v>13736</v>
      </c>
      <c r="C3422" s="74" t="s">
        <v>1624</v>
      </c>
      <c r="D3422" s="93">
        <v>10.64</v>
      </c>
    </row>
    <row r="3423" spans="1:4" x14ac:dyDescent="0.25">
      <c r="A3423" s="72">
        <v>104420</v>
      </c>
      <c r="B3423" s="73" t="s">
        <v>13737</v>
      </c>
      <c r="C3423" s="74" t="s">
        <v>1624</v>
      </c>
      <c r="D3423" s="93">
        <v>9.6</v>
      </c>
    </row>
    <row r="3424" spans="1:4" x14ac:dyDescent="0.25">
      <c r="A3424" s="72">
        <v>91519</v>
      </c>
      <c r="B3424" s="73" t="s">
        <v>13725</v>
      </c>
      <c r="C3424" s="74" t="s">
        <v>1624</v>
      </c>
      <c r="D3424" s="93">
        <v>7.96</v>
      </c>
    </row>
    <row r="3425" spans="1:4" x14ac:dyDescent="0.25">
      <c r="A3425" s="72">
        <v>91520</v>
      </c>
      <c r="B3425" s="73" t="s">
        <v>13726</v>
      </c>
      <c r="C3425" s="74" t="s">
        <v>1624</v>
      </c>
      <c r="D3425" s="93">
        <v>2.21</v>
      </c>
    </row>
    <row r="3426" spans="1:4" x14ac:dyDescent="0.25">
      <c r="A3426" s="72">
        <v>104416</v>
      </c>
      <c r="B3426" s="73" t="s">
        <v>13733</v>
      </c>
      <c r="C3426" s="74" t="s">
        <v>1624</v>
      </c>
      <c r="D3426" s="93">
        <v>1.89</v>
      </c>
    </row>
    <row r="3427" spans="1:4" x14ac:dyDescent="0.25">
      <c r="A3427" s="72">
        <v>104417</v>
      </c>
      <c r="B3427" s="73" t="s">
        <v>13734</v>
      </c>
      <c r="C3427" s="74" t="s">
        <v>1624</v>
      </c>
      <c r="D3427" s="93">
        <v>3.98</v>
      </c>
    </row>
    <row r="3428" spans="1:4" x14ac:dyDescent="0.25">
      <c r="A3428" s="72">
        <v>91522</v>
      </c>
      <c r="B3428" s="73" t="s">
        <v>13727</v>
      </c>
      <c r="C3428" s="74" t="s">
        <v>1624</v>
      </c>
      <c r="D3428" s="93">
        <v>3.06</v>
      </c>
    </row>
    <row r="3429" spans="1:4" x14ac:dyDescent="0.25">
      <c r="A3429" s="72">
        <v>104412</v>
      </c>
      <c r="B3429" s="73" t="s">
        <v>13729</v>
      </c>
      <c r="C3429" s="74" t="s">
        <v>1624</v>
      </c>
      <c r="D3429" s="93">
        <v>2.73</v>
      </c>
    </row>
    <row r="3430" spans="1:4" x14ac:dyDescent="0.25">
      <c r="A3430" s="72">
        <v>104413</v>
      </c>
      <c r="B3430" s="73" t="s">
        <v>13730</v>
      </c>
      <c r="C3430" s="74" t="s">
        <v>1624</v>
      </c>
      <c r="D3430" s="93">
        <v>4.83</v>
      </c>
    </row>
    <row r="3431" spans="1:4" x14ac:dyDescent="0.25">
      <c r="A3431" s="75">
        <v>93209</v>
      </c>
      <c r="B3431" s="76" t="s">
        <v>1627</v>
      </c>
      <c r="C3431" s="77" t="s">
        <v>1624</v>
      </c>
      <c r="D3431" s="91">
        <v>924.05</v>
      </c>
    </row>
    <row r="3432" spans="1:4" x14ac:dyDescent="0.25">
      <c r="A3432" s="75">
        <v>93208</v>
      </c>
      <c r="B3432" s="76" t="s">
        <v>1626</v>
      </c>
      <c r="C3432" s="77" t="s">
        <v>1624</v>
      </c>
      <c r="D3432" s="91">
        <v>863.81</v>
      </c>
    </row>
    <row r="3433" spans="1:4" x14ac:dyDescent="0.25">
      <c r="A3433" s="75">
        <v>102995</v>
      </c>
      <c r="B3433" s="76" t="s">
        <v>2692</v>
      </c>
      <c r="C3433" s="77" t="s">
        <v>747</v>
      </c>
      <c r="D3433" s="91">
        <v>50.88</v>
      </c>
    </row>
    <row r="3434" spans="1:4" x14ac:dyDescent="0.25">
      <c r="A3434" s="75">
        <v>102996</v>
      </c>
      <c r="B3434" s="76" t="s">
        <v>2693</v>
      </c>
      <c r="C3434" s="77" t="s">
        <v>747</v>
      </c>
      <c r="D3434" s="91">
        <v>71.98</v>
      </c>
    </row>
    <row r="3435" spans="1:4" x14ac:dyDescent="0.25">
      <c r="A3435" s="75">
        <v>102998</v>
      </c>
      <c r="B3435" s="76" t="s">
        <v>2695</v>
      </c>
      <c r="C3435" s="77" t="s">
        <v>747</v>
      </c>
      <c r="D3435" s="91">
        <v>91.62</v>
      </c>
    </row>
    <row r="3436" spans="1:4" x14ac:dyDescent="0.25">
      <c r="A3436" s="75">
        <v>102999</v>
      </c>
      <c r="B3436" s="76" t="s">
        <v>2696</v>
      </c>
      <c r="C3436" s="77" t="s">
        <v>747</v>
      </c>
      <c r="D3436" s="91">
        <v>115.94</v>
      </c>
    </row>
    <row r="3437" spans="1:4" x14ac:dyDescent="0.25">
      <c r="A3437" s="75">
        <v>103000</v>
      </c>
      <c r="B3437" s="76" t="s">
        <v>2697</v>
      </c>
      <c r="C3437" s="77" t="s">
        <v>747</v>
      </c>
      <c r="D3437" s="91">
        <v>116.42</v>
      </c>
    </row>
    <row r="3438" spans="1:4" x14ac:dyDescent="0.25">
      <c r="A3438" s="75">
        <v>102997</v>
      </c>
      <c r="B3438" s="76" t="s">
        <v>2694</v>
      </c>
      <c r="C3438" s="77" t="s">
        <v>747</v>
      </c>
      <c r="D3438" s="91">
        <v>95.93</v>
      </c>
    </row>
    <row r="3439" spans="1:4" x14ac:dyDescent="0.25">
      <c r="A3439" s="75">
        <v>93582</v>
      </c>
      <c r="B3439" s="76" t="s">
        <v>1632</v>
      </c>
      <c r="C3439" s="77" t="s">
        <v>1624</v>
      </c>
      <c r="D3439" s="91">
        <v>263.60000000000002</v>
      </c>
    </row>
    <row r="3440" spans="1:4" x14ac:dyDescent="0.25">
      <c r="A3440" s="75">
        <v>93583</v>
      </c>
      <c r="B3440" s="76" t="s">
        <v>1633</v>
      </c>
      <c r="C3440" s="77" t="s">
        <v>1624</v>
      </c>
      <c r="D3440" s="91">
        <v>439.87</v>
      </c>
    </row>
    <row r="3441" spans="1:4" x14ac:dyDescent="0.25">
      <c r="A3441" s="75">
        <v>93584</v>
      </c>
      <c r="B3441" s="76" t="s">
        <v>1634</v>
      </c>
      <c r="C3441" s="77" t="s">
        <v>1624</v>
      </c>
      <c r="D3441" s="91">
        <v>882.16</v>
      </c>
    </row>
    <row r="3442" spans="1:4" x14ac:dyDescent="0.25">
      <c r="A3442" s="75">
        <v>94294</v>
      </c>
      <c r="B3442" s="76" t="s">
        <v>2831</v>
      </c>
      <c r="C3442" s="77" t="s">
        <v>747</v>
      </c>
      <c r="D3442" s="91">
        <v>8.83</v>
      </c>
    </row>
    <row r="3443" spans="1:4" x14ac:dyDescent="0.25">
      <c r="A3443" s="75">
        <v>93206</v>
      </c>
      <c r="B3443" s="76" t="s">
        <v>1623</v>
      </c>
      <c r="C3443" s="77" t="s">
        <v>1624</v>
      </c>
      <c r="D3443" s="91">
        <v>1195.3</v>
      </c>
    </row>
    <row r="3444" spans="1:4" x14ac:dyDescent="0.25">
      <c r="A3444" s="75">
        <v>93207</v>
      </c>
      <c r="B3444" s="76" t="s">
        <v>1625</v>
      </c>
      <c r="C3444" s="77" t="s">
        <v>1624</v>
      </c>
      <c r="D3444" s="91">
        <v>1145.68</v>
      </c>
    </row>
    <row r="3445" spans="1:4" x14ac:dyDescent="0.25">
      <c r="A3445" s="75">
        <v>93956</v>
      </c>
      <c r="B3445" s="76" t="s">
        <v>2656</v>
      </c>
      <c r="C3445" s="77" t="s">
        <v>747</v>
      </c>
      <c r="D3445" s="91">
        <v>203.46</v>
      </c>
    </row>
    <row r="3446" spans="1:4" x14ac:dyDescent="0.25">
      <c r="A3446" s="75">
        <v>93961</v>
      </c>
      <c r="B3446" s="76" t="s">
        <v>2661</v>
      </c>
      <c r="C3446" s="77" t="s">
        <v>747</v>
      </c>
      <c r="D3446" s="91">
        <v>215.58</v>
      </c>
    </row>
    <row r="3447" spans="1:4" x14ac:dyDescent="0.25">
      <c r="A3447" s="75">
        <v>93966</v>
      </c>
      <c r="B3447" s="76" t="s">
        <v>2666</v>
      </c>
      <c r="C3447" s="77" t="s">
        <v>747</v>
      </c>
      <c r="D3447" s="91">
        <v>188.4</v>
      </c>
    </row>
    <row r="3448" spans="1:4" x14ac:dyDescent="0.25">
      <c r="A3448" s="75">
        <v>93971</v>
      </c>
      <c r="B3448" s="76" t="s">
        <v>2671</v>
      </c>
      <c r="C3448" s="77" t="s">
        <v>747</v>
      </c>
      <c r="D3448" s="91">
        <v>193.81</v>
      </c>
    </row>
    <row r="3449" spans="1:4" x14ac:dyDescent="0.25">
      <c r="A3449" s="75">
        <v>93963</v>
      </c>
      <c r="B3449" s="76" t="s">
        <v>2663</v>
      </c>
      <c r="C3449" s="77" t="s">
        <v>747</v>
      </c>
      <c r="D3449" s="91">
        <v>212.72</v>
      </c>
    </row>
    <row r="3450" spans="1:4" x14ac:dyDescent="0.25">
      <c r="A3450" s="75">
        <v>93968</v>
      </c>
      <c r="B3450" s="76" t="s">
        <v>2668</v>
      </c>
      <c r="C3450" s="77" t="s">
        <v>747</v>
      </c>
      <c r="D3450" s="91">
        <v>225.9</v>
      </c>
    </row>
    <row r="3451" spans="1:4" x14ac:dyDescent="0.25">
      <c r="A3451" s="75">
        <v>93953</v>
      </c>
      <c r="B3451" s="76" t="s">
        <v>2653</v>
      </c>
      <c r="C3451" s="77" t="s">
        <v>747</v>
      </c>
      <c r="D3451" s="91">
        <v>227.89</v>
      </c>
    </row>
    <row r="3452" spans="1:4" x14ac:dyDescent="0.25">
      <c r="A3452" s="75">
        <v>93958</v>
      </c>
      <c r="B3452" s="76" t="s">
        <v>2658</v>
      </c>
      <c r="C3452" s="77" t="s">
        <v>747</v>
      </c>
      <c r="D3452" s="91">
        <v>241.08</v>
      </c>
    </row>
    <row r="3453" spans="1:4" x14ac:dyDescent="0.25">
      <c r="A3453" s="75">
        <v>93954</v>
      </c>
      <c r="B3453" s="76" t="s">
        <v>2654</v>
      </c>
      <c r="C3453" s="77" t="s">
        <v>747</v>
      </c>
      <c r="D3453" s="91">
        <v>217.12</v>
      </c>
    </row>
    <row r="3454" spans="1:4" x14ac:dyDescent="0.25">
      <c r="A3454" s="75">
        <v>93959</v>
      </c>
      <c r="B3454" s="76" t="s">
        <v>2659</v>
      </c>
      <c r="C3454" s="77" t="s">
        <v>747</v>
      </c>
      <c r="D3454" s="91">
        <v>229.77</v>
      </c>
    </row>
    <row r="3455" spans="1:4" x14ac:dyDescent="0.25">
      <c r="A3455" s="75">
        <v>93964</v>
      </c>
      <c r="B3455" s="76" t="s">
        <v>2664</v>
      </c>
      <c r="C3455" s="77" t="s">
        <v>747</v>
      </c>
      <c r="D3455" s="91">
        <v>201.97</v>
      </c>
    </row>
    <row r="3456" spans="1:4" x14ac:dyDescent="0.25">
      <c r="A3456" s="75">
        <v>93969</v>
      </c>
      <c r="B3456" s="76" t="s">
        <v>2669</v>
      </c>
      <c r="C3456" s="77" t="s">
        <v>747</v>
      </c>
      <c r="D3456" s="91">
        <v>214.63</v>
      </c>
    </row>
    <row r="3457" spans="1:4" x14ac:dyDescent="0.25">
      <c r="A3457" s="75">
        <v>93955</v>
      </c>
      <c r="B3457" s="76" t="s">
        <v>2655</v>
      </c>
      <c r="C3457" s="77" t="s">
        <v>747</v>
      </c>
      <c r="D3457" s="91">
        <v>209.47</v>
      </c>
    </row>
    <row r="3458" spans="1:4" x14ac:dyDescent="0.25">
      <c r="A3458" s="75">
        <v>93960</v>
      </c>
      <c r="B3458" s="76" t="s">
        <v>2660</v>
      </c>
      <c r="C3458" s="77" t="s">
        <v>747</v>
      </c>
      <c r="D3458" s="91">
        <v>221.79</v>
      </c>
    </row>
    <row r="3459" spans="1:4" x14ac:dyDescent="0.25">
      <c r="A3459" s="75">
        <v>93965</v>
      </c>
      <c r="B3459" s="76" t="s">
        <v>2665</v>
      </c>
      <c r="C3459" s="77" t="s">
        <v>747</v>
      </c>
      <c r="D3459" s="91">
        <v>191.41</v>
      </c>
    </row>
    <row r="3460" spans="1:4" x14ac:dyDescent="0.25">
      <c r="A3460" s="75">
        <v>93970</v>
      </c>
      <c r="B3460" s="76" t="s">
        <v>2670</v>
      </c>
      <c r="C3460" s="77" t="s">
        <v>747</v>
      </c>
      <c r="D3460" s="91">
        <v>206.73</v>
      </c>
    </row>
    <row r="3461" spans="1:4" x14ac:dyDescent="0.25">
      <c r="A3461" s="75">
        <v>93952</v>
      </c>
      <c r="B3461" s="76" t="s">
        <v>2652</v>
      </c>
      <c r="C3461" s="77" t="s">
        <v>747</v>
      </c>
      <c r="D3461" s="91">
        <v>245.93</v>
      </c>
    </row>
    <row r="3462" spans="1:4" x14ac:dyDescent="0.25">
      <c r="A3462" s="75">
        <v>93957</v>
      </c>
      <c r="B3462" s="76" t="s">
        <v>2657</v>
      </c>
      <c r="C3462" s="77" t="s">
        <v>747</v>
      </c>
      <c r="D3462" s="91">
        <v>260.16000000000003</v>
      </c>
    </row>
    <row r="3463" spans="1:4" x14ac:dyDescent="0.25">
      <c r="A3463" s="75">
        <v>93962</v>
      </c>
      <c r="B3463" s="76" t="s">
        <v>2662</v>
      </c>
      <c r="C3463" s="77" t="s">
        <v>747</v>
      </c>
      <c r="D3463" s="91">
        <v>230.7</v>
      </c>
    </row>
    <row r="3464" spans="1:4" x14ac:dyDescent="0.25">
      <c r="A3464" s="75">
        <v>93967</v>
      </c>
      <c r="B3464" s="76" t="s">
        <v>2667</v>
      </c>
      <c r="C3464" s="77" t="s">
        <v>747</v>
      </c>
      <c r="D3464" s="91">
        <v>244.91</v>
      </c>
    </row>
    <row r="3465" spans="1:4" x14ac:dyDescent="0.25">
      <c r="A3465" s="75">
        <v>93585</v>
      </c>
      <c r="B3465" s="76" t="s">
        <v>1635</v>
      </c>
      <c r="C3465" s="77" t="s">
        <v>1624</v>
      </c>
      <c r="D3465" s="91">
        <v>1175.97</v>
      </c>
    </row>
    <row r="3466" spans="1:4" x14ac:dyDescent="0.25">
      <c r="A3466" s="75">
        <v>97114</v>
      </c>
      <c r="B3466" s="76" t="s">
        <v>6298</v>
      </c>
      <c r="C3466" s="77" t="s">
        <v>747</v>
      </c>
      <c r="D3466" s="91">
        <v>0.36</v>
      </c>
    </row>
    <row r="3467" spans="1:4" x14ac:dyDescent="0.25">
      <c r="A3467" s="75">
        <v>103076</v>
      </c>
      <c r="B3467" s="76" t="s">
        <v>3175</v>
      </c>
      <c r="C3467" s="77" t="s">
        <v>1624</v>
      </c>
      <c r="D3467" s="91">
        <v>143.44999999999999</v>
      </c>
    </row>
    <row r="3468" spans="1:4" x14ac:dyDescent="0.25">
      <c r="A3468" s="75">
        <v>103077</v>
      </c>
      <c r="B3468" s="76" t="s">
        <v>3176</v>
      </c>
      <c r="C3468" s="77" t="s">
        <v>1624</v>
      </c>
      <c r="D3468" s="91">
        <v>187.17</v>
      </c>
    </row>
    <row r="3469" spans="1:4" x14ac:dyDescent="0.25">
      <c r="A3469" s="75">
        <v>103078</v>
      </c>
      <c r="B3469" s="76" t="s">
        <v>3177</v>
      </c>
      <c r="C3469" s="77" t="s">
        <v>1624</v>
      </c>
      <c r="D3469" s="91">
        <v>227.17</v>
      </c>
    </row>
    <row r="3470" spans="1:4" x14ac:dyDescent="0.25">
      <c r="A3470" s="75">
        <v>103079</v>
      </c>
      <c r="B3470" s="76" t="s">
        <v>3178</v>
      </c>
      <c r="C3470" s="77" t="s">
        <v>1624</v>
      </c>
      <c r="D3470" s="91">
        <v>274.20999999999998</v>
      </c>
    </row>
    <row r="3471" spans="1:4" x14ac:dyDescent="0.25">
      <c r="A3471" s="75">
        <v>103080</v>
      </c>
      <c r="B3471" s="76" t="s">
        <v>3179</v>
      </c>
      <c r="C3471" s="77" t="s">
        <v>1624</v>
      </c>
      <c r="D3471" s="91">
        <v>337.58</v>
      </c>
    </row>
    <row r="3472" spans="1:4" x14ac:dyDescent="0.25">
      <c r="A3472" s="75">
        <v>98655</v>
      </c>
      <c r="B3472" s="76" t="s">
        <v>3604</v>
      </c>
      <c r="C3472" s="77" t="s">
        <v>747</v>
      </c>
      <c r="D3472" s="91">
        <v>665.34</v>
      </c>
    </row>
    <row r="3473" spans="1:4" x14ac:dyDescent="0.25">
      <c r="A3473" s="75">
        <v>98656</v>
      </c>
      <c r="B3473" s="76" t="s">
        <v>3605</v>
      </c>
      <c r="C3473" s="77" t="s">
        <v>747</v>
      </c>
      <c r="D3473" s="91">
        <v>679.15</v>
      </c>
    </row>
    <row r="3474" spans="1:4" x14ac:dyDescent="0.25">
      <c r="A3474" s="75">
        <v>98657</v>
      </c>
      <c r="B3474" s="76" t="s">
        <v>3606</v>
      </c>
      <c r="C3474" s="77" t="s">
        <v>747</v>
      </c>
      <c r="D3474" s="91">
        <v>692.98</v>
      </c>
    </row>
    <row r="3475" spans="1:4" x14ac:dyDescent="0.25">
      <c r="A3475" s="75">
        <v>98658</v>
      </c>
      <c r="B3475" s="76" t="s">
        <v>3607</v>
      </c>
      <c r="C3475" s="77" t="s">
        <v>747</v>
      </c>
      <c r="D3475" s="91">
        <v>706.78</v>
      </c>
    </row>
    <row r="3476" spans="1:4" x14ac:dyDescent="0.25">
      <c r="A3476" s="75">
        <v>98659</v>
      </c>
      <c r="B3476" s="76" t="s">
        <v>3608</v>
      </c>
      <c r="C3476" s="77" t="s">
        <v>747</v>
      </c>
      <c r="D3476" s="91">
        <v>734.42</v>
      </c>
    </row>
    <row r="3477" spans="1:4" x14ac:dyDescent="0.25">
      <c r="A3477" s="75">
        <v>94992</v>
      </c>
      <c r="B3477" s="76" t="s">
        <v>6477</v>
      </c>
      <c r="C3477" s="77" t="s">
        <v>1624</v>
      </c>
      <c r="D3477" s="91">
        <v>77.709999999999994</v>
      </c>
    </row>
    <row r="3478" spans="1:4" x14ac:dyDescent="0.25">
      <c r="A3478" s="75">
        <v>94994</v>
      </c>
      <c r="B3478" s="76" t="s">
        <v>6479</v>
      </c>
      <c r="C3478" s="77" t="s">
        <v>1624</v>
      </c>
      <c r="D3478" s="91">
        <v>92.79</v>
      </c>
    </row>
    <row r="3479" spans="1:4" x14ac:dyDescent="0.25">
      <c r="A3479" s="75">
        <v>94990</v>
      </c>
      <c r="B3479" s="76" t="s">
        <v>6476</v>
      </c>
      <c r="C3479" s="77" t="s">
        <v>2594</v>
      </c>
      <c r="D3479" s="91">
        <v>736.3</v>
      </c>
    </row>
    <row r="3480" spans="1:4" x14ac:dyDescent="0.25">
      <c r="A3480" s="75">
        <v>94991</v>
      </c>
      <c r="B3480" s="76" t="s">
        <v>13646</v>
      </c>
      <c r="C3480" s="77" t="s">
        <v>2594</v>
      </c>
      <c r="D3480" s="91">
        <v>701.8</v>
      </c>
    </row>
    <row r="3481" spans="1:4" x14ac:dyDescent="0.25">
      <c r="A3481" s="75">
        <v>104626</v>
      </c>
      <c r="B3481" s="76" t="s">
        <v>13647</v>
      </c>
      <c r="C3481" s="77" t="s">
        <v>2594</v>
      </c>
      <c r="D3481" s="91">
        <v>718.64</v>
      </c>
    </row>
    <row r="3482" spans="1:4" x14ac:dyDescent="0.25">
      <c r="A3482" s="75">
        <v>94993</v>
      </c>
      <c r="B3482" s="76" t="s">
        <v>6478</v>
      </c>
      <c r="C3482" s="77" t="s">
        <v>1624</v>
      </c>
      <c r="D3482" s="91">
        <v>75.64</v>
      </c>
    </row>
    <row r="3483" spans="1:4" x14ac:dyDescent="0.25">
      <c r="A3483" s="75">
        <v>94995</v>
      </c>
      <c r="B3483" s="76" t="s">
        <v>6480</v>
      </c>
      <c r="C3483" s="77" t="s">
        <v>1624</v>
      </c>
      <c r="D3483" s="91">
        <v>90.04</v>
      </c>
    </row>
    <row r="3484" spans="1:4" x14ac:dyDescent="0.25">
      <c r="A3484" s="75">
        <v>92402</v>
      </c>
      <c r="B3484" s="76" t="s">
        <v>13563</v>
      </c>
      <c r="C3484" s="77" t="s">
        <v>1624</v>
      </c>
      <c r="D3484" s="91">
        <v>69.260000000000005</v>
      </c>
    </row>
    <row r="3485" spans="1:4" x14ac:dyDescent="0.25">
      <c r="A3485" s="75">
        <v>104432</v>
      </c>
      <c r="B3485" s="76" t="s">
        <v>13570</v>
      </c>
      <c r="C3485" s="77" t="s">
        <v>1624</v>
      </c>
      <c r="D3485" s="91">
        <v>75.19</v>
      </c>
    </row>
    <row r="3486" spans="1:4" x14ac:dyDescent="0.25">
      <c r="A3486" s="75">
        <v>93679</v>
      </c>
      <c r="B3486" s="76" t="s">
        <v>13567</v>
      </c>
      <c r="C3486" s="77" t="s">
        <v>1624</v>
      </c>
      <c r="D3486" s="91">
        <v>78.98</v>
      </c>
    </row>
    <row r="3487" spans="1:4" x14ac:dyDescent="0.25">
      <c r="A3487" s="75">
        <v>92396</v>
      </c>
      <c r="B3487" s="76" t="s">
        <v>13559</v>
      </c>
      <c r="C3487" s="77" t="s">
        <v>1624</v>
      </c>
      <c r="D3487" s="91">
        <v>71.23</v>
      </c>
    </row>
    <row r="3488" spans="1:4" x14ac:dyDescent="0.25">
      <c r="A3488" s="75">
        <v>95996</v>
      </c>
      <c r="B3488" s="76" t="s">
        <v>6328</v>
      </c>
      <c r="C3488" s="77" t="s">
        <v>2594</v>
      </c>
      <c r="D3488" s="91">
        <v>1766.04</v>
      </c>
    </row>
    <row r="3489" spans="1:4" x14ac:dyDescent="0.25">
      <c r="A3489" s="75">
        <v>95995</v>
      </c>
      <c r="B3489" s="76" t="s">
        <v>6327</v>
      </c>
      <c r="C3489" s="77" t="s">
        <v>2594</v>
      </c>
      <c r="D3489" s="91">
        <v>2035.25</v>
      </c>
    </row>
    <row r="3490" spans="1:4" x14ac:dyDescent="0.25">
      <c r="A3490" s="75">
        <v>97111</v>
      </c>
      <c r="B3490" s="76" t="s">
        <v>6295</v>
      </c>
      <c r="C3490" s="77" t="s">
        <v>1624</v>
      </c>
      <c r="D3490" s="91">
        <v>249.51</v>
      </c>
    </row>
    <row r="3491" spans="1:4" x14ac:dyDescent="0.25">
      <c r="A3491" s="75">
        <v>97112</v>
      </c>
      <c r="B3491" s="76" t="s">
        <v>6296</v>
      </c>
      <c r="C3491" s="77" t="s">
        <v>1624</v>
      </c>
      <c r="D3491" s="91">
        <v>218.8</v>
      </c>
    </row>
    <row r="3492" spans="1:4" x14ac:dyDescent="0.25">
      <c r="A3492" s="75">
        <v>103904</v>
      </c>
      <c r="B3492" s="76" t="s">
        <v>6309</v>
      </c>
      <c r="C3492" s="77" t="s">
        <v>1624</v>
      </c>
      <c r="D3492" s="91">
        <v>126.08</v>
      </c>
    </row>
    <row r="3493" spans="1:4" x14ac:dyDescent="0.25">
      <c r="A3493" s="75">
        <v>103905</v>
      </c>
      <c r="B3493" s="76" t="s">
        <v>6310</v>
      </c>
      <c r="C3493" s="77" t="s">
        <v>1624</v>
      </c>
      <c r="D3493" s="91">
        <v>132.83000000000001</v>
      </c>
    </row>
    <row r="3494" spans="1:4" x14ac:dyDescent="0.25">
      <c r="A3494" s="75">
        <v>103907</v>
      </c>
      <c r="B3494" s="76" t="s">
        <v>6312</v>
      </c>
      <c r="C3494" s="77" t="s">
        <v>1624</v>
      </c>
      <c r="D3494" s="91">
        <v>139.05000000000001</v>
      </c>
    </row>
    <row r="3495" spans="1:4" x14ac:dyDescent="0.25">
      <c r="A3495" s="75">
        <v>103911</v>
      </c>
      <c r="B3495" s="76" t="s">
        <v>6315</v>
      </c>
      <c r="C3495" s="77" t="s">
        <v>1624</v>
      </c>
      <c r="D3495" s="91">
        <v>205.83</v>
      </c>
    </row>
    <row r="3496" spans="1:4" x14ac:dyDescent="0.25">
      <c r="A3496" s="75">
        <v>97104</v>
      </c>
      <c r="B3496" s="76" t="s">
        <v>6289</v>
      </c>
      <c r="C3496" s="77" t="s">
        <v>1624</v>
      </c>
      <c r="D3496" s="91">
        <v>129.72999999999999</v>
      </c>
    </row>
    <row r="3497" spans="1:4" x14ac:dyDescent="0.25">
      <c r="A3497" s="75">
        <v>103906</v>
      </c>
      <c r="B3497" s="76" t="s">
        <v>6311</v>
      </c>
      <c r="C3497" s="77" t="s">
        <v>1624</v>
      </c>
      <c r="D3497" s="91">
        <v>155.88999999999999</v>
      </c>
    </row>
    <row r="3498" spans="1:4" x14ac:dyDescent="0.25">
      <c r="A3498" s="75">
        <v>97105</v>
      </c>
      <c r="B3498" s="76" t="s">
        <v>6290</v>
      </c>
      <c r="C3498" s="77" t="s">
        <v>1624</v>
      </c>
      <c r="D3498" s="91">
        <v>146.49</v>
      </c>
    </row>
    <row r="3499" spans="1:4" x14ac:dyDescent="0.25">
      <c r="A3499" s="75">
        <v>97106</v>
      </c>
      <c r="B3499" s="76" t="s">
        <v>6291</v>
      </c>
      <c r="C3499" s="77" t="s">
        <v>1624</v>
      </c>
      <c r="D3499" s="91">
        <v>162.72</v>
      </c>
    </row>
    <row r="3500" spans="1:4" x14ac:dyDescent="0.25">
      <c r="A3500" s="75">
        <v>97107</v>
      </c>
      <c r="B3500" s="76" t="s">
        <v>6292</v>
      </c>
      <c r="C3500" s="77" t="s">
        <v>1624</v>
      </c>
      <c r="D3500" s="91">
        <v>185.09</v>
      </c>
    </row>
    <row r="3501" spans="1:4" x14ac:dyDescent="0.25">
      <c r="A3501" s="75">
        <v>97108</v>
      </c>
      <c r="B3501" s="76" t="s">
        <v>6293</v>
      </c>
      <c r="C3501" s="77" t="s">
        <v>1624</v>
      </c>
      <c r="D3501" s="91">
        <v>211.92</v>
      </c>
    </row>
    <row r="3502" spans="1:4" x14ac:dyDescent="0.25">
      <c r="A3502" s="75">
        <v>97109</v>
      </c>
      <c r="B3502" s="76" t="s">
        <v>6294</v>
      </c>
      <c r="C3502" s="77" t="s">
        <v>1624</v>
      </c>
      <c r="D3502" s="91">
        <v>234.45</v>
      </c>
    </row>
    <row r="3503" spans="1:4" x14ac:dyDescent="0.25">
      <c r="A3503" s="75">
        <v>101169</v>
      </c>
      <c r="B3503" s="76" t="s">
        <v>6306</v>
      </c>
      <c r="C3503" s="77" t="s">
        <v>1624</v>
      </c>
      <c r="D3503" s="91">
        <v>111.74</v>
      </c>
    </row>
    <row r="3504" spans="1:4" x14ac:dyDescent="0.25">
      <c r="A3504" s="75">
        <v>101167</v>
      </c>
      <c r="B3504" s="76" t="s">
        <v>6305</v>
      </c>
      <c r="C3504" s="77" t="s">
        <v>1624</v>
      </c>
      <c r="D3504" s="91">
        <v>96.91</v>
      </c>
    </row>
    <row r="3505" spans="1:4" x14ac:dyDescent="0.25">
      <c r="A3505" s="75">
        <v>101172</v>
      </c>
      <c r="B3505" s="76" t="s">
        <v>6308</v>
      </c>
      <c r="C3505" s="77" t="s">
        <v>1624</v>
      </c>
      <c r="D3505" s="91">
        <v>64.95</v>
      </c>
    </row>
    <row r="3506" spans="1:4" x14ac:dyDescent="0.25">
      <c r="A3506" s="75">
        <v>101170</v>
      </c>
      <c r="B3506" s="76" t="s">
        <v>6307</v>
      </c>
      <c r="C3506" s="77" t="s">
        <v>1624</v>
      </c>
      <c r="D3506" s="91">
        <v>38.21</v>
      </c>
    </row>
    <row r="3507" spans="1:4" x14ac:dyDescent="0.25">
      <c r="A3507" s="75">
        <v>92406</v>
      </c>
      <c r="B3507" s="76" t="s">
        <v>13566</v>
      </c>
      <c r="C3507" s="77" t="s">
        <v>1624</v>
      </c>
      <c r="D3507" s="91">
        <v>90.15</v>
      </c>
    </row>
    <row r="3508" spans="1:4" x14ac:dyDescent="0.25">
      <c r="A3508" s="75">
        <v>92403</v>
      </c>
      <c r="B3508" s="76" t="s">
        <v>13564</v>
      </c>
      <c r="C3508" s="77" t="s">
        <v>1624</v>
      </c>
      <c r="D3508" s="91">
        <v>59.7</v>
      </c>
    </row>
    <row r="3509" spans="1:4" x14ac:dyDescent="0.25">
      <c r="A3509" s="75">
        <v>92404</v>
      </c>
      <c r="B3509" s="76" t="s">
        <v>13565</v>
      </c>
      <c r="C3509" s="77" t="s">
        <v>1624</v>
      </c>
      <c r="D3509" s="91">
        <v>75.03</v>
      </c>
    </row>
    <row r="3510" spans="1:4" x14ac:dyDescent="0.25">
      <c r="A3510" s="75">
        <v>92391</v>
      </c>
      <c r="B3510" s="76" t="s">
        <v>13554</v>
      </c>
      <c r="C3510" s="77" t="s">
        <v>1624</v>
      </c>
      <c r="D3510" s="91">
        <v>59.49</v>
      </c>
    </row>
    <row r="3511" spans="1:4" x14ac:dyDescent="0.25">
      <c r="A3511" s="75">
        <v>92392</v>
      </c>
      <c r="B3511" s="76" t="s">
        <v>13555</v>
      </c>
      <c r="C3511" s="77" t="s">
        <v>1624</v>
      </c>
      <c r="D3511" s="91">
        <v>123.19</v>
      </c>
    </row>
    <row r="3512" spans="1:4" x14ac:dyDescent="0.25">
      <c r="A3512" s="75">
        <v>104433</v>
      </c>
      <c r="B3512" s="76" t="s">
        <v>13571</v>
      </c>
      <c r="C3512" s="77" t="s">
        <v>1624</v>
      </c>
      <c r="D3512" s="91">
        <v>64.81</v>
      </c>
    </row>
    <row r="3513" spans="1:4" x14ac:dyDescent="0.25">
      <c r="A3513" s="75">
        <v>93680</v>
      </c>
      <c r="B3513" s="76" t="s">
        <v>13568</v>
      </c>
      <c r="C3513" s="77" t="s">
        <v>1624</v>
      </c>
      <c r="D3513" s="91">
        <v>69.5</v>
      </c>
    </row>
    <row r="3514" spans="1:4" x14ac:dyDescent="0.25">
      <c r="A3514" s="75">
        <v>93681</v>
      </c>
      <c r="B3514" s="76" t="s">
        <v>13569</v>
      </c>
      <c r="C3514" s="77" t="s">
        <v>1624</v>
      </c>
      <c r="D3514" s="91">
        <v>83.33</v>
      </c>
    </row>
    <row r="3515" spans="1:4" x14ac:dyDescent="0.25">
      <c r="A3515" s="75">
        <v>92397</v>
      </c>
      <c r="B3515" s="76" t="s">
        <v>13560</v>
      </c>
      <c r="C3515" s="77" t="s">
        <v>1624</v>
      </c>
      <c r="D3515" s="91">
        <v>61.95</v>
      </c>
    </row>
    <row r="3516" spans="1:4" x14ac:dyDescent="0.25">
      <c r="A3516" s="75">
        <v>92398</v>
      </c>
      <c r="B3516" s="76" t="s">
        <v>13561</v>
      </c>
      <c r="C3516" s="77" t="s">
        <v>1624</v>
      </c>
      <c r="D3516" s="91">
        <v>77.28</v>
      </c>
    </row>
    <row r="3517" spans="1:4" x14ac:dyDescent="0.25">
      <c r="A3517" s="75">
        <v>92400</v>
      </c>
      <c r="B3517" s="76" t="s">
        <v>13562</v>
      </c>
      <c r="C3517" s="77" t="s">
        <v>1624</v>
      </c>
      <c r="D3517" s="91">
        <v>90.84</v>
      </c>
    </row>
    <row r="3518" spans="1:4" x14ac:dyDescent="0.25">
      <c r="A3518" s="75">
        <v>92395</v>
      </c>
      <c r="B3518" s="76" t="s">
        <v>13558</v>
      </c>
      <c r="C3518" s="77" t="s">
        <v>1624</v>
      </c>
      <c r="D3518" s="91">
        <v>87.92</v>
      </c>
    </row>
    <row r="3519" spans="1:4" x14ac:dyDescent="0.25">
      <c r="A3519" s="75">
        <v>92393</v>
      </c>
      <c r="B3519" s="76" t="s">
        <v>13556</v>
      </c>
      <c r="C3519" s="77" t="s">
        <v>1624</v>
      </c>
      <c r="D3519" s="91">
        <v>58.57</v>
      </c>
    </row>
    <row r="3520" spans="1:4" x14ac:dyDescent="0.25">
      <c r="A3520" s="75">
        <v>92394</v>
      </c>
      <c r="B3520" s="76" t="s">
        <v>13557</v>
      </c>
      <c r="C3520" s="77" t="s">
        <v>1624</v>
      </c>
      <c r="D3520" s="91">
        <v>73.05</v>
      </c>
    </row>
    <row r="3521" spans="1:4" x14ac:dyDescent="0.25">
      <c r="A3521" s="75">
        <v>103075</v>
      </c>
      <c r="B3521" s="76" t="s">
        <v>3174</v>
      </c>
      <c r="C3521" s="77" t="s">
        <v>1624</v>
      </c>
      <c r="D3521" s="91">
        <v>204.03</v>
      </c>
    </row>
    <row r="3522" spans="1:4" x14ac:dyDescent="0.25">
      <c r="A3522" s="75">
        <v>103074</v>
      </c>
      <c r="B3522" s="76" t="s">
        <v>3173</v>
      </c>
      <c r="C3522" s="77" t="s">
        <v>1624</v>
      </c>
      <c r="D3522" s="91">
        <v>164.82</v>
      </c>
    </row>
    <row r="3523" spans="1:4" x14ac:dyDescent="0.25">
      <c r="A3523" s="75">
        <v>103913</v>
      </c>
      <c r="B3523" s="76" t="s">
        <v>6317</v>
      </c>
      <c r="C3523" s="77" t="s">
        <v>1624</v>
      </c>
      <c r="D3523" s="91">
        <v>121.39</v>
      </c>
    </row>
    <row r="3524" spans="1:4" x14ac:dyDescent="0.25">
      <c r="A3524" s="75">
        <v>103914</v>
      </c>
      <c r="B3524" s="76" t="s">
        <v>6318</v>
      </c>
      <c r="C3524" s="77" t="s">
        <v>1624</v>
      </c>
      <c r="D3524" s="91">
        <v>141.66</v>
      </c>
    </row>
    <row r="3525" spans="1:4" x14ac:dyDescent="0.25">
      <c r="A3525" s="75">
        <v>103915</v>
      </c>
      <c r="B3525" s="76" t="s">
        <v>6319</v>
      </c>
      <c r="C3525" s="77" t="s">
        <v>1624</v>
      </c>
      <c r="D3525" s="91">
        <v>154.54</v>
      </c>
    </row>
    <row r="3526" spans="1:4" x14ac:dyDescent="0.25">
      <c r="A3526" s="75">
        <v>103916</v>
      </c>
      <c r="B3526" s="76" t="s">
        <v>6320</v>
      </c>
      <c r="C3526" s="77" t="s">
        <v>1624</v>
      </c>
      <c r="D3526" s="91">
        <v>177.35</v>
      </c>
    </row>
    <row r="3527" spans="1:4" x14ac:dyDescent="0.25">
      <c r="A3527" s="75">
        <v>103917</v>
      </c>
      <c r="B3527" s="76" t="s">
        <v>6321</v>
      </c>
      <c r="C3527" s="77" t="s">
        <v>1624</v>
      </c>
      <c r="D3527" s="91">
        <v>203.84</v>
      </c>
    </row>
    <row r="3528" spans="1:4" x14ac:dyDescent="0.25">
      <c r="A3528" s="75">
        <v>103918</v>
      </c>
      <c r="B3528" s="76" t="s">
        <v>6322</v>
      </c>
      <c r="C3528" s="77" t="s">
        <v>1624</v>
      </c>
      <c r="D3528" s="91">
        <v>215.29</v>
      </c>
    </row>
    <row r="3529" spans="1:4" x14ac:dyDescent="0.25">
      <c r="A3529" s="75">
        <v>95108</v>
      </c>
      <c r="B3529" s="76" t="s">
        <v>2672</v>
      </c>
      <c r="C3529" s="77" t="s">
        <v>1358</v>
      </c>
      <c r="D3529" s="91">
        <v>31.27</v>
      </c>
    </row>
    <row r="3530" spans="1:4" x14ac:dyDescent="0.25">
      <c r="A3530" s="75">
        <v>97101</v>
      </c>
      <c r="B3530" s="76" t="s">
        <v>3165</v>
      </c>
      <c r="C3530" s="77" t="s">
        <v>1624</v>
      </c>
      <c r="D3530" s="91">
        <v>167.74</v>
      </c>
    </row>
    <row r="3531" spans="1:4" x14ac:dyDescent="0.25">
      <c r="A3531" s="75">
        <v>97102</v>
      </c>
      <c r="B3531" s="76" t="s">
        <v>3166</v>
      </c>
      <c r="C3531" s="77" t="s">
        <v>1624</v>
      </c>
      <c r="D3531" s="91">
        <v>211.46</v>
      </c>
    </row>
    <row r="3532" spans="1:4" x14ac:dyDescent="0.25">
      <c r="A3532" s="75">
        <v>97103</v>
      </c>
      <c r="B3532" s="76" t="s">
        <v>3167</v>
      </c>
      <c r="C3532" s="77" t="s">
        <v>1624</v>
      </c>
      <c r="D3532" s="91">
        <v>251.46</v>
      </c>
    </row>
    <row r="3533" spans="1:4" x14ac:dyDescent="0.25">
      <c r="A3533" s="75">
        <v>103072</v>
      </c>
      <c r="B3533" s="76" t="s">
        <v>3171</v>
      </c>
      <c r="C3533" s="77" t="s">
        <v>1624</v>
      </c>
      <c r="D3533" s="91">
        <v>298.49</v>
      </c>
    </row>
    <row r="3534" spans="1:4" x14ac:dyDescent="0.25">
      <c r="A3534" s="75">
        <v>103073</v>
      </c>
      <c r="B3534" s="76" t="s">
        <v>3172</v>
      </c>
      <c r="C3534" s="77" t="s">
        <v>1624</v>
      </c>
      <c r="D3534" s="91">
        <v>361.87</v>
      </c>
    </row>
    <row r="3535" spans="1:4" x14ac:dyDescent="0.25">
      <c r="A3535" s="75">
        <v>93211</v>
      </c>
      <c r="B3535" s="76" t="s">
        <v>1629</v>
      </c>
      <c r="C3535" s="77" t="s">
        <v>1624</v>
      </c>
      <c r="D3535" s="91">
        <v>599.22</v>
      </c>
    </row>
    <row r="3536" spans="1:4" x14ac:dyDescent="0.25">
      <c r="A3536" s="75">
        <v>93210</v>
      </c>
      <c r="B3536" s="76" t="s">
        <v>1628</v>
      </c>
      <c r="C3536" s="77" t="s">
        <v>1624</v>
      </c>
      <c r="D3536" s="91">
        <v>610.07000000000005</v>
      </c>
    </row>
    <row r="3537" spans="1:4" x14ac:dyDescent="0.25">
      <c r="A3537" s="75">
        <v>93214</v>
      </c>
      <c r="B3537" s="76" t="s">
        <v>12639</v>
      </c>
      <c r="C3537" s="77" t="s">
        <v>1358</v>
      </c>
      <c r="D3537" s="91">
        <v>5249.09</v>
      </c>
    </row>
    <row r="3538" spans="1:4" x14ac:dyDescent="0.25">
      <c r="A3538" s="75">
        <v>93243</v>
      </c>
      <c r="B3538" s="76" t="s">
        <v>12640</v>
      </c>
      <c r="C3538" s="77" t="s">
        <v>1358</v>
      </c>
      <c r="D3538" s="91">
        <v>8338.3799999999992</v>
      </c>
    </row>
    <row r="3539" spans="1:4" x14ac:dyDescent="0.25">
      <c r="A3539" s="75">
        <v>91084</v>
      </c>
      <c r="B3539" s="76" t="s">
        <v>2635</v>
      </c>
      <c r="C3539" s="77" t="s">
        <v>1624</v>
      </c>
      <c r="D3539" s="91">
        <v>165.21</v>
      </c>
    </row>
    <row r="3540" spans="1:4" x14ac:dyDescent="0.25">
      <c r="A3540" s="75">
        <v>91080</v>
      </c>
      <c r="B3540" s="76" t="s">
        <v>2631</v>
      </c>
      <c r="C3540" s="77" t="s">
        <v>1624</v>
      </c>
      <c r="D3540" s="91">
        <v>140.52000000000001</v>
      </c>
    </row>
    <row r="3541" spans="1:4" x14ac:dyDescent="0.25">
      <c r="A3541" s="75">
        <v>91101</v>
      </c>
      <c r="B3541" s="76" t="s">
        <v>2651</v>
      </c>
      <c r="C3541" s="77" t="s">
        <v>1624</v>
      </c>
      <c r="D3541" s="91">
        <v>170.75</v>
      </c>
    </row>
    <row r="3542" spans="1:4" x14ac:dyDescent="0.25">
      <c r="A3542" s="75">
        <v>91097</v>
      </c>
      <c r="B3542" s="76" t="s">
        <v>2647</v>
      </c>
      <c r="C3542" s="77" t="s">
        <v>1624</v>
      </c>
      <c r="D3542" s="91">
        <v>145.11000000000001</v>
      </c>
    </row>
    <row r="3543" spans="1:4" x14ac:dyDescent="0.25">
      <c r="A3543" s="75">
        <v>91082</v>
      </c>
      <c r="B3543" s="76" t="s">
        <v>2633</v>
      </c>
      <c r="C3543" s="77" t="s">
        <v>1624</v>
      </c>
      <c r="D3543" s="91">
        <v>154.51</v>
      </c>
    </row>
    <row r="3544" spans="1:4" x14ac:dyDescent="0.25">
      <c r="A3544" s="75">
        <v>91078</v>
      </c>
      <c r="B3544" s="76" t="s">
        <v>2629</v>
      </c>
      <c r="C3544" s="77" t="s">
        <v>1624</v>
      </c>
      <c r="D3544" s="91">
        <v>134.49</v>
      </c>
    </row>
    <row r="3545" spans="1:4" x14ac:dyDescent="0.25">
      <c r="A3545" s="75">
        <v>91099</v>
      </c>
      <c r="B3545" s="76" t="s">
        <v>2649</v>
      </c>
      <c r="C3545" s="77" t="s">
        <v>1624</v>
      </c>
      <c r="D3545" s="91">
        <v>162.52000000000001</v>
      </c>
    </row>
    <row r="3546" spans="1:4" x14ac:dyDescent="0.25">
      <c r="A3546" s="75">
        <v>91095</v>
      </c>
      <c r="B3546" s="76" t="s">
        <v>2645</v>
      </c>
      <c r="C3546" s="77" t="s">
        <v>1624</v>
      </c>
      <c r="D3546" s="91">
        <v>142.59</v>
      </c>
    </row>
    <row r="3547" spans="1:4" x14ac:dyDescent="0.25">
      <c r="A3547" s="75">
        <v>91076</v>
      </c>
      <c r="B3547" s="76" t="s">
        <v>2627</v>
      </c>
      <c r="C3547" s="77" t="s">
        <v>1624</v>
      </c>
      <c r="D3547" s="91">
        <v>197.93</v>
      </c>
    </row>
    <row r="3548" spans="1:4" x14ac:dyDescent="0.25">
      <c r="A3548" s="75">
        <v>91072</v>
      </c>
      <c r="B3548" s="76" t="s">
        <v>2623</v>
      </c>
      <c r="C3548" s="77" t="s">
        <v>1624</v>
      </c>
      <c r="D3548" s="91">
        <v>177.24</v>
      </c>
    </row>
    <row r="3549" spans="1:4" x14ac:dyDescent="0.25">
      <c r="A3549" s="75">
        <v>91093</v>
      </c>
      <c r="B3549" s="76" t="s">
        <v>2643</v>
      </c>
      <c r="C3549" s="77" t="s">
        <v>1624</v>
      </c>
      <c r="D3549" s="91">
        <v>209.86</v>
      </c>
    </row>
    <row r="3550" spans="1:4" x14ac:dyDescent="0.25">
      <c r="A3550" s="75">
        <v>91089</v>
      </c>
      <c r="B3550" s="76" t="s">
        <v>2639</v>
      </c>
      <c r="C3550" s="77" t="s">
        <v>1624</v>
      </c>
      <c r="D3550" s="91">
        <v>191.71</v>
      </c>
    </row>
    <row r="3551" spans="1:4" x14ac:dyDescent="0.25">
      <c r="A3551" s="75">
        <v>91074</v>
      </c>
      <c r="B3551" s="76" t="s">
        <v>2625</v>
      </c>
      <c r="C3551" s="77" t="s">
        <v>1624</v>
      </c>
      <c r="D3551" s="91">
        <v>148.86000000000001</v>
      </c>
    </row>
    <row r="3552" spans="1:4" x14ac:dyDescent="0.25">
      <c r="A3552" s="75">
        <v>91070</v>
      </c>
      <c r="B3552" s="76" t="s">
        <v>2621</v>
      </c>
      <c r="C3552" s="77" t="s">
        <v>1624</v>
      </c>
      <c r="D3552" s="91">
        <v>130.63</v>
      </c>
    </row>
    <row r="3553" spans="1:4" x14ac:dyDescent="0.25">
      <c r="A3553" s="75">
        <v>91091</v>
      </c>
      <c r="B3553" s="76" t="s">
        <v>2641</v>
      </c>
      <c r="C3553" s="77" t="s">
        <v>1624</v>
      </c>
      <c r="D3553" s="91">
        <v>159.53</v>
      </c>
    </row>
    <row r="3554" spans="1:4" x14ac:dyDescent="0.25">
      <c r="A3554" s="75">
        <v>91087</v>
      </c>
      <c r="B3554" s="76" t="s">
        <v>2637</v>
      </c>
      <c r="C3554" s="77" t="s">
        <v>1624</v>
      </c>
      <c r="D3554" s="91">
        <v>143.47999999999999</v>
      </c>
    </row>
    <row r="3555" spans="1:4" x14ac:dyDescent="0.25">
      <c r="A3555" s="75">
        <v>91083</v>
      </c>
      <c r="B3555" s="76" t="s">
        <v>2634</v>
      </c>
      <c r="C3555" s="77" t="s">
        <v>1624</v>
      </c>
      <c r="D3555" s="91">
        <v>144.77000000000001</v>
      </c>
    </row>
    <row r="3556" spans="1:4" x14ac:dyDescent="0.25">
      <c r="A3556" s="75">
        <v>91079</v>
      </c>
      <c r="B3556" s="76" t="s">
        <v>2630</v>
      </c>
      <c r="C3556" s="77" t="s">
        <v>1624</v>
      </c>
      <c r="D3556" s="91">
        <v>121.54</v>
      </c>
    </row>
    <row r="3557" spans="1:4" x14ac:dyDescent="0.25">
      <c r="A3557" s="75">
        <v>91100</v>
      </c>
      <c r="B3557" s="76" t="s">
        <v>2650</v>
      </c>
      <c r="C3557" s="77" t="s">
        <v>1624</v>
      </c>
      <c r="D3557" s="91">
        <v>149.6</v>
      </c>
    </row>
    <row r="3558" spans="1:4" x14ac:dyDescent="0.25">
      <c r="A3558" s="75">
        <v>91096</v>
      </c>
      <c r="B3558" s="76" t="s">
        <v>2646</v>
      </c>
      <c r="C3558" s="77" t="s">
        <v>1624</v>
      </c>
      <c r="D3558" s="91">
        <v>125.63</v>
      </c>
    </row>
    <row r="3559" spans="1:4" x14ac:dyDescent="0.25">
      <c r="A3559" s="75">
        <v>91081</v>
      </c>
      <c r="B3559" s="76" t="s">
        <v>2632</v>
      </c>
      <c r="C3559" s="77" t="s">
        <v>1624</v>
      </c>
      <c r="D3559" s="91">
        <v>133.76</v>
      </c>
    </row>
    <row r="3560" spans="1:4" x14ac:dyDescent="0.25">
      <c r="A3560" s="75">
        <v>91077</v>
      </c>
      <c r="B3560" s="76" t="s">
        <v>2628</v>
      </c>
      <c r="C3560" s="77" t="s">
        <v>1624</v>
      </c>
      <c r="D3560" s="91">
        <v>115.22</v>
      </c>
    </row>
    <row r="3561" spans="1:4" x14ac:dyDescent="0.25">
      <c r="A3561" s="75">
        <v>91098</v>
      </c>
      <c r="B3561" s="76" t="s">
        <v>2648</v>
      </c>
      <c r="C3561" s="77" t="s">
        <v>1624</v>
      </c>
      <c r="D3561" s="91">
        <v>141.16999999999999</v>
      </c>
    </row>
    <row r="3562" spans="1:4" x14ac:dyDescent="0.25">
      <c r="A3562" s="75">
        <v>91094</v>
      </c>
      <c r="B3562" s="76" t="s">
        <v>2644</v>
      </c>
      <c r="C3562" s="77" t="s">
        <v>1624</v>
      </c>
      <c r="D3562" s="91">
        <v>122.87</v>
      </c>
    </row>
    <row r="3563" spans="1:4" x14ac:dyDescent="0.25">
      <c r="A3563" s="75">
        <v>91075</v>
      </c>
      <c r="B3563" s="76" t="s">
        <v>2626</v>
      </c>
      <c r="C3563" s="77" t="s">
        <v>1624</v>
      </c>
      <c r="D3563" s="91">
        <v>183.15</v>
      </c>
    </row>
    <row r="3564" spans="1:4" x14ac:dyDescent="0.25">
      <c r="A3564" s="75">
        <v>91071</v>
      </c>
      <c r="B3564" s="76" t="s">
        <v>2622</v>
      </c>
      <c r="C3564" s="77" t="s">
        <v>1624</v>
      </c>
      <c r="D3564" s="91">
        <v>164.22</v>
      </c>
    </row>
    <row r="3565" spans="1:4" x14ac:dyDescent="0.25">
      <c r="A3565" s="75">
        <v>91092</v>
      </c>
      <c r="B3565" s="76" t="s">
        <v>2642</v>
      </c>
      <c r="C3565" s="77" t="s">
        <v>1624</v>
      </c>
      <c r="D3565" s="91">
        <v>194.19</v>
      </c>
    </row>
    <row r="3566" spans="1:4" x14ac:dyDescent="0.25">
      <c r="A3566" s="75">
        <v>91088</v>
      </c>
      <c r="B3566" s="76" t="s">
        <v>2638</v>
      </c>
      <c r="C3566" s="77" t="s">
        <v>1624</v>
      </c>
      <c r="D3566" s="91">
        <v>178.17</v>
      </c>
    </row>
    <row r="3567" spans="1:4" x14ac:dyDescent="0.25">
      <c r="A3567" s="75">
        <v>91073</v>
      </c>
      <c r="B3567" s="76" t="s">
        <v>2624</v>
      </c>
      <c r="C3567" s="77" t="s">
        <v>1624</v>
      </c>
      <c r="D3567" s="91">
        <v>134.07</v>
      </c>
    </row>
    <row r="3568" spans="1:4" x14ac:dyDescent="0.25">
      <c r="A3568" s="75">
        <v>91069</v>
      </c>
      <c r="B3568" s="76" t="s">
        <v>2620</v>
      </c>
      <c r="C3568" s="77" t="s">
        <v>1624</v>
      </c>
      <c r="D3568" s="91">
        <v>117.57</v>
      </c>
    </row>
    <row r="3569" spans="1:4" x14ac:dyDescent="0.25">
      <c r="A3569" s="75">
        <v>91090</v>
      </c>
      <c r="B3569" s="76" t="s">
        <v>2640</v>
      </c>
      <c r="C3569" s="77" t="s">
        <v>1624</v>
      </c>
      <c r="D3569" s="91">
        <v>144.16999999999999</v>
      </c>
    </row>
    <row r="3570" spans="1:4" x14ac:dyDescent="0.25">
      <c r="A3570" s="75">
        <v>91086</v>
      </c>
      <c r="B3570" s="76" t="s">
        <v>2636</v>
      </c>
      <c r="C3570" s="77" t="s">
        <v>1624</v>
      </c>
      <c r="D3570" s="91">
        <v>130.03</v>
      </c>
    </row>
    <row r="3571" spans="1:4" x14ac:dyDescent="0.25">
      <c r="A3571" s="75">
        <v>93213</v>
      </c>
      <c r="B3571" s="76" t="s">
        <v>1631</v>
      </c>
      <c r="C3571" s="77" t="s">
        <v>1624</v>
      </c>
      <c r="D3571" s="91">
        <v>1050.76</v>
      </c>
    </row>
    <row r="3572" spans="1:4" x14ac:dyDescent="0.25">
      <c r="A3572" s="75">
        <v>93212</v>
      </c>
      <c r="B3572" s="76" t="s">
        <v>1630</v>
      </c>
      <c r="C3572" s="77" t="s">
        <v>1624</v>
      </c>
      <c r="D3572" s="91">
        <v>999.32</v>
      </c>
    </row>
    <row r="3573" spans="1:4" x14ac:dyDescent="0.25">
      <c r="A3573" s="75">
        <v>94288</v>
      </c>
      <c r="B3573" s="76" t="s">
        <v>2825</v>
      </c>
      <c r="C3573" s="77" t="s">
        <v>747</v>
      </c>
      <c r="D3573" s="91">
        <v>53.09</v>
      </c>
    </row>
    <row r="3574" spans="1:4" x14ac:dyDescent="0.25">
      <c r="A3574" s="75">
        <v>94282</v>
      </c>
      <c r="B3574" s="76" t="s">
        <v>2819</v>
      </c>
      <c r="C3574" s="77" t="s">
        <v>747</v>
      </c>
      <c r="D3574" s="91">
        <v>66.66</v>
      </c>
    </row>
    <row r="3575" spans="1:4" x14ac:dyDescent="0.25">
      <c r="A3575" s="75">
        <v>94290</v>
      </c>
      <c r="B3575" s="76" t="s">
        <v>2827</v>
      </c>
      <c r="C3575" s="77" t="s">
        <v>747</v>
      </c>
      <c r="D3575" s="91">
        <v>64.599999999999994</v>
      </c>
    </row>
    <row r="3576" spans="1:4" x14ac:dyDescent="0.25">
      <c r="A3576" s="75">
        <v>94284</v>
      </c>
      <c r="B3576" s="76" t="s">
        <v>2821</v>
      </c>
      <c r="C3576" s="77" t="s">
        <v>747</v>
      </c>
      <c r="D3576" s="91">
        <v>82.76</v>
      </c>
    </row>
    <row r="3577" spans="1:4" x14ac:dyDescent="0.25">
      <c r="A3577" s="75">
        <v>94292</v>
      </c>
      <c r="B3577" s="76" t="s">
        <v>2829</v>
      </c>
      <c r="C3577" s="77" t="s">
        <v>747</v>
      </c>
      <c r="D3577" s="91">
        <v>75.52</v>
      </c>
    </row>
    <row r="3578" spans="1:4" x14ac:dyDescent="0.25">
      <c r="A3578" s="75">
        <v>94286</v>
      </c>
      <c r="B3578" s="76" t="s">
        <v>2823</v>
      </c>
      <c r="C3578" s="77" t="s">
        <v>747</v>
      </c>
      <c r="D3578" s="91">
        <v>98.25</v>
      </c>
    </row>
    <row r="3579" spans="1:4" x14ac:dyDescent="0.25">
      <c r="A3579" s="75">
        <v>94287</v>
      </c>
      <c r="B3579" s="76" t="s">
        <v>2824</v>
      </c>
      <c r="C3579" s="77" t="s">
        <v>747</v>
      </c>
      <c r="D3579" s="91">
        <v>41.93</v>
      </c>
    </row>
    <row r="3580" spans="1:4" x14ac:dyDescent="0.25">
      <c r="A3580" s="75">
        <v>94281</v>
      </c>
      <c r="B3580" s="76" t="s">
        <v>2818</v>
      </c>
      <c r="C3580" s="77" t="s">
        <v>747</v>
      </c>
      <c r="D3580" s="91">
        <v>53.9</v>
      </c>
    </row>
    <row r="3581" spans="1:4" x14ac:dyDescent="0.25">
      <c r="A3581" s="75">
        <v>94289</v>
      </c>
      <c r="B3581" s="76" t="s">
        <v>2826</v>
      </c>
      <c r="C3581" s="77" t="s">
        <v>747</v>
      </c>
      <c r="D3581" s="91">
        <v>53.44</v>
      </c>
    </row>
    <row r="3582" spans="1:4" x14ac:dyDescent="0.25">
      <c r="A3582" s="75">
        <v>94283</v>
      </c>
      <c r="B3582" s="76" t="s">
        <v>2820</v>
      </c>
      <c r="C3582" s="77" t="s">
        <v>747</v>
      </c>
      <c r="D3582" s="91">
        <v>70</v>
      </c>
    </row>
    <row r="3583" spans="1:4" x14ac:dyDescent="0.25">
      <c r="A3583" s="75">
        <v>94291</v>
      </c>
      <c r="B3583" s="76" t="s">
        <v>2828</v>
      </c>
      <c r="C3583" s="77" t="s">
        <v>747</v>
      </c>
      <c r="D3583" s="91">
        <v>64.36</v>
      </c>
    </row>
    <row r="3584" spans="1:4" x14ac:dyDescent="0.25">
      <c r="A3584" s="75">
        <v>94285</v>
      </c>
      <c r="B3584" s="76" t="s">
        <v>2822</v>
      </c>
      <c r="C3584" s="77" t="s">
        <v>747</v>
      </c>
      <c r="D3584" s="91">
        <v>85.49</v>
      </c>
    </row>
    <row r="3585" spans="1:4" x14ac:dyDescent="0.25">
      <c r="A3585" s="75">
        <v>94293</v>
      </c>
      <c r="B3585" s="76" t="s">
        <v>2830</v>
      </c>
      <c r="C3585" s="77" t="s">
        <v>747</v>
      </c>
      <c r="D3585" s="91">
        <v>169.15</v>
      </c>
    </row>
    <row r="3586" spans="1:4" x14ac:dyDescent="0.25">
      <c r="A3586" s="75">
        <v>96386</v>
      </c>
      <c r="B3586" s="76" t="s">
        <v>6102</v>
      </c>
      <c r="C3586" s="77" t="s">
        <v>2594</v>
      </c>
      <c r="D3586" s="91">
        <v>8.02</v>
      </c>
    </row>
    <row r="3587" spans="1:4" x14ac:dyDescent="0.25">
      <c r="A3587" s="75">
        <v>96385</v>
      </c>
      <c r="B3587" s="76" t="s">
        <v>6101</v>
      </c>
      <c r="C3587" s="77" t="s">
        <v>2594</v>
      </c>
      <c r="D3587" s="91">
        <v>11.36</v>
      </c>
    </row>
    <row r="3588" spans="1:4" x14ac:dyDescent="0.25">
      <c r="A3588" s="75">
        <v>96396</v>
      </c>
      <c r="B3588" s="76" t="s">
        <v>6270</v>
      </c>
      <c r="C3588" s="77" t="s">
        <v>2594</v>
      </c>
      <c r="D3588" s="91">
        <v>128.55000000000001</v>
      </c>
    </row>
    <row r="3589" spans="1:4" x14ac:dyDescent="0.25">
      <c r="A3589" s="75">
        <v>96397</v>
      </c>
      <c r="B3589" s="76" t="s">
        <v>6271</v>
      </c>
      <c r="C3589" s="77" t="s">
        <v>2594</v>
      </c>
      <c r="D3589" s="91">
        <v>200.05</v>
      </c>
    </row>
    <row r="3590" spans="1:4" x14ac:dyDescent="0.25">
      <c r="A3590" s="75">
        <v>96398</v>
      </c>
      <c r="B3590" s="76" t="s">
        <v>6272</v>
      </c>
      <c r="C3590" s="77" t="s">
        <v>2594</v>
      </c>
      <c r="D3590" s="91">
        <v>293.60000000000002</v>
      </c>
    </row>
    <row r="3591" spans="1:4" x14ac:dyDescent="0.25">
      <c r="A3591" s="75">
        <v>96400</v>
      </c>
      <c r="B3591" s="76" t="s">
        <v>6274</v>
      </c>
      <c r="C3591" s="77" t="s">
        <v>2594</v>
      </c>
      <c r="D3591" s="91">
        <v>117.04</v>
      </c>
    </row>
    <row r="3592" spans="1:4" x14ac:dyDescent="0.25">
      <c r="A3592" s="75">
        <v>96399</v>
      </c>
      <c r="B3592" s="76" t="s">
        <v>6273</v>
      </c>
      <c r="C3592" s="77" t="s">
        <v>2594</v>
      </c>
      <c r="D3592" s="91">
        <v>89.15</v>
      </c>
    </row>
    <row r="3593" spans="1:4" x14ac:dyDescent="0.25">
      <c r="A3593" s="75">
        <v>96389</v>
      </c>
      <c r="B3593" s="76" t="s">
        <v>6266</v>
      </c>
      <c r="C3593" s="77" t="s">
        <v>2594</v>
      </c>
      <c r="D3593" s="91">
        <v>55.78</v>
      </c>
    </row>
    <row r="3594" spans="1:4" x14ac:dyDescent="0.25">
      <c r="A3594" s="75">
        <v>96390</v>
      </c>
      <c r="B3594" s="76" t="s">
        <v>6267</v>
      </c>
      <c r="C3594" s="77" t="s">
        <v>2594</v>
      </c>
      <c r="D3594" s="91">
        <v>90.66</v>
      </c>
    </row>
    <row r="3595" spans="1:4" x14ac:dyDescent="0.25">
      <c r="A3595" s="75">
        <v>96391</v>
      </c>
      <c r="B3595" s="76" t="s">
        <v>6268</v>
      </c>
      <c r="C3595" s="77" t="s">
        <v>2594</v>
      </c>
      <c r="D3595" s="91">
        <v>127.41</v>
      </c>
    </row>
    <row r="3596" spans="1:4" x14ac:dyDescent="0.25">
      <c r="A3596" s="75">
        <v>96392</v>
      </c>
      <c r="B3596" s="76" t="s">
        <v>6269</v>
      </c>
      <c r="C3596" s="77" t="s">
        <v>2594</v>
      </c>
      <c r="D3596" s="91">
        <v>162.72</v>
      </c>
    </row>
    <row r="3597" spans="1:4" x14ac:dyDescent="0.25">
      <c r="A3597" s="75">
        <v>101768</v>
      </c>
      <c r="B3597" s="76" t="s">
        <v>6288</v>
      </c>
      <c r="C3597" s="77" t="s">
        <v>2594</v>
      </c>
      <c r="D3597" s="91">
        <v>42.23</v>
      </c>
    </row>
    <row r="3598" spans="1:4" x14ac:dyDescent="0.25">
      <c r="A3598" s="75">
        <v>96388</v>
      </c>
      <c r="B3598" s="76" t="s">
        <v>6265</v>
      </c>
      <c r="C3598" s="77" t="s">
        <v>2594</v>
      </c>
      <c r="D3598" s="91">
        <v>11.29</v>
      </c>
    </row>
    <row r="3599" spans="1:4" x14ac:dyDescent="0.25">
      <c r="A3599" s="75">
        <v>101767</v>
      </c>
      <c r="B3599" s="76" t="s">
        <v>6287</v>
      </c>
      <c r="C3599" s="77" t="s">
        <v>2594</v>
      </c>
      <c r="D3599" s="91">
        <v>27.53</v>
      </c>
    </row>
    <row r="3600" spans="1:4" x14ac:dyDescent="0.25">
      <c r="A3600" s="75">
        <v>100564</v>
      </c>
      <c r="B3600" s="76" t="s">
        <v>6275</v>
      </c>
      <c r="C3600" s="77" t="s">
        <v>2594</v>
      </c>
      <c r="D3600" s="91">
        <v>81.64</v>
      </c>
    </row>
    <row r="3601" spans="1:4" x14ac:dyDescent="0.25">
      <c r="A3601" s="75">
        <v>100566</v>
      </c>
      <c r="B3601" s="76" t="s">
        <v>6277</v>
      </c>
      <c r="C3601" s="77" t="s">
        <v>2594</v>
      </c>
      <c r="D3601" s="91">
        <v>155.53</v>
      </c>
    </row>
    <row r="3602" spans="1:4" x14ac:dyDescent="0.25">
      <c r="A3602" s="75">
        <v>100567</v>
      </c>
      <c r="B3602" s="76" t="s">
        <v>6278</v>
      </c>
      <c r="C3602" s="77" t="s">
        <v>2594</v>
      </c>
      <c r="D3602" s="91">
        <v>190.17</v>
      </c>
    </row>
    <row r="3603" spans="1:4" x14ac:dyDescent="0.25">
      <c r="A3603" s="75">
        <v>100568</v>
      </c>
      <c r="B3603" s="76" t="s">
        <v>6279</v>
      </c>
      <c r="C3603" s="77" t="s">
        <v>2594</v>
      </c>
      <c r="D3603" s="91">
        <v>224.25</v>
      </c>
    </row>
    <row r="3604" spans="1:4" x14ac:dyDescent="0.25">
      <c r="A3604" s="75">
        <v>100565</v>
      </c>
      <c r="B3604" s="76" t="s">
        <v>6276</v>
      </c>
      <c r="C3604" s="77" t="s">
        <v>2594</v>
      </c>
      <c r="D3604" s="91">
        <v>71.760000000000005</v>
      </c>
    </row>
    <row r="3605" spans="1:4" x14ac:dyDescent="0.25">
      <c r="A3605" s="75">
        <v>100569</v>
      </c>
      <c r="B3605" s="76" t="s">
        <v>6280</v>
      </c>
      <c r="C3605" s="77" t="s">
        <v>2594</v>
      </c>
      <c r="D3605" s="91">
        <v>146.01</v>
      </c>
    </row>
    <row r="3606" spans="1:4" x14ac:dyDescent="0.25">
      <c r="A3606" s="75">
        <v>100570</v>
      </c>
      <c r="B3606" s="76" t="s">
        <v>6281</v>
      </c>
      <c r="C3606" s="77" t="s">
        <v>2594</v>
      </c>
      <c r="D3606" s="91">
        <v>182.81</v>
      </c>
    </row>
    <row r="3607" spans="1:4" x14ac:dyDescent="0.25">
      <c r="A3607" s="75">
        <v>100571</v>
      </c>
      <c r="B3607" s="76" t="s">
        <v>6282</v>
      </c>
      <c r="C3607" s="77" t="s">
        <v>2594</v>
      </c>
      <c r="D3607" s="91">
        <v>215.16</v>
      </c>
    </row>
    <row r="3608" spans="1:4" x14ac:dyDescent="0.25">
      <c r="A3608" s="75">
        <v>100572</v>
      </c>
      <c r="B3608" s="76" t="s">
        <v>6283</v>
      </c>
      <c r="C3608" s="77" t="s">
        <v>2594</v>
      </c>
      <c r="D3608" s="91">
        <v>87.09</v>
      </c>
    </row>
    <row r="3609" spans="1:4" x14ac:dyDescent="0.25">
      <c r="A3609" s="75">
        <v>100573</v>
      </c>
      <c r="B3609" s="76" t="s">
        <v>6284</v>
      </c>
      <c r="C3609" s="77" t="s">
        <v>2594</v>
      </c>
      <c r="D3609" s="91">
        <v>77.209999999999994</v>
      </c>
    </row>
    <row r="3610" spans="1:4" x14ac:dyDescent="0.25">
      <c r="A3610" s="75">
        <v>103908</v>
      </c>
      <c r="B3610" s="76" t="s">
        <v>6313</v>
      </c>
      <c r="C3610" s="77" t="s">
        <v>1624</v>
      </c>
      <c r="D3610" s="91">
        <v>157.85</v>
      </c>
    </row>
    <row r="3611" spans="1:4" x14ac:dyDescent="0.25">
      <c r="A3611" s="75">
        <v>103909</v>
      </c>
      <c r="B3611" s="76" t="s">
        <v>6314</v>
      </c>
      <c r="C3611" s="77" t="s">
        <v>1624</v>
      </c>
      <c r="D3611" s="91">
        <v>179.61</v>
      </c>
    </row>
    <row r="3612" spans="1:4" x14ac:dyDescent="0.25">
      <c r="A3612" s="75">
        <v>103912</v>
      </c>
      <c r="B3612" s="76" t="s">
        <v>6316</v>
      </c>
      <c r="C3612" s="77" t="s">
        <v>1624</v>
      </c>
      <c r="D3612" s="91">
        <v>88.25</v>
      </c>
    </row>
    <row r="3613" spans="1:4" x14ac:dyDescent="0.25">
      <c r="A3613" s="75">
        <v>101905</v>
      </c>
      <c r="B3613" s="76" t="s">
        <v>13259</v>
      </c>
      <c r="C3613" s="77" t="s">
        <v>1358</v>
      </c>
      <c r="D3613" s="91">
        <v>228.7</v>
      </c>
    </row>
    <row r="3614" spans="1:4" x14ac:dyDescent="0.25">
      <c r="A3614" s="75">
        <v>101906</v>
      </c>
      <c r="B3614" s="76" t="s">
        <v>13260</v>
      </c>
      <c r="C3614" s="77" t="s">
        <v>1358</v>
      </c>
      <c r="D3614" s="91">
        <v>670.06</v>
      </c>
    </row>
    <row r="3615" spans="1:4" x14ac:dyDescent="0.25">
      <c r="A3615" s="75">
        <v>101907</v>
      </c>
      <c r="B3615" s="76" t="s">
        <v>13261</v>
      </c>
      <c r="C3615" s="77" t="s">
        <v>1358</v>
      </c>
      <c r="D3615" s="91">
        <v>723.83</v>
      </c>
    </row>
    <row r="3616" spans="1:4" x14ac:dyDescent="0.25">
      <c r="A3616" s="75">
        <v>101911</v>
      </c>
      <c r="B3616" s="76" t="s">
        <v>13265</v>
      </c>
      <c r="C3616" s="77" t="s">
        <v>1358</v>
      </c>
      <c r="D3616" s="91">
        <v>347.44</v>
      </c>
    </row>
    <row r="3617" spans="1:4" x14ac:dyDescent="0.25">
      <c r="A3617" s="75">
        <v>101908</v>
      </c>
      <c r="B3617" s="76" t="s">
        <v>13262</v>
      </c>
      <c r="C3617" s="77" t="s">
        <v>1358</v>
      </c>
      <c r="D3617" s="91">
        <v>221.98</v>
      </c>
    </row>
    <row r="3618" spans="1:4" x14ac:dyDescent="0.25">
      <c r="A3618" s="75">
        <v>101909</v>
      </c>
      <c r="B3618" s="76" t="s">
        <v>13263</v>
      </c>
      <c r="C3618" s="77" t="s">
        <v>1358</v>
      </c>
      <c r="D3618" s="91">
        <v>257.83</v>
      </c>
    </row>
    <row r="3619" spans="1:4" x14ac:dyDescent="0.25">
      <c r="A3619" s="75">
        <v>101910</v>
      </c>
      <c r="B3619" s="76" t="s">
        <v>13264</v>
      </c>
      <c r="C3619" s="77" t="s">
        <v>1358</v>
      </c>
      <c r="D3619" s="91">
        <v>302.63</v>
      </c>
    </row>
    <row r="3620" spans="1:4" x14ac:dyDescent="0.25">
      <c r="A3620" s="75">
        <v>92272</v>
      </c>
      <c r="B3620" s="76" t="s">
        <v>3189</v>
      </c>
      <c r="C3620" s="77" t="s">
        <v>747</v>
      </c>
      <c r="D3620" s="91">
        <v>40.85</v>
      </c>
    </row>
    <row r="3621" spans="1:4" x14ac:dyDescent="0.25">
      <c r="A3621" s="75">
        <v>101791</v>
      </c>
      <c r="B3621" s="76" t="s">
        <v>3294</v>
      </c>
      <c r="C3621" s="77" t="s">
        <v>747</v>
      </c>
      <c r="D3621" s="91">
        <v>20.85</v>
      </c>
    </row>
    <row r="3622" spans="1:4" x14ac:dyDescent="0.25">
      <c r="A3622" s="75">
        <v>92273</v>
      </c>
      <c r="B3622" s="76" t="s">
        <v>3190</v>
      </c>
      <c r="C3622" s="77" t="s">
        <v>747</v>
      </c>
      <c r="D3622" s="91">
        <v>12.71</v>
      </c>
    </row>
    <row r="3623" spans="1:4" x14ac:dyDescent="0.25">
      <c r="A3623" s="75">
        <v>102089</v>
      </c>
      <c r="B3623" s="76" t="s">
        <v>3374</v>
      </c>
      <c r="C3623" s="77" t="s">
        <v>1624</v>
      </c>
      <c r="D3623" s="91">
        <v>262.35000000000002</v>
      </c>
    </row>
    <row r="3624" spans="1:4" x14ac:dyDescent="0.25">
      <c r="A3624" s="75">
        <v>102090</v>
      </c>
      <c r="B3624" s="76" t="s">
        <v>3375</v>
      </c>
      <c r="C3624" s="77" t="s">
        <v>1624</v>
      </c>
      <c r="D3624" s="91">
        <v>179.93</v>
      </c>
    </row>
    <row r="3625" spans="1:4" x14ac:dyDescent="0.25">
      <c r="A3625" s="75">
        <v>102086</v>
      </c>
      <c r="B3625" s="76" t="s">
        <v>3371</v>
      </c>
      <c r="C3625" s="77" t="s">
        <v>1624</v>
      </c>
      <c r="D3625" s="91">
        <v>258.91000000000003</v>
      </c>
    </row>
    <row r="3626" spans="1:4" x14ac:dyDescent="0.25">
      <c r="A3626" s="75">
        <v>102087</v>
      </c>
      <c r="B3626" s="76" t="s">
        <v>3372</v>
      </c>
      <c r="C3626" s="77" t="s">
        <v>1624</v>
      </c>
      <c r="D3626" s="91">
        <v>186.25</v>
      </c>
    </row>
    <row r="3627" spans="1:4" x14ac:dyDescent="0.25">
      <c r="A3627" s="75">
        <v>102091</v>
      </c>
      <c r="B3627" s="76" t="s">
        <v>3376</v>
      </c>
      <c r="C3627" s="77" t="s">
        <v>1624</v>
      </c>
      <c r="D3627" s="91">
        <v>170.54</v>
      </c>
    </row>
    <row r="3628" spans="1:4" x14ac:dyDescent="0.25">
      <c r="A3628" s="75">
        <v>102088</v>
      </c>
      <c r="B3628" s="76" t="s">
        <v>3373</v>
      </c>
      <c r="C3628" s="77" t="s">
        <v>1624</v>
      </c>
      <c r="D3628" s="91">
        <v>150.11000000000001</v>
      </c>
    </row>
    <row r="3629" spans="1:4" x14ac:dyDescent="0.25">
      <c r="A3629" s="75">
        <v>101997</v>
      </c>
      <c r="B3629" s="76" t="s">
        <v>3319</v>
      </c>
      <c r="C3629" s="77" t="s">
        <v>1624</v>
      </c>
      <c r="D3629" s="91">
        <v>276.99</v>
      </c>
    </row>
    <row r="3630" spans="1:4" x14ac:dyDescent="0.25">
      <c r="A3630" s="75">
        <v>101998</v>
      </c>
      <c r="B3630" s="76" t="s">
        <v>3320</v>
      </c>
      <c r="C3630" s="77" t="s">
        <v>1624</v>
      </c>
      <c r="D3630" s="91">
        <v>189.89</v>
      </c>
    </row>
    <row r="3631" spans="1:4" x14ac:dyDescent="0.25">
      <c r="A3631" s="75">
        <v>101999</v>
      </c>
      <c r="B3631" s="76" t="s">
        <v>3321</v>
      </c>
      <c r="C3631" s="77" t="s">
        <v>1624</v>
      </c>
      <c r="D3631" s="91">
        <v>198.73</v>
      </c>
    </row>
    <row r="3632" spans="1:4" x14ac:dyDescent="0.25">
      <c r="A3632" s="75">
        <v>101994</v>
      </c>
      <c r="B3632" s="76" t="s">
        <v>3316</v>
      </c>
      <c r="C3632" s="77" t="s">
        <v>1624</v>
      </c>
      <c r="D3632" s="91">
        <v>272.18</v>
      </c>
    </row>
    <row r="3633" spans="1:4" x14ac:dyDescent="0.25">
      <c r="A3633" s="75">
        <v>101995</v>
      </c>
      <c r="B3633" s="76" t="s">
        <v>3317</v>
      </c>
      <c r="C3633" s="77" t="s">
        <v>1624</v>
      </c>
      <c r="D3633" s="91">
        <v>194.5</v>
      </c>
    </row>
    <row r="3634" spans="1:4" x14ac:dyDescent="0.25">
      <c r="A3634" s="75">
        <v>101996</v>
      </c>
      <c r="B3634" s="76" t="s">
        <v>3318</v>
      </c>
      <c r="C3634" s="77" t="s">
        <v>1624</v>
      </c>
      <c r="D3634" s="91">
        <v>160.03</v>
      </c>
    </row>
    <row r="3635" spans="1:4" x14ac:dyDescent="0.25">
      <c r="A3635" s="75">
        <v>101991</v>
      </c>
      <c r="B3635" s="76" t="s">
        <v>3313</v>
      </c>
      <c r="C3635" s="77" t="s">
        <v>1624</v>
      </c>
      <c r="D3635" s="91">
        <v>274.77</v>
      </c>
    </row>
    <row r="3636" spans="1:4" x14ac:dyDescent="0.25">
      <c r="A3636" s="75">
        <v>101992</v>
      </c>
      <c r="B3636" s="76" t="s">
        <v>3314</v>
      </c>
      <c r="C3636" s="77" t="s">
        <v>1624</v>
      </c>
      <c r="D3636" s="91">
        <v>189.59</v>
      </c>
    </row>
    <row r="3637" spans="1:4" x14ac:dyDescent="0.25">
      <c r="A3637" s="75">
        <v>101993</v>
      </c>
      <c r="B3637" s="76" t="s">
        <v>3315</v>
      </c>
      <c r="C3637" s="77" t="s">
        <v>1624</v>
      </c>
      <c r="D3637" s="91">
        <v>186.35</v>
      </c>
    </row>
    <row r="3638" spans="1:4" x14ac:dyDescent="0.25">
      <c r="A3638" s="75">
        <v>101988</v>
      </c>
      <c r="B3638" s="76" t="s">
        <v>3310</v>
      </c>
      <c r="C3638" s="77" t="s">
        <v>1624</v>
      </c>
      <c r="D3638" s="91">
        <v>252.15</v>
      </c>
    </row>
    <row r="3639" spans="1:4" x14ac:dyDescent="0.25">
      <c r="A3639" s="75">
        <v>101989</v>
      </c>
      <c r="B3639" s="76" t="s">
        <v>3311</v>
      </c>
      <c r="C3639" s="77" t="s">
        <v>1624</v>
      </c>
      <c r="D3639" s="91">
        <v>182.94</v>
      </c>
    </row>
    <row r="3640" spans="1:4" x14ac:dyDescent="0.25">
      <c r="A3640" s="75">
        <v>101990</v>
      </c>
      <c r="B3640" s="76" t="s">
        <v>3312</v>
      </c>
      <c r="C3640" s="77" t="s">
        <v>1624</v>
      </c>
      <c r="D3640" s="91">
        <v>150.08000000000001</v>
      </c>
    </row>
    <row r="3641" spans="1:4" x14ac:dyDescent="0.25">
      <c r="A3641" s="75">
        <v>101985</v>
      </c>
      <c r="B3641" s="76" t="s">
        <v>3307</v>
      </c>
      <c r="C3641" s="77" t="s">
        <v>1624</v>
      </c>
      <c r="D3641" s="91">
        <v>278.67</v>
      </c>
    </row>
    <row r="3642" spans="1:4" x14ac:dyDescent="0.25">
      <c r="A3642" s="75">
        <v>101986</v>
      </c>
      <c r="B3642" s="76" t="s">
        <v>3308</v>
      </c>
      <c r="C3642" s="77" t="s">
        <v>1624</v>
      </c>
      <c r="D3642" s="91">
        <v>189.58</v>
      </c>
    </row>
    <row r="3643" spans="1:4" x14ac:dyDescent="0.25">
      <c r="A3643" s="75">
        <v>101987</v>
      </c>
      <c r="B3643" s="76" t="s">
        <v>3309</v>
      </c>
      <c r="C3643" s="77" t="s">
        <v>1624</v>
      </c>
      <c r="D3643" s="91">
        <v>160.32</v>
      </c>
    </row>
    <row r="3644" spans="1:4" x14ac:dyDescent="0.25">
      <c r="A3644" s="75">
        <v>101969</v>
      </c>
      <c r="B3644" s="76" t="s">
        <v>3297</v>
      </c>
      <c r="C3644" s="77" t="s">
        <v>1624</v>
      </c>
      <c r="D3644" s="91">
        <v>246.35</v>
      </c>
    </row>
    <row r="3645" spans="1:4" x14ac:dyDescent="0.25">
      <c r="A3645" s="75">
        <v>101971</v>
      </c>
      <c r="B3645" s="76" t="s">
        <v>3298</v>
      </c>
      <c r="C3645" s="77" t="s">
        <v>1624</v>
      </c>
      <c r="D3645" s="91">
        <v>176.27</v>
      </c>
    </row>
    <row r="3646" spans="1:4" x14ac:dyDescent="0.25">
      <c r="A3646" s="75">
        <v>101973</v>
      </c>
      <c r="B3646" s="76" t="s">
        <v>3299</v>
      </c>
      <c r="C3646" s="77" t="s">
        <v>1624</v>
      </c>
      <c r="D3646" s="91">
        <v>139.46</v>
      </c>
    </row>
    <row r="3647" spans="1:4" x14ac:dyDescent="0.25">
      <c r="A3647" s="75">
        <v>92268</v>
      </c>
      <c r="B3647" s="76" t="s">
        <v>3185</v>
      </c>
      <c r="C3647" s="77" t="s">
        <v>1624</v>
      </c>
      <c r="D3647" s="91">
        <v>151.03</v>
      </c>
    </row>
    <row r="3648" spans="1:4" x14ac:dyDescent="0.25">
      <c r="A3648" s="75">
        <v>92267</v>
      </c>
      <c r="B3648" s="76" t="s">
        <v>3184</v>
      </c>
      <c r="C3648" s="77" t="s">
        <v>1624</v>
      </c>
      <c r="D3648" s="91">
        <v>89.6</v>
      </c>
    </row>
    <row r="3649" spans="1:4" x14ac:dyDescent="0.25">
      <c r="A3649" s="75">
        <v>92271</v>
      </c>
      <c r="B3649" s="76" t="s">
        <v>3188</v>
      </c>
      <c r="C3649" s="77" t="s">
        <v>1624</v>
      </c>
      <c r="D3649" s="91">
        <v>63.71</v>
      </c>
    </row>
    <row r="3650" spans="1:4" x14ac:dyDescent="0.25">
      <c r="A3650" s="75">
        <v>96252</v>
      </c>
      <c r="B3650" s="76" t="s">
        <v>3274</v>
      </c>
      <c r="C3650" s="77" t="s">
        <v>1624</v>
      </c>
      <c r="D3650" s="91">
        <v>255.39</v>
      </c>
    </row>
    <row r="3651" spans="1:4" x14ac:dyDescent="0.25">
      <c r="A3651" s="75">
        <v>92264</v>
      </c>
      <c r="B3651" s="76" t="s">
        <v>3181</v>
      </c>
      <c r="C3651" s="77" t="s">
        <v>1624</v>
      </c>
      <c r="D3651" s="91">
        <v>275.3</v>
      </c>
    </row>
    <row r="3652" spans="1:4" x14ac:dyDescent="0.25">
      <c r="A3652" s="75">
        <v>92263</v>
      </c>
      <c r="B3652" s="76" t="s">
        <v>3180</v>
      </c>
      <c r="C3652" s="77" t="s">
        <v>1624</v>
      </c>
      <c r="D3652" s="91">
        <v>197.14</v>
      </c>
    </row>
    <row r="3653" spans="1:4" x14ac:dyDescent="0.25">
      <c r="A3653" s="75">
        <v>92269</v>
      </c>
      <c r="B3653" s="76" t="s">
        <v>3186</v>
      </c>
      <c r="C3653" s="77" t="s">
        <v>1624</v>
      </c>
      <c r="D3653" s="91">
        <v>144.66999999999999</v>
      </c>
    </row>
    <row r="3654" spans="1:4" x14ac:dyDescent="0.25">
      <c r="A3654" s="75">
        <v>92270</v>
      </c>
      <c r="B3654" s="76" t="s">
        <v>3187</v>
      </c>
      <c r="C3654" s="77" t="s">
        <v>1624</v>
      </c>
      <c r="D3654" s="91">
        <v>117.2</v>
      </c>
    </row>
    <row r="3655" spans="1:4" x14ac:dyDescent="0.25">
      <c r="A3655" s="75">
        <v>92266</v>
      </c>
      <c r="B3655" s="76" t="s">
        <v>3183</v>
      </c>
      <c r="C3655" s="77" t="s">
        <v>1624</v>
      </c>
      <c r="D3655" s="91">
        <v>219.49</v>
      </c>
    </row>
    <row r="3656" spans="1:4" x14ac:dyDescent="0.25">
      <c r="A3656" s="75">
        <v>92265</v>
      </c>
      <c r="B3656" s="76" t="s">
        <v>3182</v>
      </c>
      <c r="C3656" s="77" t="s">
        <v>1624</v>
      </c>
      <c r="D3656" s="91">
        <v>152.44999999999999</v>
      </c>
    </row>
    <row r="3657" spans="1:4" x14ac:dyDescent="0.25">
      <c r="A3657" s="75">
        <v>100364</v>
      </c>
      <c r="B3657" s="76" t="s">
        <v>2547</v>
      </c>
      <c r="C3657" s="77" t="s">
        <v>1358</v>
      </c>
      <c r="D3657" s="91">
        <v>2459.0300000000002</v>
      </c>
    </row>
    <row r="3658" spans="1:4" x14ac:dyDescent="0.25">
      <c r="A3658" s="75">
        <v>100374</v>
      </c>
      <c r="B3658" s="76" t="s">
        <v>2557</v>
      </c>
      <c r="C3658" s="77" t="s">
        <v>1358</v>
      </c>
      <c r="D3658" s="91">
        <v>2330.17</v>
      </c>
    </row>
    <row r="3659" spans="1:4" x14ac:dyDescent="0.25">
      <c r="A3659" s="75">
        <v>100365</v>
      </c>
      <c r="B3659" s="76" t="s">
        <v>2548</v>
      </c>
      <c r="C3659" s="77" t="s">
        <v>1358</v>
      </c>
      <c r="D3659" s="91">
        <v>2824.93</v>
      </c>
    </row>
    <row r="3660" spans="1:4" x14ac:dyDescent="0.25">
      <c r="A3660" s="75">
        <v>100375</v>
      </c>
      <c r="B3660" s="76" t="s">
        <v>2558</v>
      </c>
      <c r="C3660" s="77" t="s">
        <v>1358</v>
      </c>
      <c r="D3660" s="91">
        <v>2634.4</v>
      </c>
    </row>
    <row r="3661" spans="1:4" x14ac:dyDescent="0.25">
      <c r="A3661" s="75">
        <v>100366</v>
      </c>
      <c r="B3661" s="76" t="s">
        <v>2549</v>
      </c>
      <c r="C3661" s="77" t="s">
        <v>1358</v>
      </c>
      <c r="D3661" s="91">
        <v>2972.67</v>
      </c>
    </row>
    <row r="3662" spans="1:4" x14ac:dyDescent="0.25">
      <c r="A3662" s="75">
        <v>100376</v>
      </c>
      <c r="B3662" s="76" t="s">
        <v>2559</v>
      </c>
      <c r="C3662" s="77" t="s">
        <v>1358</v>
      </c>
      <c r="D3662" s="91">
        <v>2595.48</v>
      </c>
    </row>
    <row r="3663" spans="1:4" x14ac:dyDescent="0.25">
      <c r="A3663" s="75">
        <v>100357</v>
      </c>
      <c r="B3663" s="76" t="s">
        <v>2540</v>
      </c>
      <c r="C3663" s="77" t="s">
        <v>1358</v>
      </c>
      <c r="D3663" s="91">
        <v>811.31</v>
      </c>
    </row>
    <row r="3664" spans="1:4" x14ac:dyDescent="0.25">
      <c r="A3664" s="75">
        <v>100367</v>
      </c>
      <c r="B3664" s="76" t="s">
        <v>2550</v>
      </c>
      <c r="C3664" s="77" t="s">
        <v>1358</v>
      </c>
      <c r="D3664" s="91">
        <v>794.5</v>
      </c>
    </row>
    <row r="3665" spans="1:4" x14ac:dyDescent="0.25">
      <c r="A3665" s="75">
        <v>100358</v>
      </c>
      <c r="B3665" s="76" t="s">
        <v>2541</v>
      </c>
      <c r="C3665" s="77" t="s">
        <v>1358</v>
      </c>
      <c r="D3665" s="91">
        <v>1123.8800000000001</v>
      </c>
    </row>
    <row r="3666" spans="1:4" x14ac:dyDescent="0.25">
      <c r="A3666" s="75">
        <v>100368</v>
      </c>
      <c r="B3666" s="76" t="s">
        <v>2551</v>
      </c>
      <c r="C3666" s="77" t="s">
        <v>1358</v>
      </c>
      <c r="D3666" s="91">
        <v>1103.1400000000001</v>
      </c>
    </row>
    <row r="3667" spans="1:4" x14ac:dyDescent="0.25">
      <c r="A3667" s="75">
        <v>100359</v>
      </c>
      <c r="B3667" s="76" t="s">
        <v>2542</v>
      </c>
      <c r="C3667" s="77" t="s">
        <v>1358</v>
      </c>
      <c r="D3667" s="91">
        <v>1169.23</v>
      </c>
    </row>
    <row r="3668" spans="1:4" x14ac:dyDescent="0.25">
      <c r="A3668" s="75">
        <v>100369</v>
      </c>
      <c r="B3668" s="76" t="s">
        <v>2552</v>
      </c>
      <c r="C3668" s="77" t="s">
        <v>1358</v>
      </c>
      <c r="D3668" s="91">
        <v>1148.5</v>
      </c>
    </row>
    <row r="3669" spans="1:4" x14ac:dyDescent="0.25">
      <c r="A3669" s="75">
        <v>100360</v>
      </c>
      <c r="B3669" s="76" t="s">
        <v>2543</v>
      </c>
      <c r="C3669" s="77" t="s">
        <v>1358</v>
      </c>
      <c r="D3669" s="91">
        <v>1291.98</v>
      </c>
    </row>
    <row r="3670" spans="1:4" x14ac:dyDescent="0.25">
      <c r="A3670" s="75">
        <v>100370</v>
      </c>
      <c r="B3670" s="76" t="s">
        <v>2553</v>
      </c>
      <c r="C3670" s="77" t="s">
        <v>1358</v>
      </c>
      <c r="D3670" s="91">
        <v>1335.5</v>
      </c>
    </row>
    <row r="3671" spans="1:4" x14ac:dyDescent="0.25">
      <c r="A3671" s="75">
        <v>100361</v>
      </c>
      <c r="B3671" s="76" t="s">
        <v>2544</v>
      </c>
      <c r="C3671" s="77" t="s">
        <v>1358</v>
      </c>
      <c r="D3671" s="91">
        <v>1623.17</v>
      </c>
    </row>
    <row r="3672" spans="1:4" x14ac:dyDescent="0.25">
      <c r="A3672" s="75">
        <v>100371</v>
      </c>
      <c r="B3672" s="76" t="s">
        <v>2554</v>
      </c>
      <c r="C3672" s="77" t="s">
        <v>1358</v>
      </c>
      <c r="D3672" s="91">
        <v>1567.89</v>
      </c>
    </row>
    <row r="3673" spans="1:4" x14ac:dyDescent="0.25">
      <c r="A3673" s="75">
        <v>100362</v>
      </c>
      <c r="B3673" s="76" t="s">
        <v>2545</v>
      </c>
      <c r="C3673" s="77" t="s">
        <v>1358</v>
      </c>
      <c r="D3673" s="91">
        <v>2216.83</v>
      </c>
    </row>
    <row r="3674" spans="1:4" x14ac:dyDescent="0.25">
      <c r="A3674" s="75">
        <v>100372</v>
      </c>
      <c r="B3674" s="76" t="s">
        <v>2555</v>
      </c>
      <c r="C3674" s="77" t="s">
        <v>1358</v>
      </c>
      <c r="D3674" s="91">
        <v>2122.09</v>
      </c>
    </row>
    <row r="3675" spans="1:4" x14ac:dyDescent="0.25">
      <c r="A3675" s="75">
        <v>100363</v>
      </c>
      <c r="B3675" s="76" t="s">
        <v>2546</v>
      </c>
      <c r="C3675" s="77" t="s">
        <v>1358</v>
      </c>
      <c r="D3675" s="91">
        <v>2273.7399999999998</v>
      </c>
    </row>
    <row r="3676" spans="1:4" x14ac:dyDescent="0.25">
      <c r="A3676" s="75">
        <v>100373</v>
      </c>
      <c r="B3676" s="76" t="s">
        <v>2556</v>
      </c>
      <c r="C3676" s="77" t="s">
        <v>1358</v>
      </c>
      <c r="D3676" s="91">
        <v>2176.89</v>
      </c>
    </row>
    <row r="3677" spans="1:4" x14ac:dyDescent="0.25">
      <c r="A3677" s="75">
        <v>100381</v>
      </c>
      <c r="B3677" s="76" t="s">
        <v>2447</v>
      </c>
      <c r="C3677" s="77" t="s">
        <v>1624</v>
      </c>
      <c r="D3677" s="91">
        <v>45</v>
      </c>
    </row>
    <row r="3678" spans="1:4" x14ac:dyDescent="0.25">
      <c r="A3678" s="75">
        <v>100380</v>
      </c>
      <c r="B3678" s="76" t="s">
        <v>2446</v>
      </c>
      <c r="C3678" s="77" t="s">
        <v>1624</v>
      </c>
      <c r="D3678" s="91">
        <v>39.450000000000003</v>
      </c>
    </row>
    <row r="3679" spans="1:4" x14ac:dyDescent="0.25">
      <c r="A3679" s="75">
        <v>100379</v>
      </c>
      <c r="B3679" s="76" t="s">
        <v>2445</v>
      </c>
      <c r="C3679" s="77" t="s">
        <v>1624</v>
      </c>
      <c r="D3679" s="91">
        <v>29.24</v>
      </c>
    </row>
    <row r="3680" spans="1:4" x14ac:dyDescent="0.25">
      <c r="A3680" s="75">
        <v>100384</v>
      </c>
      <c r="B3680" s="76" t="s">
        <v>2449</v>
      </c>
      <c r="C3680" s="77" t="s">
        <v>1624</v>
      </c>
      <c r="D3680" s="91">
        <v>19.57</v>
      </c>
    </row>
    <row r="3681" spans="1:4" x14ac:dyDescent="0.25">
      <c r="A3681" s="75">
        <v>100383</v>
      </c>
      <c r="B3681" s="76" t="s">
        <v>2448</v>
      </c>
      <c r="C3681" s="77" t="s">
        <v>1624</v>
      </c>
      <c r="D3681" s="91">
        <v>18.260000000000002</v>
      </c>
    </row>
    <row r="3682" spans="1:4" x14ac:dyDescent="0.25">
      <c r="A3682" s="75">
        <v>100382</v>
      </c>
      <c r="B3682" s="76" t="s">
        <v>2562</v>
      </c>
      <c r="C3682" s="77" t="s">
        <v>1624</v>
      </c>
      <c r="D3682" s="91">
        <v>16.760000000000002</v>
      </c>
    </row>
    <row r="3683" spans="1:4" x14ac:dyDescent="0.25">
      <c r="A3683" s="75">
        <v>100387</v>
      </c>
      <c r="B3683" s="76" t="s">
        <v>2452</v>
      </c>
      <c r="C3683" s="77" t="s">
        <v>1624</v>
      </c>
      <c r="D3683" s="91">
        <v>40.71</v>
      </c>
    </row>
    <row r="3684" spans="1:4" x14ac:dyDescent="0.25">
      <c r="A3684" s="75">
        <v>100386</v>
      </c>
      <c r="B3684" s="76" t="s">
        <v>2451</v>
      </c>
      <c r="C3684" s="77" t="s">
        <v>1624</v>
      </c>
      <c r="D3684" s="91">
        <v>33.340000000000003</v>
      </c>
    </row>
    <row r="3685" spans="1:4" x14ac:dyDescent="0.25">
      <c r="A3685" s="75">
        <v>100385</v>
      </c>
      <c r="B3685" s="76" t="s">
        <v>2450</v>
      </c>
      <c r="C3685" s="77" t="s">
        <v>1624</v>
      </c>
      <c r="D3685" s="91">
        <v>25.67</v>
      </c>
    </row>
    <row r="3686" spans="1:4" x14ac:dyDescent="0.25">
      <c r="A3686" s="75">
        <v>100377</v>
      </c>
      <c r="B3686" s="76" t="s">
        <v>2560</v>
      </c>
      <c r="C3686" s="77" t="s">
        <v>2526</v>
      </c>
      <c r="D3686" s="91">
        <v>15.28</v>
      </c>
    </row>
    <row r="3687" spans="1:4" x14ac:dyDescent="0.25">
      <c r="A3687" s="75">
        <v>100378</v>
      </c>
      <c r="B3687" s="76" t="s">
        <v>2561</v>
      </c>
      <c r="C3687" s="77" t="s">
        <v>2526</v>
      </c>
      <c r="D3687" s="91">
        <v>14.46</v>
      </c>
    </row>
    <row r="3688" spans="1:4" x14ac:dyDescent="0.25">
      <c r="A3688" s="75">
        <v>92596</v>
      </c>
      <c r="B3688" s="76" t="s">
        <v>2528</v>
      </c>
      <c r="C3688" s="77" t="s">
        <v>1358</v>
      </c>
      <c r="D3688" s="91">
        <v>2527.94</v>
      </c>
    </row>
    <row r="3689" spans="1:4" x14ac:dyDescent="0.25">
      <c r="A3689" s="75">
        <v>92616</v>
      </c>
      <c r="B3689" s="76" t="s">
        <v>2537</v>
      </c>
      <c r="C3689" s="77" t="s">
        <v>1358</v>
      </c>
      <c r="D3689" s="91">
        <v>2399.59</v>
      </c>
    </row>
    <row r="3690" spans="1:4" x14ac:dyDescent="0.25">
      <c r="A3690" s="75">
        <v>92598</v>
      </c>
      <c r="B3690" s="76" t="s">
        <v>2529</v>
      </c>
      <c r="C3690" s="77" t="s">
        <v>1358</v>
      </c>
      <c r="D3690" s="91">
        <v>2697.03</v>
      </c>
    </row>
    <row r="3691" spans="1:4" x14ac:dyDescent="0.25">
      <c r="A3691" s="75">
        <v>92618</v>
      </c>
      <c r="B3691" s="76" t="s">
        <v>2538</v>
      </c>
      <c r="C3691" s="77" t="s">
        <v>1358</v>
      </c>
      <c r="D3691" s="91">
        <v>2568.67</v>
      </c>
    </row>
    <row r="3692" spans="1:4" x14ac:dyDescent="0.25">
      <c r="A3692" s="75">
        <v>92600</v>
      </c>
      <c r="B3692" s="76" t="s">
        <v>2530</v>
      </c>
      <c r="C3692" s="77" t="s">
        <v>1358</v>
      </c>
      <c r="D3692" s="91">
        <v>2908.9</v>
      </c>
    </row>
    <row r="3693" spans="1:4" x14ac:dyDescent="0.25">
      <c r="A3693" s="75">
        <v>92620</v>
      </c>
      <c r="B3693" s="76" t="s">
        <v>2539</v>
      </c>
      <c r="C3693" s="77" t="s">
        <v>1358</v>
      </c>
      <c r="D3693" s="91">
        <v>2737.76</v>
      </c>
    </row>
    <row r="3694" spans="1:4" x14ac:dyDescent="0.25">
      <c r="A3694" s="75">
        <v>92582</v>
      </c>
      <c r="B3694" s="76" t="s">
        <v>2520</v>
      </c>
      <c r="C3694" s="77" t="s">
        <v>1358</v>
      </c>
      <c r="D3694" s="91">
        <v>900.45</v>
      </c>
    </row>
    <row r="3695" spans="1:4" x14ac:dyDescent="0.25">
      <c r="A3695" s="75">
        <v>92602</v>
      </c>
      <c r="B3695" s="76" t="s">
        <v>12816</v>
      </c>
      <c r="C3695" s="77" t="s">
        <v>1358</v>
      </c>
      <c r="D3695" s="91">
        <v>900.45</v>
      </c>
    </row>
    <row r="3696" spans="1:4" x14ac:dyDescent="0.25">
      <c r="A3696" s="75">
        <v>92584</v>
      </c>
      <c r="B3696" s="76" t="s">
        <v>2521</v>
      </c>
      <c r="C3696" s="77" t="s">
        <v>1358</v>
      </c>
      <c r="D3696" s="91">
        <v>1069.54</v>
      </c>
    </row>
    <row r="3697" spans="1:4" x14ac:dyDescent="0.25">
      <c r="A3697" s="75">
        <v>92604</v>
      </c>
      <c r="B3697" s="76" t="s">
        <v>2531</v>
      </c>
      <c r="C3697" s="77" t="s">
        <v>1358</v>
      </c>
      <c r="D3697" s="91">
        <v>1026.75</v>
      </c>
    </row>
    <row r="3698" spans="1:4" x14ac:dyDescent="0.25">
      <c r="A3698" s="75">
        <v>92586</v>
      </c>
      <c r="B3698" s="76" t="s">
        <v>2522</v>
      </c>
      <c r="C3698" s="77" t="s">
        <v>1358</v>
      </c>
      <c r="D3698" s="91">
        <v>1238.6199999999999</v>
      </c>
    </row>
    <row r="3699" spans="1:4" x14ac:dyDescent="0.25">
      <c r="A3699" s="75">
        <v>92606</v>
      </c>
      <c r="B3699" s="76" t="s">
        <v>2532</v>
      </c>
      <c r="C3699" s="77" t="s">
        <v>1358</v>
      </c>
      <c r="D3699" s="91">
        <v>1195.8399999999999</v>
      </c>
    </row>
    <row r="3700" spans="1:4" x14ac:dyDescent="0.25">
      <c r="A3700" s="75">
        <v>92588</v>
      </c>
      <c r="B3700" s="76" t="s">
        <v>2523</v>
      </c>
      <c r="C3700" s="77" t="s">
        <v>1358</v>
      </c>
      <c r="D3700" s="91">
        <v>1568.49</v>
      </c>
    </row>
    <row r="3701" spans="1:4" x14ac:dyDescent="0.25">
      <c r="A3701" s="75">
        <v>92608</v>
      </c>
      <c r="B3701" s="76" t="s">
        <v>2533</v>
      </c>
      <c r="C3701" s="77" t="s">
        <v>1358</v>
      </c>
      <c r="D3701" s="91">
        <v>1482.92</v>
      </c>
    </row>
    <row r="3702" spans="1:4" x14ac:dyDescent="0.25">
      <c r="A3702" s="75">
        <v>92590</v>
      </c>
      <c r="B3702" s="76" t="s">
        <v>2524</v>
      </c>
      <c r="C3702" s="77" t="s">
        <v>1358</v>
      </c>
      <c r="D3702" s="91">
        <v>1737.57</v>
      </c>
    </row>
    <row r="3703" spans="1:4" x14ac:dyDescent="0.25">
      <c r="A3703" s="75">
        <v>92610</v>
      </c>
      <c r="B3703" s="76" t="s">
        <v>2534</v>
      </c>
      <c r="C3703" s="77" t="s">
        <v>1358</v>
      </c>
      <c r="D3703" s="91">
        <v>1652</v>
      </c>
    </row>
    <row r="3704" spans="1:4" x14ac:dyDescent="0.25">
      <c r="A3704" s="75">
        <v>92592</v>
      </c>
      <c r="B3704" s="76" t="s">
        <v>2525</v>
      </c>
      <c r="C3704" s="77" t="s">
        <v>1358</v>
      </c>
      <c r="D3704" s="91">
        <v>1951.94</v>
      </c>
    </row>
    <row r="3705" spans="1:4" x14ac:dyDescent="0.25">
      <c r="A3705" s="75">
        <v>92612</v>
      </c>
      <c r="B3705" s="76" t="s">
        <v>2535</v>
      </c>
      <c r="C3705" s="77" t="s">
        <v>1358</v>
      </c>
      <c r="D3705" s="91">
        <v>1866.37</v>
      </c>
    </row>
    <row r="3706" spans="1:4" x14ac:dyDescent="0.25">
      <c r="A3706" s="75">
        <v>92594</v>
      </c>
      <c r="B3706" s="76" t="s">
        <v>2527</v>
      </c>
      <c r="C3706" s="77" t="s">
        <v>1358</v>
      </c>
      <c r="D3706" s="91">
        <v>2278.8000000000002</v>
      </c>
    </row>
    <row r="3707" spans="1:4" x14ac:dyDescent="0.25">
      <c r="A3707" s="75">
        <v>92614</v>
      </c>
      <c r="B3707" s="76" t="s">
        <v>2536</v>
      </c>
      <c r="C3707" s="77" t="s">
        <v>1358</v>
      </c>
      <c r="D3707" s="91">
        <v>2107.66</v>
      </c>
    </row>
    <row r="3708" spans="1:4" x14ac:dyDescent="0.25">
      <c r="A3708" s="75">
        <v>92552</v>
      </c>
      <c r="B3708" s="76" t="s">
        <v>2432</v>
      </c>
      <c r="C3708" s="77" t="s">
        <v>1358</v>
      </c>
      <c r="D3708" s="91">
        <v>2017.85</v>
      </c>
    </row>
    <row r="3709" spans="1:4" x14ac:dyDescent="0.25">
      <c r="A3709" s="75">
        <v>92562</v>
      </c>
      <c r="B3709" s="76" t="s">
        <v>2442</v>
      </c>
      <c r="C3709" s="77" t="s">
        <v>1358</v>
      </c>
      <c r="D3709" s="91">
        <v>1982.39</v>
      </c>
    </row>
    <row r="3710" spans="1:4" x14ac:dyDescent="0.25">
      <c r="A3710" s="75">
        <v>92553</v>
      </c>
      <c r="B3710" s="76" t="s">
        <v>2433</v>
      </c>
      <c r="C3710" s="77" t="s">
        <v>1358</v>
      </c>
      <c r="D3710" s="91">
        <v>2335.27</v>
      </c>
    </row>
    <row r="3711" spans="1:4" x14ac:dyDescent="0.25">
      <c r="A3711" s="75">
        <v>92563</v>
      </c>
      <c r="B3711" s="76" t="s">
        <v>2443</v>
      </c>
      <c r="C3711" s="77" t="s">
        <v>1358</v>
      </c>
      <c r="D3711" s="91">
        <v>2293.81</v>
      </c>
    </row>
    <row r="3712" spans="1:4" x14ac:dyDescent="0.25">
      <c r="A3712" s="75">
        <v>92554</v>
      </c>
      <c r="B3712" s="76" t="s">
        <v>2434</v>
      </c>
      <c r="C3712" s="77" t="s">
        <v>1358</v>
      </c>
      <c r="D3712" s="91">
        <v>2400.6999999999998</v>
      </c>
    </row>
    <row r="3713" spans="1:4" x14ac:dyDescent="0.25">
      <c r="A3713" s="75">
        <v>92564</v>
      </c>
      <c r="B3713" s="76" t="s">
        <v>2444</v>
      </c>
      <c r="C3713" s="77" t="s">
        <v>1358</v>
      </c>
      <c r="D3713" s="91">
        <v>2349.92</v>
      </c>
    </row>
    <row r="3714" spans="1:4" x14ac:dyDescent="0.25">
      <c r="A3714" s="75">
        <v>92545</v>
      </c>
      <c r="B3714" s="76" t="s">
        <v>2425</v>
      </c>
      <c r="C3714" s="77" t="s">
        <v>1358</v>
      </c>
      <c r="D3714" s="91">
        <v>788.61</v>
      </c>
    </row>
    <row r="3715" spans="1:4" x14ac:dyDescent="0.25">
      <c r="A3715" s="75">
        <v>92555</v>
      </c>
      <c r="B3715" s="76" t="s">
        <v>2435</v>
      </c>
      <c r="C3715" s="77" t="s">
        <v>1358</v>
      </c>
      <c r="D3715" s="91">
        <v>780.21</v>
      </c>
    </row>
    <row r="3716" spans="1:4" x14ac:dyDescent="0.25">
      <c r="A3716" s="75">
        <v>92546</v>
      </c>
      <c r="B3716" s="76" t="s">
        <v>2426</v>
      </c>
      <c r="C3716" s="77" t="s">
        <v>1358</v>
      </c>
      <c r="D3716" s="91">
        <v>973.29</v>
      </c>
    </row>
    <row r="3717" spans="1:4" x14ac:dyDescent="0.25">
      <c r="A3717" s="75">
        <v>92556</v>
      </c>
      <c r="B3717" s="76" t="s">
        <v>2436</v>
      </c>
      <c r="C3717" s="77" t="s">
        <v>1358</v>
      </c>
      <c r="D3717" s="91">
        <v>958.57</v>
      </c>
    </row>
    <row r="3718" spans="1:4" x14ac:dyDescent="0.25">
      <c r="A3718" s="75">
        <v>92547</v>
      </c>
      <c r="B3718" s="76" t="s">
        <v>2427</v>
      </c>
      <c r="C3718" s="77" t="s">
        <v>1358</v>
      </c>
      <c r="D3718" s="91">
        <v>1018.02</v>
      </c>
    </row>
    <row r="3719" spans="1:4" x14ac:dyDescent="0.25">
      <c r="A3719" s="75">
        <v>92557</v>
      </c>
      <c r="B3719" s="76" t="s">
        <v>2437</v>
      </c>
      <c r="C3719" s="77" t="s">
        <v>1358</v>
      </c>
      <c r="D3719" s="91">
        <v>1003.29</v>
      </c>
    </row>
    <row r="3720" spans="1:4" x14ac:dyDescent="0.25">
      <c r="A3720" s="75">
        <v>92548</v>
      </c>
      <c r="B3720" s="76" t="s">
        <v>2428</v>
      </c>
      <c r="C3720" s="77" t="s">
        <v>1358</v>
      </c>
      <c r="D3720" s="91">
        <v>1132.32</v>
      </c>
    </row>
    <row r="3721" spans="1:4" x14ac:dyDescent="0.25">
      <c r="A3721" s="75">
        <v>92558</v>
      </c>
      <c r="B3721" s="76" t="s">
        <v>2438</v>
      </c>
      <c r="C3721" s="77" t="s">
        <v>1358</v>
      </c>
      <c r="D3721" s="91">
        <v>1123.9100000000001</v>
      </c>
    </row>
    <row r="3722" spans="1:4" x14ac:dyDescent="0.25">
      <c r="A3722" s="75">
        <v>92549</v>
      </c>
      <c r="B3722" s="76" t="s">
        <v>2429</v>
      </c>
      <c r="C3722" s="77" t="s">
        <v>1358</v>
      </c>
      <c r="D3722" s="91">
        <v>1442.16</v>
      </c>
    </row>
    <row r="3723" spans="1:4" x14ac:dyDescent="0.25">
      <c r="A3723" s="75">
        <v>92559</v>
      </c>
      <c r="B3723" s="76" t="s">
        <v>2439</v>
      </c>
      <c r="C3723" s="77" t="s">
        <v>1358</v>
      </c>
      <c r="D3723" s="91">
        <v>1426.51</v>
      </c>
    </row>
    <row r="3724" spans="1:4" x14ac:dyDescent="0.25">
      <c r="A3724" s="75">
        <v>92550</v>
      </c>
      <c r="B3724" s="76" t="s">
        <v>2430</v>
      </c>
      <c r="C3724" s="77" t="s">
        <v>1358</v>
      </c>
      <c r="D3724" s="91">
        <v>1799.63</v>
      </c>
    </row>
    <row r="3725" spans="1:4" x14ac:dyDescent="0.25">
      <c r="A3725" s="75">
        <v>92560</v>
      </c>
      <c r="B3725" s="76" t="s">
        <v>2440</v>
      </c>
      <c r="C3725" s="77" t="s">
        <v>1358</v>
      </c>
      <c r="D3725" s="91">
        <v>1778.32</v>
      </c>
    </row>
    <row r="3726" spans="1:4" x14ac:dyDescent="0.25">
      <c r="A3726" s="75">
        <v>92551</v>
      </c>
      <c r="B3726" s="76" t="s">
        <v>2431</v>
      </c>
      <c r="C3726" s="77" t="s">
        <v>1358</v>
      </c>
      <c r="D3726" s="91">
        <v>1856.8</v>
      </c>
    </row>
    <row r="3727" spans="1:4" x14ac:dyDescent="0.25">
      <c r="A3727" s="75">
        <v>92561</v>
      </c>
      <c r="B3727" s="76" t="s">
        <v>2441</v>
      </c>
      <c r="C3727" s="77" t="s">
        <v>1358</v>
      </c>
      <c r="D3727" s="91">
        <v>1836.06</v>
      </c>
    </row>
    <row r="3728" spans="1:4" x14ac:dyDescent="0.25">
      <c r="A3728" s="75">
        <v>103796</v>
      </c>
      <c r="B3728" s="76" t="s">
        <v>3616</v>
      </c>
      <c r="C3728" s="77" t="s">
        <v>1624</v>
      </c>
      <c r="D3728" s="91">
        <v>48.68</v>
      </c>
    </row>
    <row r="3729" spans="1:4" x14ac:dyDescent="0.25">
      <c r="A3729" s="75">
        <v>96537</v>
      </c>
      <c r="B3729" s="76" t="s">
        <v>3286</v>
      </c>
      <c r="C3729" s="77" t="s">
        <v>1624</v>
      </c>
      <c r="D3729" s="91">
        <v>191.47</v>
      </c>
    </row>
    <row r="3730" spans="1:4" x14ac:dyDescent="0.25">
      <c r="A3730" s="75">
        <v>96540</v>
      </c>
      <c r="B3730" s="76" t="s">
        <v>3289</v>
      </c>
      <c r="C3730" s="77" t="s">
        <v>1624</v>
      </c>
      <c r="D3730" s="91">
        <v>131.72999999999999</v>
      </c>
    </row>
    <row r="3731" spans="1:4" x14ac:dyDescent="0.25">
      <c r="A3731" s="75">
        <v>96528</v>
      </c>
      <c r="B3731" s="76" t="s">
        <v>5959</v>
      </c>
      <c r="C3731" s="77" t="s">
        <v>1624</v>
      </c>
      <c r="D3731" s="91">
        <v>154.72</v>
      </c>
    </row>
    <row r="3732" spans="1:4" x14ac:dyDescent="0.25">
      <c r="A3732" s="75">
        <v>96531</v>
      </c>
      <c r="B3732" s="76" t="s">
        <v>3280</v>
      </c>
      <c r="C3732" s="77" t="s">
        <v>1624</v>
      </c>
      <c r="D3732" s="91">
        <v>102.21</v>
      </c>
    </row>
    <row r="3733" spans="1:4" x14ac:dyDescent="0.25">
      <c r="A3733" s="75">
        <v>96534</v>
      </c>
      <c r="B3733" s="76" t="s">
        <v>3283</v>
      </c>
      <c r="C3733" s="77" t="s">
        <v>1624</v>
      </c>
      <c r="D3733" s="91">
        <v>74.8</v>
      </c>
    </row>
    <row r="3734" spans="1:4" x14ac:dyDescent="0.25">
      <c r="A3734" s="75">
        <v>102727</v>
      </c>
      <c r="B3734" s="76" t="s">
        <v>2832</v>
      </c>
      <c r="C3734" s="77" t="s">
        <v>1624</v>
      </c>
      <c r="D3734" s="91">
        <v>108.98</v>
      </c>
    </row>
    <row r="3735" spans="1:4" x14ac:dyDescent="0.25">
      <c r="A3735" s="75">
        <v>100341</v>
      </c>
      <c r="B3735" s="76" t="s">
        <v>2677</v>
      </c>
      <c r="C3735" s="77" t="s">
        <v>1624</v>
      </c>
      <c r="D3735" s="91">
        <v>42.99</v>
      </c>
    </row>
    <row r="3736" spans="1:4" x14ac:dyDescent="0.25">
      <c r="A3736" s="75">
        <v>103795</v>
      </c>
      <c r="B3736" s="76" t="s">
        <v>3615</v>
      </c>
      <c r="C3736" s="77" t="s">
        <v>1624</v>
      </c>
      <c r="D3736" s="91">
        <v>90.72</v>
      </c>
    </row>
    <row r="3737" spans="1:4" x14ac:dyDescent="0.25">
      <c r="A3737" s="75">
        <v>97086</v>
      </c>
      <c r="B3737" s="76" t="s">
        <v>3155</v>
      </c>
      <c r="C3737" s="77" t="s">
        <v>1624</v>
      </c>
      <c r="D3737" s="91">
        <v>112.9</v>
      </c>
    </row>
    <row r="3738" spans="1:4" x14ac:dyDescent="0.25">
      <c r="A3738" s="75">
        <v>96538</v>
      </c>
      <c r="B3738" s="76" t="s">
        <v>3287</v>
      </c>
      <c r="C3738" s="77" t="s">
        <v>1624</v>
      </c>
      <c r="D3738" s="91">
        <v>282.52</v>
      </c>
    </row>
    <row r="3739" spans="1:4" x14ac:dyDescent="0.25">
      <c r="A3739" s="75">
        <v>96541</v>
      </c>
      <c r="B3739" s="76" t="s">
        <v>3290</v>
      </c>
      <c r="C3739" s="77" t="s">
        <v>1624</v>
      </c>
      <c r="D3739" s="91">
        <v>195.47</v>
      </c>
    </row>
    <row r="3740" spans="1:4" x14ac:dyDescent="0.25">
      <c r="A3740" s="75">
        <v>96529</v>
      </c>
      <c r="B3740" s="76" t="s">
        <v>3278</v>
      </c>
      <c r="C3740" s="77" t="s">
        <v>1624</v>
      </c>
      <c r="D3740" s="91">
        <v>276.88</v>
      </c>
    </row>
    <row r="3741" spans="1:4" x14ac:dyDescent="0.25">
      <c r="A3741" s="75">
        <v>96532</v>
      </c>
      <c r="B3741" s="76" t="s">
        <v>3281</v>
      </c>
      <c r="C3741" s="77" t="s">
        <v>1624</v>
      </c>
      <c r="D3741" s="91">
        <v>181.04</v>
      </c>
    </row>
    <row r="3742" spans="1:4" x14ac:dyDescent="0.25">
      <c r="A3742" s="75">
        <v>96535</v>
      </c>
      <c r="B3742" s="76" t="s">
        <v>3284</v>
      </c>
      <c r="C3742" s="77" t="s">
        <v>1624</v>
      </c>
      <c r="D3742" s="91">
        <v>131.12</v>
      </c>
    </row>
    <row r="3743" spans="1:4" x14ac:dyDescent="0.25">
      <c r="A3743" s="75">
        <v>96539</v>
      </c>
      <c r="B3743" s="76" t="s">
        <v>3288</v>
      </c>
      <c r="C3743" s="77" t="s">
        <v>1624</v>
      </c>
      <c r="D3743" s="91">
        <v>137.69999999999999</v>
      </c>
    </row>
    <row r="3744" spans="1:4" x14ac:dyDescent="0.25">
      <c r="A3744" s="75">
        <v>96542</v>
      </c>
      <c r="B3744" s="76" t="s">
        <v>3291</v>
      </c>
      <c r="C3744" s="77" t="s">
        <v>1624</v>
      </c>
      <c r="D3744" s="91">
        <v>98.72</v>
      </c>
    </row>
    <row r="3745" spans="1:4" x14ac:dyDescent="0.25">
      <c r="A3745" s="75">
        <v>96530</v>
      </c>
      <c r="B3745" s="76" t="s">
        <v>3279</v>
      </c>
      <c r="C3745" s="77" t="s">
        <v>1624</v>
      </c>
      <c r="D3745" s="91">
        <v>138.76</v>
      </c>
    </row>
    <row r="3746" spans="1:4" x14ac:dyDescent="0.25">
      <c r="A3746" s="75">
        <v>96533</v>
      </c>
      <c r="B3746" s="76" t="s">
        <v>3282</v>
      </c>
      <c r="C3746" s="77" t="s">
        <v>1624</v>
      </c>
      <c r="D3746" s="91">
        <v>89.3</v>
      </c>
    </row>
    <row r="3747" spans="1:4" x14ac:dyDescent="0.25">
      <c r="A3747" s="75">
        <v>96536</v>
      </c>
      <c r="B3747" s="76" t="s">
        <v>3285</v>
      </c>
      <c r="C3747" s="77" t="s">
        <v>1624</v>
      </c>
      <c r="D3747" s="91">
        <v>63.58</v>
      </c>
    </row>
    <row r="3748" spans="1:4" x14ac:dyDescent="0.25">
      <c r="A3748" s="75">
        <v>90830</v>
      </c>
      <c r="B3748" s="76" t="s">
        <v>2957</v>
      </c>
      <c r="C3748" s="77" t="s">
        <v>1358</v>
      </c>
      <c r="D3748" s="91">
        <v>191.39</v>
      </c>
    </row>
    <row r="3749" spans="1:4" x14ac:dyDescent="0.25">
      <c r="A3749" s="75">
        <v>91304</v>
      </c>
      <c r="B3749" s="76" t="s">
        <v>2986</v>
      </c>
      <c r="C3749" s="77" t="s">
        <v>1358</v>
      </c>
      <c r="D3749" s="91">
        <v>114.05</v>
      </c>
    </row>
    <row r="3750" spans="1:4" x14ac:dyDescent="0.25">
      <c r="A3750" s="75">
        <v>90831</v>
      </c>
      <c r="B3750" s="76" t="s">
        <v>2958</v>
      </c>
      <c r="C3750" s="77" t="s">
        <v>1358</v>
      </c>
      <c r="D3750" s="91">
        <v>168.5</v>
      </c>
    </row>
    <row r="3751" spans="1:4" x14ac:dyDescent="0.25">
      <c r="A3751" s="75">
        <v>91305</v>
      </c>
      <c r="B3751" s="76" t="s">
        <v>2987</v>
      </c>
      <c r="C3751" s="77" t="s">
        <v>1358</v>
      </c>
      <c r="D3751" s="91">
        <v>115.3</v>
      </c>
    </row>
    <row r="3752" spans="1:4" x14ac:dyDescent="0.25">
      <c r="A3752" s="75">
        <v>91306</v>
      </c>
      <c r="B3752" s="76" t="s">
        <v>2988</v>
      </c>
      <c r="C3752" s="77" t="s">
        <v>1358</v>
      </c>
      <c r="D3752" s="91">
        <v>168.5</v>
      </c>
    </row>
    <row r="3753" spans="1:4" x14ac:dyDescent="0.25">
      <c r="A3753" s="75">
        <v>91307</v>
      </c>
      <c r="B3753" s="76" t="s">
        <v>2989</v>
      </c>
      <c r="C3753" s="77" t="s">
        <v>1358</v>
      </c>
      <c r="D3753" s="91">
        <v>97.35</v>
      </c>
    </row>
    <row r="3754" spans="1:4" x14ac:dyDescent="0.25">
      <c r="A3754" s="72">
        <v>97040</v>
      </c>
      <c r="B3754" s="73" t="s">
        <v>7014</v>
      </c>
      <c r="C3754" s="74" t="s">
        <v>1624</v>
      </c>
      <c r="D3754" s="93">
        <v>15.39</v>
      </c>
    </row>
    <row r="3755" spans="1:4" x14ac:dyDescent="0.25">
      <c r="A3755" s="72">
        <v>97041</v>
      </c>
      <c r="B3755" s="73" t="s">
        <v>7015</v>
      </c>
      <c r="C3755" s="74" t="s">
        <v>1624</v>
      </c>
      <c r="D3755" s="93">
        <v>169.71</v>
      </c>
    </row>
    <row r="3756" spans="1:4" x14ac:dyDescent="0.25">
      <c r="A3756" s="72">
        <v>97039</v>
      </c>
      <c r="B3756" s="73" t="s">
        <v>7013</v>
      </c>
      <c r="C3756" s="74" t="s">
        <v>1624</v>
      </c>
      <c r="D3756" s="93">
        <v>57.89</v>
      </c>
    </row>
    <row r="3757" spans="1:4" x14ac:dyDescent="0.25">
      <c r="A3757" s="75">
        <v>100707</v>
      </c>
      <c r="B3757" s="76" t="s">
        <v>3072</v>
      </c>
      <c r="C3757" s="77" t="s">
        <v>1358</v>
      </c>
      <c r="D3757" s="91">
        <v>163.28</v>
      </c>
    </row>
    <row r="3758" spans="1:4" x14ac:dyDescent="0.25">
      <c r="A3758" s="75">
        <v>100708</v>
      </c>
      <c r="B3758" s="76" t="s">
        <v>3073</v>
      </c>
      <c r="C3758" s="77" t="s">
        <v>1358</v>
      </c>
      <c r="D3758" s="91">
        <v>205.74</v>
      </c>
    </row>
    <row r="3759" spans="1:4" x14ac:dyDescent="0.25">
      <c r="A3759" s="75">
        <v>98058</v>
      </c>
      <c r="B3759" s="76" t="s">
        <v>13412</v>
      </c>
      <c r="C3759" s="77" t="s">
        <v>1358</v>
      </c>
      <c r="D3759" s="91">
        <v>1738.57</v>
      </c>
    </row>
    <row r="3760" spans="1:4" x14ac:dyDescent="0.25">
      <c r="A3760" s="75">
        <v>98059</v>
      </c>
      <c r="B3760" s="76" t="s">
        <v>13413</v>
      </c>
      <c r="C3760" s="77" t="s">
        <v>1358</v>
      </c>
      <c r="D3760" s="91">
        <v>3723.36</v>
      </c>
    </row>
    <row r="3761" spans="1:4" x14ac:dyDescent="0.25">
      <c r="A3761" s="75">
        <v>98060</v>
      </c>
      <c r="B3761" s="76" t="s">
        <v>13414</v>
      </c>
      <c r="C3761" s="77" t="s">
        <v>1358</v>
      </c>
      <c r="D3761" s="91">
        <v>5192.7700000000004</v>
      </c>
    </row>
    <row r="3762" spans="1:4" x14ac:dyDescent="0.25">
      <c r="A3762" s="75">
        <v>98061</v>
      </c>
      <c r="B3762" s="76" t="s">
        <v>13415</v>
      </c>
      <c r="C3762" s="77" t="s">
        <v>1358</v>
      </c>
      <c r="D3762" s="91">
        <v>7233.62</v>
      </c>
    </row>
    <row r="3763" spans="1:4" x14ac:dyDescent="0.25">
      <c r="A3763" s="75">
        <v>98088</v>
      </c>
      <c r="B3763" s="76" t="s">
        <v>5685</v>
      </c>
      <c r="C3763" s="77" t="s">
        <v>1358</v>
      </c>
      <c r="D3763" s="91">
        <v>3153.64</v>
      </c>
    </row>
    <row r="3764" spans="1:4" x14ac:dyDescent="0.25">
      <c r="A3764" s="75">
        <v>98089</v>
      </c>
      <c r="B3764" s="76" t="s">
        <v>5686</v>
      </c>
      <c r="C3764" s="77" t="s">
        <v>1358</v>
      </c>
      <c r="D3764" s="91">
        <v>4960.97</v>
      </c>
    </row>
    <row r="3765" spans="1:4" x14ac:dyDescent="0.25">
      <c r="A3765" s="75">
        <v>98090</v>
      </c>
      <c r="B3765" s="76" t="s">
        <v>5687</v>
      </c>
      <c r="C3765" s="77" t="s">
        <v>1358</v>
      </c>
      <c r="D3765" s="91">
        <v>7758.41</v>
      </c>
    </row>
    <row r="3766" spans="1:4" x14ac:dyDescent="0.25">
      <c r="A3766" s="75">
        <v>98091</v>
      </c>
      <c r="B3766" s="76" t="s">
        <v>5688</v>
      </c>
      <c r="C3766" s="77" t="s">
        <v>1358</v>
      </c>
      <c r="D3766" s="91">
        <v>10116.02</v>
      </c>
    </row>
    <row r="3767" spans="1:4" x14ac:dyDescent="0.25">
      <c r="A3767" s="75">
        <v>98092</v>
      </c>
      <c r="B3767" s="76" t="s">
        <v>5689</v>
      </c>
      <c r="C3767" s="77" t="s">
        <v>1358</v>
      </c>
      <c r="D3767" s="91">
        <v>11728.7</v>
      </c>
    </row>
    <row r="3768" spans="1:4" x14ac:dyDescent="0.25">
      <c r="A3768" s="75">
        <v>98093</v>
      </c>
      <c r="B3768" s="76" t="s">
        <v>5690</v>
      </c>
      <c r="C3768" s="77" t="s">
        <v>1358</v>
      </c>
      <c r="D3768" s="91">
        <v>13831.94</v>
      </c>
    </row>
    <row r="3769" spans="1:4" x14ac:dyDescent="0.25">
      <c r="A3769" s="75">
        <v>98072</v>
      </c>
      <c r="B3769" s="76" t="s">
        <v>5669</v>
      </c>
      <c r="C3769" s="77" t="s">
        <v>1358</v>
      </c>
      <c r="D3769" s="91">
        <v>3787.86</v>
      </c>
    </row>
    <row r="3770" spans="1:4" x14ac:dyDescent="0.25">
      <c r="A3770" s="75">
        <v>98073</v>
      </c>
      <c r="B3770" s="76" t="s">
        <v>5670</v>
      </c>
      <c r="C3770" s="77" t="s">
        <v>1358</v>
      </c>
      <c r="D3770" s="91">
        <v>5931.48</v>
      </c>
    </row>
    <row r="3771" spans="1:4" x14ac:dyDescent="0.25">
      <c r="A3771" s="75">
        <v>98074</v>
      </c>
      <c r="B3771" s="76" t="s">
        <v>5671</v>
      </c>
      <c r="C3771" s="77" t="s">
        <v>1358</v>
      </c>
      <c r="D3771" s="91">
        <v>9216.27</v>
      </c>
    </row>
    <row r="3772" spans="1:4" x14ac:dyDescent="0.25">
      <c r="A3772" s="75">
        <v>98075</v>
      </c>
      <c r="B3772" s="76" t="s">
        <v>5672</v>
      </c>
      <c r="C3772" s="77" t="s">
        <v>1358</v>
      </c>
      <c r="D3772" s="91">
        <v>11985.97</v>
      </c>
    </row>
    <row r="3773" spans="1:4" x14ac:dyDescent="0.25">
      <c r="A3773" s="75">
        <v>98076</v>
      </c>
      <c r="B3773" s="76" t="s">
        <v>5673</v>
      </c>
      <c r="C3773" s="77" t="s">
        <v>1358</v>
      </c>
      <c r="D3773" s="91">
        <v>13817.74</v>
      </c>
    </row>
    <row r="3774" spans="1:4" x14ac:dyDescent="0.25">
      <c r="A3774" s="75">
        <v>98077</v>
      </c>
      <c r="B3774" s="76" t="s">
        <v>5674</v>
      </c>
      <c r="C3774" s="77" t="s">
        <v>1358</v>
      </c>
      <c r="D3774" s="91">
        <v>16268.75</v>
      </c>
    </row>
    <row r="3775" spans="1:4" x14ac:dyDescent="0.25">
      <c r="A3775" s="75">
        <v>93200</v>
      </c>
      <c r="B3775" s="76" t="s">
        <v>3579</v>
      </c>
      <c r="C3775" s="77" t="s">
        <v>747</v>
      </c>
      <c r="D3775" s="91">
        <v>2.98</v>
      </c>
    </row>
    <row r="3776" spans="1:4" x14ac:dyDescent="0.25">
      <c r="A3776" s="75">
        <v>93201</v>
      </c>
      <c r="B3776" s="76" t="s">
        <v>3580</v>
      </c>
      <c r="C3776" s="77" t="s">
        <v>747</v>
      </c>
      <c r="D3776" s="91">
        <v>6.19</v>
      </c>
    </row>
    <row r="3777" spans="1:4" x14ac:dyDescent="0.25">
      <c r="A3777" s="75">
        <v>93203</v>
      </c>
      <c r="B3777" s="76" t="s">
        <v>3582</v>
      </c>
      <c r="C3777" s="77" t="s">
        <v>747</v>
      </c>
      <c r="D3777" s="91">
        <v>16.13</v>
      </c>
    </row>
    <row r="3778" spans="1:4" x14ac:dyDescent="0.25">
      <c r="A3778" s="75">
        <v>93202</v>
      </c>
      <c r="B3778" s="76" t="s">
        <v>3581</v>
      </c>
      <c r="C3778" s="77" t="s">
        <v>747</v>
      </c>
      <c r="D3778" s="91">
        <v>25.92</v>
      </c>
    </row>
    <row r="3779" spans="1:4" x14ac:dyDescent="0.25">
      <c r="A3779" s="75">
        <v>91166</v>
      </c>
      <c r="B3779" s="76" t="s">
        <v>5840</v>
      </c>
      <c r="C3779" s="77" t="s">
        <v>747</v>
      </c>
      <c r="D3779" s="91">
        <v>4.0999999999999996</v>
      </c>
    </row>
    <row r="3780" spans="1:4" x14ac:dyDescent="0.25">
      <c r="A3780" s="75">
        <v>91183</v>
      </c>
      <c r="B3780" s="76" t="s">
        <v>5857</v>
      </c>
      <c r="C3780" s="77" t="s">
        <v>747</v>
      </c>
      <c r="D3780" s="91">
        <v>14.56</v>
      </c>
    </row>
    <row r="3781" spans="1:4" x14ac:dyDescent="0.25">
      <c r="A3781" s="75">
        <v>91177</v>
      </c>
      <c r="B3781" s="76" t="s">
        <v>5851</v>
      </c>
      <c r="C3781" s="77" t="s">
        <v>747</v>
      </c>
      <c r="D3781" s="91">
        <v>14.67</v>
      </c>
    </row>
    <row r="3782" spans="1:4" x14ac:dyDescent="0.25">
      <c r="A3782" s="75">
        <v>91168</v>
      </c>
      <c r="B3782" s="76" t="s">
        <v>5842</v>
      </c>
      <c r="C3782" s="77" t="s">
        <v>747</v>
      </c>
      <c r="D3782" s="91">
        <v>9.59</v>
      </c>
    </row>
    <row r="3783" spans="1:4" x14ac:dyDescent="0.25">
      <c r="A3783" s="75">
        <v>91184</v>
      </c>
      <c r="B3783" s="76" t="s">
        <v>5858</v>
      </c>
      <c r="C3783" s="77" t="s">
        <v>747</v>
      </c>
      <c r="D3783" s="91">
        <v>13.56</v>
      </c>
    </row>
    <row r="3784" spans="1:4" x14ac:dyDescent="0.25">
      <c r="A3784" s="75">
        <v>91178</v>
      </c>
      <c r="B3784" s="76" t="s">
        <v>5852</v>
      </c>
      <c r="C3784" s="77" t="s">
        <v>747</v>
      </c>
      <c r="D3784" s="91">
        <v>16.37</v>
      </c>
    </row>
    <row r="3785" spans="1:4" x14ac:dyDescent="0.25">
      <c r="A3785" s="75">
        <v>91169</v>
      </c>
      <c r="B3785" s="76" t="s">
        <v>5843</v>
      </c>
      <c r="C3785" s="77" t="s">
        <v>747</v>
      </c>
      <c r="D3785" s="91">
        <v>11.37</v>
      </c>
    </row>
    <row r="3786" spans="1:4" x14ac:dyDescent="0.25">
      <c r="A3786" s="75">
        <v>91182</v>
      </c>
      <c r="B3786" s="76" t="s">
        <v>5856</v>
      </c>
      <c r="C3786" s="77" t="s">
        <v>747</v>
      </c>
      <c r="D3786" s="91">
        <v>29.67</v>
      </c>
    </row>
    <row r="3787" spans="1:4" x14ac:dyDescent="0.25">
      <c r="A3787" s="75">
        <v>91176</v>
      </c>
      <c r="B3787" s="76" t="s">
        <v>5850</v>
      </c>
      <c r="C3787" s="77" t="s">
        <v>747</v>
      </c>
      <c r="D3787" s="91">
        <v>30.46</v>
      </c>
    </row>
    <row r="3788" spans="1:4" x14ac:dyDescent="0.25">
      <c r="A3788" s="75">
        <v>91167</v>
      </c>
      <c r="B3788" s="76" t="s">
        <v>5841</v>
      </c>
      <c r="C3788" s="77" t="s">
        <v>747</v>
      </c>
      <c r="D3788" s="91">
        <v>12.67</v>
      </c>
    </row>
    <row r="3789" spans="1:4" x14ac:dyDescent="0.25">
      <c r="A3789" s="75">
        <v>91186</v>
      </c>
      <c r="B3789" s="76" t="s">
        <v>5860</v>
      </c>
      <c r="C3789" s="77" t="s">
        <v>747</v>
      </c>
      <c r="D3789" s="91">
        <v>6.21</v>
      </c>
    </row>
    <row r="3790" spans="1:4" x14ac:dyDescent="0.25">
      <c r="A3790" s="75">
        <v>91180</v>
      </c>
      <c r="B3790" s="76" t="s">
        <v>5854</v>
      </c>
      <c r="C3790" s="77" t="s">
        <v>747</v>
      </c>
      <c r="D3790" s="91">
        <v>7</v>
      </c>
    </row>
    <row r="3791" spans="1:4" x14ac:dyDescent="0.25">
      <c r="A3791" s="75">
        <v>91171</v>
      </c>
      <c r="B3791" s="76" t="s">
        <v>5845</v>
      </c>
      <c r="C3791" s="77" t="s">
        <v>747</v>
      </c>
      <c r="D3791" s="91">
        <v>4.08</v>
      </c>
    </row>
    <row r="3792" spans="1:4" x14ac:dyDescent="0.25">
      <c r="A3792" s="75">
        <v>91187</v>
      </c>
      <c r="B3792" s="76" t="s">
        <v>5861</v>
      </c>
      <c r="C3792" s="77" t="s">
        <v>747</v>
      </c>
      <c r="D3792" s="91">
        <v>7.16</v>
      </c>
    </row>
    <row r="3793" spans="1:4" x14ac:dyDescent="0.25">
      <c r="A3793" s="75">
        <v>91181</v>
      </c>
      <c r="B3793" s="76" t="s">
        <v>5855</v>
      </c>
      <c r="C3793" s="77" t="s">
        <v>747</v>
      </c>
      <c r="D3793" s="91">
        <v>7.85</v>
      </c>
    </row>
    <row r="3794" spans="1:4" x14ac:dyDescent="0.25">
      <c r="A3794" s="75">
        <v>91172</v>
      </c>
      <c r="B3794" s="76" t="s">
        <v>5846</v>
      </c>
      <c r="C3794" s="77" t="s">
        <v>747</v>
      </c>
      <c r="D3794" s="91">
        <v>6</v>
      </c>
    </row>
    <row r="3795" spans="1:4" x14ac:dyDescent="0.25">
      <c r="A3795" s="75">
        <v>91185</v>
      </c>
      <c r="B3795" s="76" t="s">
        <v>5859</v>
      </c>
      <c r="C3795" s="77" t="s">
        <v>747</v>
      </c>
      <c r="D3795" s="91">
        <v>7.61</v>
      </c>
    </row>
    <row r="3796" spans="1:4" x14ac:dyDescent="0.25">
      <c r="A3796" s="75">
        <v>91179</v>
      </c>
      <c r="B3796" s="76" t="s">
        <v>5853</v>
      </c>
      <c r="C3796" s="77" t="s">
        <v>747</v>
      </c>
      <c r="D3796" s="91">
        <v>7.82</v>
      </c>
    </row>
    <row r="3797" spans="1:4" x14ac:dyDescent="0.25">
      <c r="A3797" s="75">
        <v>91170</v>
      </c>
      <c r="B3797" s="76" t="s">
        <v>5844</v>
      </c>
      <c r="C3797" s="77" t="s">
        <v>747</v>
      </c>
      <c r="D3797" s="91">
        <v>3.25</v>
      </c>
    </row>
    <row r="3798" spans="1:4" x14ac:dyDescent="0.25">
      <c r="A3798" s="75">
        <v>91174</v>
      </c>
      <c r="B3798" s="76" t="s">
        <v>5848</v>
      </c>
      <c r="C3798" s="77" t="s">
        <v>747</v>
      </c>
      <c r="D3798" s="91">
        <v>3.24</v>
      </c>
    </row>
    <row r="3799" spans="1:4" x14ac:dyDescent="0.25">
      <c r="A3799" s="75">
        <v>91175</v>
      </c>
      <c r="B3799" s="76" t="s">
        <v>5849</v>
      </c>
      <c r="C3799" s="77" t="s">
        <v>747</v>
      </c>
      <c r="D3799" s="91">
        <v>5.27</v>
      </c>
    </row>
    <row r="3800" spans="1:4" x14ac:dyDescent="0.25">
      <c r="A3800" s="75">
        <v>91173</v>
      </c>
      <c r="B3800" s="76" t="s">
        <v>5847</v>
      </c>
      <c r="C3800" s="77" t="s">
        <v>747</v>
      </c>
      <c r="D3800" s="91">
        <v>1.64</v>
      </c>
    </row>
    <row r="3801" spans="1:4" x14ac:dyDescent="0.25">
      <c r="A3801" s="75">
        <v>95541</v>
      </c>
      <c r="B3801" s="76" t="s">
        <v>5872</v>
      </c>
      <c r="C3801" s="77" t="s">
        <v>1358</v>
      </c>
      <c r="D3801" s="91">
        <v>4.97</v>
      </c>
    </row>
    <row r="3802" spans="1:4" x14ac:dyDescent="0.25">
      <c r="A3802" s="75">
        <v>97425</v>
      </c>
      <c r="B3802" s="76" t="s">
        <v>5177</v>
      </c>
      <c r="C3802" s="77" t="s">
        <v>1358</v>
      </c>
      <c r="D3802" s="91">
        <v>30.7</v>
      </c>
    </row>
    <row r="3803" spans="1:4" x14ac:dyDescent="0.25">
      <c r="A3803" s="75">
        <v>97426</v>
      </c>
      <c r="B3803" s="76" t="s">
        <v>5178</v>
      </c>
      <c r="C3803" s="77" t="s">
        <v>1358</v>
      </c>
      <c r="D3803" s="91">
        <v>36.909999999999997</v>
      </c>
    </row>
    <row r="3804" spans="1:4" x14ac:dyDescent="0.25">
      <c r="A3804" s="75">
        <v>97427</v>
      </c>
      <c r="B3804" s="76" t="s">
        <v>5179</v>
      </c>
      <c r="C3804" s="77" t="s">
        <v>1358</v>
      </c>
      <c r="D3804" s="91">
        <v>41.6</v>
      </c>
    </row>
    <row r="3805" spans="1:4" x14ac:dyDescent="0.25">
      <c r="A3805" s="75">
        <v>97428</v>
      </c>
      <c r="B3805" s="76" t="s">
        <v>5180</v>
      </c>
      <c r="C3805" s="77" t="s">
        <v>1358</v>
      </c>
      <c r="D3805" s="91">
        <v>52.49</v>
      </c>
    </row>
    <row r="3806" spans="1:4" x14ac:dyDescent="0.25">
      <c r="A3806" s="75">
        <v>97429</v>
      </c>
      <c r="B3806" s="76" t="s">
        <v>5181</v>
      </c>
      <c r="C3806" s="77" t="s">
        <v>1358</v>
      </c>
      <c r="D3806" s="91">
        <v>62.52</v>
      </c>
    </row>
    <row r="3807" spans="1:4" x14ac:dyDescent="0.25">
      <c r="A3807" s="75">
        <v>103689</v>
      </c>
      <c r="B3807" s="76" t="s">
        <v>13572</v>
      </c>
      <c r="C3807" s="77" t="s">
        <v>1624</v>
      </c>
      <c r="D3807" s="91">
        <v>306.56</v>
      </c>
    </row>
    <row r="3808" spans="1:4" x14ac:dyDescent="0.25">
      <c r="A3808" s="75">
        <v>103694</v>
      </c>
      <c r="B3808" s="76" t="s">
        <v>6323</v>
      </c>
      <c r="C3808" s="77" t="s">
        <v>1358</v>
      </c>
      <c r="D3808" s="91">
        <v>99.4</v>
      </c>
    </row>
    <row r="3809" spans="1:4" x14ac:dyDescent="0.25">
      <c r="A3809" s="75">
        <v>103696</v>
      </c>
      <c r="B3809" s="76" t="s">
        <v>6325</v>
      </c>
      <c r="C3809" s="77" t="s">
        <v>1358</v>
      </c>
      <c r="D3809" s="91">
        <v>126.33</v>
      </c>
    </row>
    <row r="3810" spans="1:4" x14ac:dyDescent="0.25">
      <c r="A3810" s="75">
        <v>103697</v>
      </c>
      <c r="B3810" s="76" t="s">
        <v>6326</v>
      </c>
      <c r="C3810" s="77" t="s">
        <v>1358</v>
      </c>
      <c r="D3810" s="91">
        <v>116.09</v>
      </c>
    </row>
    <row r="3811" spans="1:4" x14ac:dyDescent="0.25">
      <c r="A3811" s="75">
        <v>103695</v>
      </c>
      <c r="B3811" s="76" t="s">
        <v>6324</v>
      </c>
      <c r="C3811" s="77" t="s">
        <v>1358</v>
      </c>
      <c r="D3811" s="91">
        <v>89.16</v>
      </c>
    </row>
    <row r="3812" spans="1:4" x14ac:dyDescent="0.25">
      <c r="A3812" s="72">
        <v>96486</v>
      </c>
      <c r="B3812" s="73" t="s">
        <v>6727</v>
      </c>
      <c r="C3812" s="74" t="s">
        <v>1624</v>
      </c>
      <c r="D3812" s="93">
        <v>97.43</v>
      </c>
    </row>
    <row r="3813" spans="1:4" x14ac:dyDescent="0.25">
      <c r="A3813" s="72">
        <v>96114</v>
      </c>
      <c r="B3813" s="73" t="s">
        <v>6719</v>
      </c>
      <c r="C3813" s="74" t="s">
        <v>1624</v>
      </c>
      <c r="D3813" s="93">
        <v>85.81</v>
      </c>
    </row>
    <row r="3814" spans="1:4" x14ac:dyDescent="0.25">
      <c r="A3814" s="72">
        <v>96110</v>
      </c>
      <c r="B3814" s="73" t="s">
        <v>6717</v>
      </c>
      <c r="C3814" s="74" t="s">
        <v>1624</v>
      </c>
      <c r="D3814" s="93">
        <v>81.47</v>
      </c>
    </row>
    <row r="3815" spans="1:4" x14ac:dyDescent="0.25">
      <c r="A3815" s="72">
        <v>96117</v>
      </c>
      <c r="B3815" s="73" t="s">
        <v>6714</v>
      </c>
      <c r="C3815" s="74" t="s">
        <v>1624</v>
      </c>
      <c r="D3815" s="93">
        <v>139.19</v>
      </c>
    </row>
    <row r="3816" spans="1:4" x14ac:dyDescent="0.25">
      <c r="A3816" s="72">
        <v>96112</v>
      </c>
      <c r="B3816" s="73" t="s">
        <v>6713</v>
      </c>
      <c r="C3816" s="74" t="s">
        <v>1624</v>
      </c>
      <c r="D3816" s="93">
        <v>122.2</v>
      </c>
    </row>
    <row r="3817" spans="1:4" x14ac:dyDescent="0.25">
      <c r="A3817" s="72">
        <v>96113</v>
      </c>
      <c r="B3817" s="73" t="s">
        <v>6718</v>
      </c>
      <c r="C3817" s="74" t="s">
        <v>1624</v>
      </c>
      <c r="D3817" s="93">
        <v>39.630000000000003</v>
      </c>
    </row>
    <row r="3818" spans="1:4" x14ac:dyDescent="0.25">
      <c r="A3818" s="72">
        <v>96109</v>
      </c>
      <c r="B3818" s="73" t="s">
        <v>6716</v>
      </c>
      <c r="C3818" s="74" t="s">
        <v>1624</v>
      </c>
      <c r="D3818" s="93">
        <v>45.08</v>
      </c>
    </row>
    <row r="3819" spans="1:4" x14ac:dyDescent="0.25">
      <c r="A3819" s="72">
        <v>96116</v>
      </c>
      <c r="B3819" s="73" t="s">
        <v>6724</v>
      </c>
      <c r="C3819" s="74" t="s">
        <v>1624</v>
      </c>
      <c r="D3819" s="93">
        <v>84</v>
      </c>
    </row>
    <row r="3820" spans="1:4" x14ac:dyDescent="0.25">
      <c r="A3820" s="72">
        <v>96111</v>
      </c>
      <c r="B3820" s="73" t="s">
        <v>6723</v>
      </c>
      <c r="C3820" s="74" t="s">
        <v>1624</v>
      </c>
      <c r="D3820" s="93">
        <v>75.75</v>
      </c>
    </row>
    <row r="3821" spans="1:4" x14ac:dyDescent="0.25">
      <c r="A3821" s="72">
        <v>96485</v>
      </c>
      <c r="B3821" s="73" t="s">
        <v>6726</v>
      </c>
      <c r="C3821" s="74" t="s">
        <v>1624</v>
      </c>
      <c r="D3821" s="93">
        <v>88.4</v>
      </c>
    </row>
    <row r="3822" spans="1:4" x14ac:dyDescent="0.25">
      <c r="A3822" s="75">
        <v>89235</v>
      </c>
      <c r="B3822" s="76" t="s">
        <v>1825</v>
      </c>
      <c r="C3822" s="77" t="s">
        <v>1778</v>
      </c>
      <c r="D3822" s="91">
        <v>189.49</v>
      </c>
    </row>
    <row r="3823" spans="1:4" x14ac:dyDescent="0.25">
      <c r="A3823" s="75">
        <v>89234</v>
      </c>
      <c r="B3823" s="76" t="s">
        <v>1703</v>
      </c>
      <c r="C3823" s="77" t="s">
        <v>1656</v>
      </c>
      <c r="D3823" s="91">
        <v>584.45000000000005</v>
      </c>
    </row>
    <row r="3824" spans="1:4" x14ac:dyDescent="0.25">
      <c r="A3824" s="75">
        <v>89230</v>
      </c>
      <c r="B3824" s="76" t="s">
        <v>2061</v>
      </c>
      <c r="C3824" s="77" t="s">
        <v>1900</v>
      </c>
      <c r="D3824" s="91">
        <v>134.84</v>
      </c>
    </row>
    <row r="3825" spans="1:4" x14ac:dyDescent="0.25">
      <c r="A3825" s="75">
        <v>89231</v>
      </c>
      <c r="B3825" s="76" t="s">
        <v>2062</v>
      </c>
      <c r="C3825" s="77" t="s">
        <v>1900</v>
      </c>
      <c r="D3825" s="91">
        <v>21.36</v>
      </c>
    </row>
    <row r="3826" spans="1:4" x14ac:dyDescent="0.25">
      <c r="A3826" s="75">
        <v>89232</v>
      </c>
      <c r="B3826" s="76" t="s">
        <v>2063</v>
      </c>
      <c r="C3826" s="77" t="s">
        <v>1900</v>
      </c>
      <c r="D3826" s="91">
        <v>240.51</v>
      </c>
    </row>
    <row r="3827" spans="1:4" x14ac:dyDescent="0.25">
      <c r="A3827" s="75">
        <v>89233</v>
      </c>
      <c r="B3827" s="76" t="s">
        <v>2064</v>
      </c>
      <c r="C3827" s="77" t="s">
        <v>1900</v>
      </c>
      <c r="D3827" s="91">
        <v>154.44999999999999</v>
      </c>
    </row>
    <row r="3828" spans="1:4" x14ac:dyDescent="0.25">
      <c r="A3828" s="75">
        <v>89243</v>
      </c>
      <c r="B3828" s="76" t="s">
        <v>1826</v>
      </c>
      <c r="C3828" s="77" t="s">
        <v>1778</v>
      </c>
      <c r="D3828" s="91">
        <v>398.18</v>
      </c>
    </row>
    <row r="3829" spans="1:4" x14ac:dyDescent="0.25">
      <c r="A3829" s="75">
        <v>89242</v>
      </c>
      <c r="B3829" s="76" t="s">
        <v>1704</v>
      </c>
      <c r="C3829" s="77" t="s">
        <v>1656</v>
      </c>
      <c r="D3829" s="91">
        <v>1368.46</v>
      </c>
    </row>
    <row r="3830" spans="1:4" x14ac:dyDescent="0.25">
      <c r="A3830" s="75">
        <v>89236</v>
      </c>
      <c r="B3830" s="76" t="s">
        <v>2065</v>
      </c>
      <c r="C3830" s="77" t="s">
        <v>1900</v>
      </c>
      <c r="D3830" s="91">
        <v>314.98</v>
      </c>
    </row>
    <row r="3831" spans="1:4" x14ac:dyDescent="0.25">
      <c r="A3831" s="75">
        <v>89237</v>
      </c>
      <c r="B3831" s="76" t="s">
        <v>2066</v>
      </c>
      <c r="C3831" s="77" t="s">
        <v>1900</v>
      </c>
      <c r="D3831" s="91">
        <v>49.91</v>
      </c>
    </row>
    <row r="3832" spans="1:4" x14ac:dyDescent="0.25">
      <c r="A3832" s="75">
        <v>89238</v>
      </c>
      <c r="B3832" s="76" t="s">
        <v>2067</v>
      </c>
      <c r="C3832" s="77" t="s">
        <v>1900</v>
      </c>
      <c r="D3832" s="91">
        <v>561.84</v>
      </c>
    </row>
    <row r="3833" spans="1:4" x14ac:dyDescent="0.25">
      <c r="A3833" s="75">
        <v>89239</v>
      </c>
      <c r="B3833" s="76" t="s">
        <v>2068</v>
      </c>
      <c r="C3833" s="77" t="s">
        <v>1900</v>
      </c>
      <c r="D3833" s="91">
        <v>408.44</v>
      </c>
    </row>
    <row r="3834" spans="1:4" x14ac:dyDescent="0.25">
      <c r="A3834" s="75">
        <v>96001</v>
      </c>
      <c r="B3834" s="76" t="s">
        <v>6329</v>
      </c>
      <c r="C3834" s="77" t="s">
        <v>1624</v>
      </c>
      <c r="D3834" s="91">
        <v>7.76</v>
      </c>
    </row>
    <row r="3835" spans="1:4" x14ac:dyDescent="0.25">
      <c r="A3835" s="75">
        <v>88485</v>
      </c>
      <c r="B3835" s="76" t="s">
        <v>13574</v>
      </c>
      <c r="C3835" s="77" t="s">
        <v>1624</v>
      </c>
      <c r="D3835" s="91">
        <v>3.74</v>
      </c>
    </row>
    <row r="3836" spans="1:4" x14ac:dyDescent="0.25">
      <c r="A3836" s="75">
        <v>88484</v>
      </c>
      <c r="B3836" s="76" t="s">
        <v>13573</v>
      </c>
      <c r="C3836" s="77" t="s">
        <v>1624</v>
      </c>
      <c r="D3836" s="91">
        <v>4.63</v>
      </c>
    </row>
    <row r="3837" spans="1:4" x14ac:dyDescent="0.25">
      <c r="A3837" s="75">
        <v>102933</v>
      </c>
      <c r="B3837" s="76" t="s">
        <v>2400</v>
      </c>
      <c r="C3837" s="77" t="s">
        <v>1900</v>
      </c>
      <c r="D3837" s="91">
        <v>0.78</v>
      </c>
    </row>
    <row r="3838" spans="1:4" x14ac:dyDescent="0.25">
      <c r="A3838" s="75">
        <v>90437</v>
      </c>
      <c r="B3838" s="76" t="s">
        <v>5812</v>
      </c>
      <c r="C3838" s="77" t="s">
        <v>1358</v>
      </c>
      <c r="D3838" s="91">
        <v>37.33</v>
      </c>
    </row>
    <row r="3839" spans="1:4" x14ac:dyDescent="0.25">
      <c r="A3839" s="75">
        <v>90438</v>
      </c>
      <c r="B3839" s="76" t="s">
        <v>5813</v>
      </c>
      <c r="C3839" s="77" t="s">
        <v>1358</v>
      </c>
      <c r="D3839" s="91">
        <v>53.52</v>
      </c>
    </row>
    <row r="3840" spans="1:4" x14ac:dyDescent="0.25">
      <c r="A3840" s="75">
        <v>90436</v>
      </c>
      <c r="B3840" s="76" t="s">
        <v>5811</v>
      </c>
      <c r="C3840" s="77" t="s">
        <v>1358</v>
      </c>
      <c r="D3840" s="91">
        <v>15.37</v>
      </c>
    </row>
    <row r="3841" spans="1:4" x14ac:dyDescent="0.25">
      <c r="A3841" s="75">
        <v>102603</v>
      </c>
      <c r="B3841" s="76" t="s">
        <v>5535</v>
      </c>
      <c r="C3841" s="77" t="s">
        <v>1358</v>
      </c>
      <c r="D3841" s="91">
        <v>10.46</v>
      </c>
    </row>
    <row r="3842" spans="1:4" x14ac:dyDescent="0.25">
      <c r="A3842" s="75">
        <v>102587</v>
      </c>
      <c r="B3842" s="76" t="s">
        <v>5519</v>
      </c>
      <c r="C3842" s="77" t="s">
        <v>1358</v>
      </c>
      <c r="D3842" s="91">
        <v>3.58</v>
      </c>
    </row>
    <row r="3843" spans="1:4" x14ac:dyDescent="0.25">
      <c r="A3843" s="75">
        <v>102589</v>
      </c>
      <c r="B3843" s="76" t="s">
        <v>5521</v>
      </c>
      <c r="C3843" s="77" t="s">
        <v>1358</v>
      </c>
      <c r="D3843" s="91">
        <v>3.99</v>
      </c>
    </row>
    <row r="3844" spans="1:4" x14ac:dyDescent="0.25">
      <c r="A3844" s="75">
        <v>102591</v>
      </c>
      <c r="B3844" s="76" t="s">
        <v>5523</v>
      </c>
      <c r="C3844" s="77" t="s">
        <v>1358</v>
      </c>
      <c r="D3844" s="91">
        <v>4.3899999999999997</v>
      </c>
    </row>
    <row r="3845" spans="1:4" x14ac:dyDescent="0.25">
      <c r="A3845" s="75">
        <v>102593</v>
      </c>
      <c r="B3845" s="76" t="s">
        <v>5525</v>
      </c>
      <c r="C3845" s="77" t="s">
        <v>1358</v>
      </c>
      <c r="D3845" s="91">
        <v>4.95</v>
      </c>
    </row>
    <row r="3846" spans="1:4" x14ac:dyDescent="0.25">
      <c r="A3846" s="75">
        <v>102595</v>
      </c>
      <c r="B3846" s="76" t="s">
        <v>5527</v>
      </c>
      <c r="C3846" s="77" t="s">
        <v>1358</v>
      </c>
      <c r="D3846" s="91">
        <v>5.6</v>
      </c>
    </row>
    <row r="3847" spans="1:4" x14ac:dyDescent="0.25">
      <c r="A3847" s="75">
        <v>102597</v>
      </c>
      <c r="B3847" s="76" t="s">
        <v>5529</v>
      </c>
      <c r="C3847" s="77" t="s">
        <v>1358</v>
      </c>
      <c r="D3847" s="91">
        <v>6.41</v>
      </c>
    </row>
    <row r="3848" spans="1:4" x14ac:dyDescent="0.25">
      <c r="A3848" s="75">
        <v>102599</v>
      </c>
      <c r="B3848" s="76" t="s">
        <v>5531</v>
      </c>
      <c r="C3848" s="77" t="s">
        <v>1358</v>
      </c>
      <c r="D3848" s="91">
        <v>7.22</v>
      </c>
    </row>
    <row r="3849" spans="1:4" x14ac:dyDescent="0.25">
      <c r="A3849" s="75">
        <v>102601</v>
      </c>
      <c r="B3849" s="76" t="s">
        <v>5533</v>
      </c>
      <c r="C3849" s="77" t="s">
        <v>1358</v>
      </c>
      <c r="D3849" s="91">
        <v>8.43</v>
      </c>
    </row>
    <row r="3850" spans="1:4" x14ac:dyDescent="0.25">
      <c r="A3850" s="75">
        <v>102604</v>
      </c>
      <c r="B3850" s="76" t="s">
        <v>5536</v>
      </c>
      <c r="C3850" s="77" t="s">
        <v>1358</v>
      </c>
      <c r="D3850" s="91">
        <v>12.06</v>
      </c>
    </row>
    <row r="3851" spans="1:4" x14ac:dyDescent="0.25">
      <c r="A3851" s="75">
        <v>102588</v>
      </c>
      <c r="B3851" s="76" t="s">
        <v>5520</v>
      </c>
      <c r="C3851" s="77" t="s">
        <v>1358</v>
      </c>
      <c r="D3851" s="91">
        <v>5.19</v>
      </c>
    </row>
    <row r="3852" spans="1:4" x14ac:dyDescent="0.25">
      <c r="A3852" s="75">
        <v>102590</v>
      </c>
      <c r="B3852" s="76" t="s">
        <v>5522</v>
      </c>
      <c r="C3852" s="77" t="s">
        <v>1358</v>
      </c>
      <c r="D3852" s="91">
        <v>5.59</v>
      </c>
    </row>
    <row r="3853" spans="1:4" x14ac:dyDescent="0.25">
      <c r="A3853" s="75">
        <v>102592</v>
      </c>
      <c r="B3853" s="76" t="s">
        <v>5524</v>
      </c>
      <c r="C3853" s="77" t="s">
        <v>1358</v>
      </c>
      <c r="D3853" s="91">
        <v>5.99</v>
      </c>
    </row>
    <row r="3854" spans="1:4" x14ac:dyDescent="0.25">
      <c r="A3854" s="75">
        <v>102594</v>
      </c>
      <c r="B3854" s="76" t="s">
        <v>5526</v>
      </c>
      <c r="C3854" s="77" t="s">
        <v>1358</v>
      </c>
      <c r="D3854" s="91">
        <v>6.56</v>
      </c>
    </row>
    <row r="3855" spans="1:4" x14ac:dyDescent="0.25">
      <c r="A3855" s="75">
        <v>102596</v>
      </c>
      <c r="B3855" s="76" t="s">
        <v>5528</v>
      </c>
      <c r="C3855" s="77" t="s">
        <v>1358</v>
      </c>
      <c r="D3855" s="91">
        <v>7.21</v>
      </c>
    </row>
    <row r="3856" spans="1:4" x14ac:dyDescent="0.25">
      <c r="A3856" s="75">
        <v>102598</v>
      </c>
      <c r="B3856" s="76" t="s">
        <v>5530</v>
      </c>
      <c r="C3856" s="77" t="s">
        <v>1358</v>
      </c>
      <c r="D3856" s="91">
        <v>8.02</v>
      </c>
    </row>
    <row r="3857" spans="1:4" x14ac:dyDescent="0.25">
      <c r="A3857" s="75">
        <v>102600</v>
      </c>
      <c r="B3857" s="76" t="s">
        <v>5532</v>
      </c>
      <c r="C3857" s="77" t="s">
        <v>1358</v>
      </c>
      <c r="D3857" s="91">
        <v>8.83</v>
      </c>
    </row>
    <row r="3858" spans="1:4" x14ac:dyDescent="0.25">
      <c r="A3858" s="75">
        <v>102602</v>
      </c>
      <c r="B3858" s="76" t="s">
        <v>5534</v>
      </c>
      <c r="C3858" s="77" t="s">
        <v>1358</v>
      </c>
      <c r="D3858" s="91">
        <v>10.039999999999999</v>
      </c>
    </row>
    <row r="3859" spans="1:4" x14ac:dyDescent="0.25">
      <c r="A3859" s="75">
        <v>90440</v>
      </c>
      <c r="B3859" s="76" t="s">
        <v>5815</v>
      </c>
      <c r="C3859" s="77" t="s">
        <v>1358</v>
      </c>
      <c r="D3859" s="91">
        <v>117.11</v>
      </c>
    </row>
    <row r="3860" spans="1:4" x14ac:dyDescent="0.25">
      <c r="A3860" s="75">
        <v>90441</v>
      </c>
      <c r="B3860" s="76" t="s">
        <v>5816</v>
      </c>
      <c r="C3860" s="77" t="s">
        <v>1358</v>
      </c>
      <c r="D3860" s="91">
        <v>149.59</v>
      </c>
    </row>
    <row r="3861" spans="1:4" x14ac:dyDescent="0.25">
      <c r="A3861" s="75">
        <v>90439</v>
      </c>
      <c r="B3861" s="76" t="s">
        <v>5814</v>
      </c>
      <c r="C3861" s="77" t="s">
        <v>1358</v>
      </c>
      <c r="D3861" s="91">
        <v>73.13</v>
      </c>
    </row>
    <row r="3862" spans="1:4" x14ac:dyDescent="0.25">
      <c r="A3862" s="75">
        <v>102713</v>
      </c>
      <c r="B3862" s="76" t="s">
        <v>2591</v>
      </c>
      <c r="C3862" s="77" t="s">
        <v>1624</v>
      </c>
      <c r="D3862" s="91">
        <v>13.26</v>
      </c>
    </row>
    <row r="3863" spans="1:4" x14ac:dyDescent="0.25">
      <c r="A3863" s="75">
        <v>102715</v>
      </c>
      <c r="B3863" s="76" t="s">
        <v>2592</v>
      </c>
      <c r="C3863" s="77" t="s">
        <v>1624</v>
      </c>
      <c r="D3863" s="91">
        <v>26.28</v>
      </c>
    </row>
    <row r="3864" spans="1:4" x14ac:dyDescent="0.25">
      <c r="A3864" s="75">
        <v>103653</v>
      </c>
      <c r="B3864" s="76" t="s">
        <v>2603</v>
      </c>
      <c r="C3864" s="77" t="s">
        <v>1624</v>
      </c>
      <c r="D3864" s="91">
        <v>31.4</v>
      </c>
    </row>
    <row r="3865" spans="1:4" x14ac:dyDescent="0.25">
      <c r="A3865" s="75">
        <v>102712</v>
      </c>
      <c r="B3865" s="76" t="s">
        <v>2590</v>
      </c>
      <c r="C3865" s="77" t="s">
        <v>1624</v>
      </c>
      <c r="D3865" s="91">
        <v>9.64</v>
      </c>
    </row>
    <row r="3866" spans="1:4" x14ac:dyDescent="0.25">
      <c r="A3866" s="75">
        <v>93416</v>
      </c>
      <c r="B3866" s="76" t="s">
        <v>1868</v>
      </c>
      <c r="C3866" s="77" t="s">
        <v>1778</v>
      </c>
      <c r="D3866" s="91">
        <v>0.36</v>
      </c>
    </row>
    <row r="3867" spans="1:4" x14ac:dyDescent="0.25">
      <c r="A3867" s="75">
        <v>93415</v>
      </c>
      <c r="B3867" s="76" t="s">
        <v>1746</v>
      </c>
      <c r="C3867" s="77" t="s">
        <v>1656</v>
      </c>
      <c r="D3867" s="91">
        <v>13.68</v>
      </c>
    </row>
    <row r="3868" spans="1:4" x14ac:dyDescent="0.25">
      <c r="A3868" s="75">
        <v>93411</v>
      </c>
      <c r="B3868" s="76" t="s">
        <v>2273</v>
      </c>
      <c r="C3868" s="77" t="s">
        <v>1900</v>
      </c>
      <c r="D3868" s="91">
        <v>0.31</v>
      </c>
    </row>
    <row r="3869" spans="1:4" x14ac:dyDescent="0.25">
      <c r="A3869" s="75">
        <v>93412</v>
      </c>
      <c r="B3869" s="76" t="s">
        <v>2274</v>
      </c>
      <c r="C3869" s="77" t="s">
        <v>1900</v>
      </c>
      <c r="D3869" s="91">
        <v>0.05</v>
      </c>
    </row>
    <row r="3870" spans="1:4" x14ac:dyDescent="0.25">
      <c r="A3870" s="75">
        <v>93413</v>
      </c>
      <c r="B3870" s="76" t="s">
        <v>2275</v>
      </c>
      <c r="C3870" s="77" t="s">
        <v>1900</v>
      </c>
      <c r="D3870" s="91">
        <v>0.28000000000000003</v>
      </c>
    </row>
    <row r="3871" spans="1:4" x14ac:dyDescent="0.25">
      <c r="A3871" s="75">
        <v>93414</v>
      </c>
      <c r="B3871" s="76" t="s">
        <v>2276</v>
      </c>
      <c r="C3871" s="77" t="s">
        <v>1900</v>
      </c>
      <c r="D3871" s="91">
        <v>13.04</v>
      </c>
    </row>
    <row r="3872" spans="1:4" x14ac:dyDescent="0.25">
      <c r="A3872" s="72">
        <v>88269</v>
      </c>
      <c r="B3872" s="73" t="s">
        <v>7308</v>
      </c>
      <c r="C3872" s="74" t="s">
        <v>1900</v>
      </c>
      <c r="D3872" s="93">
        <v>25.61</v>
      </c>
    </row>
    <row r="3873" spans="1:4" x14ac:dyDescent="0.25">
      <c r="A3873">
        <v>101407</v>
      </c>
      <c r="B3873" t="s">
        <v>7308</v>
      </c>
      <c r="C3873" t="s">
        <v>7379</v>
      </c>
      <c r="D3873" s="94">
        <v>4560.71</v>
      </c>
    </row>
    <row r="3874" spans="1:4" x14ac:dyDescent="0.25">
      <c r="A3874" s="75">
        <v>5689</v>
      </c>
      <c r="B3874" s="76" t="s">
        <v>1660</v>
      </c>
      <c r="C3874" s="77" t="s">
        <v>1656</v>
      </c>
      <c r="D3874" s="91">
        <v>7.68</v>
      </c>
    </row>
    <row r="3875" spans="1:4" x14ac:dyDescent="0.25">
      <c r="A3875" s="75">
        <v>5690</v>
      </c>
      <c r="B3875" s="76" t="s">
        <v>1782</v>
      </c>
      <c r="C3875" s="77" t="s">
        <v>1778</v>
      </c>
      <c r="D3875" s="91">
        <v>4.7699999999999996</v>
      </c>
    </row>
    <row r="3876" spans="1:4" x14ac:dyDescent="0.25">
      <c r="A3876" s="75">
        <v>88855</v>
      </c>
      <c r="B3876" s="76" t="s">
        <v>2023</v>
      </c>
      <c r="C3876" s="77" t="s">
        <v>1900</v>
      </c>
      <c r="D3876" s="91">
        <v>4.1900000000000004</v>
      </c>
    </row>
    <row r="3877" spans="1:4" x14ac:dyDescent="0.25">
      <c r="A3877" s="75">
        <v>88856</v>
      </c>
      <c r="B3877" s="76" t="s">
        <v>2024</v>
      </c>
      <c r="C3877" s="77" t="s">
        <v>1900</v>
      </c>
      <c r="D3877" s="91">
        <v>0.57999999999999996</v>
      </c>
    </row>
    <row r="3878" spans="1:4" x14ac:dyDescent="0.25">
      <c r="A3878" s="75">
        <v>5658</v>
      </c>
      <c r="B3878" s="76" t="s">
        <v>1905</v>
      </c>
      <c r="C3878" s="77" t="s">
        <v>1900</v>
      </c>
      <c r="D3878" s="91">
        <v>2.91</v>
      </c>
    </row>
    <row r="3879" spans="1:4" x14ac:dyDescent="0.25">
      <c r="A3879" s="75">
        <v>5923</v>
      </c>
      <c r="B3879" s="76" t="s">
        <v>1801</v>
      </c>
      <c r="C3879" s="77" t="s">
        <v>1778</v>
      </c>
      <c r="D3879" s="91">
        <v>3.74</v>
      </c>
    </row>
    <row r="3880" spans="1:4" x14ac:dyDescent="0.25">
      <c r="A3880" s="75">
        <v>5921</v>
      </c>
      <c r="B3880" s="76" t="s">
        <v>1680</v>
      </c>
      <c r="C3880" s="77" t="s">
        <v>1656</v>
      </c>
      <c r="D3880" s="91">
        <v>6.02</v>
      </c>
    </row>
    <row r="3881" spans="1:4" x14ac:dyDescent="0.25">
      <c r="A3881" s="75">
        <v>53840</v>
      </c>
      <c r="B3881" s="76" t="s">
        <v>1976</v>
      </c>
      <c r="C3881" s="77" t="s">
        <v>1900</v>
      </c>
      <c r="D3881" s="91">
        <v>3.28</v>
      </c>
    </row>
    <row r="3882" spans="1:4" x14ac:dyDescent="0.25">
      <c r="A3882" s="75">
        <v>87026</v>
      </c>
      <c r="B3882" s="76" t="s">
        <v>2000</v>
      </c>
      <c r="C3882" s="77" t="s">
        <v>1900</v>
      </c>
      <c r="D3882" s="91">
        <v>0.46</v>
      </c>
    </row>
    <row r="3883" spans="1:4" x14ac:dyDescent="0.25">
      <c r="A3883" s="75">
        <v>53841</v>
      </c>
      <c r="B3883" s="76" t="s">
        <v>1977</v>
      </c>
      <c r="C3883" s="77" t="s">
        <v>1900</v>
      </c>
      <c r="D3883" s="91">
        <v>2.2799999999999998</v>
      </c>
    </row>
    <row r="3884" spans="1:4" x14ac:dyDescent="0.25">
      <c r="A3884" s="75">
        <v>99862</v>
      </c>
      <c r="B3884" s="76" t="s">
        <v>3058</v>
      </c>
      <c r="C3884" s="77" t="s">
        <v>1624</v>
      </c>
      <c r="D3884" s="91">
        <v>631.92999999999995</v>
      </c>
    </row>
    <row r="3885" spans="1:4" x14ac:dyDescent="0.25">
      <c r="A3885" s="75">
        <v>99861</v>
      </c>
      <c r="B3885" s="76" t="s">
        <v>3057</v>
      </c>
      <c r="C3885" s="77" t="s">
        <v>1624</v>
      </c>
      <c r="D3885" s="91">
        <v>602.91999999999996</v>
      </c>
    </row>
    <row r="3886" spans="1:4" x14ac:dyDescent="0.25">
      <c r="A3886" s="75">
        <v>101549</v>
      </c>
      <c r="B3886" s="76" t="s">
        <v>3845</v>
      </c>
      <c r="C3886" s="77" t="s">
        <v>1358</v>
      </c>
      <c r="D3886" s="91">
        <v>26.29</v>
      </c>
    </row>
    <row r="3887" spans="1:4" x14ac:dyDescent="0.25">
      <c r="A3887" s="75">
        <v>90278</v>
      </c>
      <c r="B3887" s="76" t="s">
        <v>3489</v>
      </c>
      <c r="C3887" s="77" t="s">
        <v>2594</v>
      </c>
      <c r="D3887" s="91">
        <v>495.97</v>
      </c>
    </row>
    <row r="3888" spans="1:4" x14ac:dyDescent="0.25">
      <c r="A3888" s="75">
        <v>90282</v>
      </c>
      <c r="B3888" s="76" t="s">
        <v>3493</v>
      </c>
      <c r="C3888" s="77" t="s">
        <v>2594</v>
      </c>
      <c r="D3888" s="91">
        <v>488.62</v>
      </c>
    </row>
    <row r="3889" spans="1:4" x14ac:dyDescent="0.25">
      <c r="A3889" s="75">
        <v>90279</v>
      </c>
      <c r="B3889" s="76" t="s">
        <v>3490</v>
      </c>
      <c r="C3889" s="77" t="s">
        <v>2594</v>
      </c>
      <c r="D3889" s="91">
        <v>554.66999999999996</v>
      </c>
    </row>
    <row r="3890" spans="1:4" x14ac:dyDescent="0.25">
      <c r="A3890" s="75">
        <v>90283</v>
      </c>
      <c r="B3890" s="76" t="s">
        <v>3494</v>
      </c>
      <c r="C3890" s="77" t="s">
        <v>2594</v>
      </c>
      <c r="D3890" s="91">
        <v>548.12</v>
      </c>
    </row>
    <row r="3891" spans="1:4" x14ac:dyDescent="0.25">
      <c r="A3891" s="75">
        <v>90280</v>
      </c>
      <c r="B3891" s="76" t="s">
        <v>3491</v>
      </c>
      <c r="C3891" s="77" t="s">
        <v>2594</v>
      </c>
      <c r="D3891" s="91">
        <v>624.74</v>
      </c>
    </row>
    <row r="3892" spans="1:4" x14ac:dyDescent="0.25">
      <c r="A3892" s="75">
        <v>90284</v>
      </c>
      <c r="B3892" s="76" t="s">
        <v>3495</v>
      </c>
      <c r="C3892" s="77" t="s">
        <v>2594</v>
      </c>
      <c r="D3892" s="91">
        <v>621.71</v>
      </c>
    </row>
    <row r="3893" spans="1:4" x14ac:dyDescent="0.25">
      <c r="A3893" s="75">
        <v>90281</v>
      </c>
      <c r="B3893" s="76" t="s">
        <v>3492</v>
      </c>
      <c r="C3893" s="77" t="s">
        <v>2594</v>
      </c>
      <c r="D3893" s="91">
        <v>738.24</v>
      </c>
    </row>
    <row r="3894" spans="1:4" x14ac:dyDescent="0.25">
      <c r="A3894" s="75">
        <v>90285</v>
      </c>
      <c r="B3894" s="76" t="s">
        <v>3496</v>
      </c>
      <c r="C3894" s="77" t="s">
        <v>2594</v>
      </c>
      <c r="D3894" s="91">
        <v>742.5</v>
      </c>
    </row>
    <row r="3895" spans="1:4" x14ac:dyDescent="0.25">
      <c r="A3895" s="75">
        <v>89994</v>
      </c>
      <c r="B3895" s="76" t="s">
        <v>3487</v>
      </c>
      <c r="C3895" s="77" t="s">
        <v>2594</v>
      </c>
      <c r="D3895" s="91">
        <v>861.17</v>
      </c>
    </row>
    <row r="3896" spans="1:4" x14ac:dyDescent="0.25">
      <c r="A3896" s="75">
        <v>89995</v>
      </c>
      <c r="B3896" s="76" t="s">
        <v>3488</v>
      </c>
      <c r="C3896" s="77" t="s">
        <v>2594</v>
      </c>
      <c r="D3896" s="91">
        <v>963.92</v>
      </c>
    </row>
    <row r="3897" spans="1:4" x14ac:dyDescent="0.25">
      <c r="A3897" s="75">
        <v>89993</v>
      </c>
      <c r="B3897" s="76" t="s">
        <v>3486</v>
      </c>
      <c r="C3897" s="77" t="s">
        <v>2594</v>
      </c>
      <c r="D3897" s="91">
        <v>999.23</v>
      </c>
    </row>
    <row r="3898" spans="1:4" x14ac:dyDescent="0.25">
      <c r="A3898" s="75">
        <v>103001</v>
      </c>
      <c r="B3898" s="76" t="s">
        <v>2698</v>
      </c>
      <c r="C3898" s="77" t="s">
        <v>1358</v>
      </c>
      <c r="D3898" s="91">
        <v>237.56</v>
      </c>
    </row>
    <row r="3899" spans="1:4" x14ac:dyDescent="0.25">
      <c r="A3899" s="75">
        <v>103002</v>
      </c>
      <c r="B3899" s="76" t="s">
        <v>2699</v>
      </c>
      <c r="C3899" s="77" t="s">
        <v>1358</v>
      </c>
      <c r="D3899" s="91">
        <v>296.19</v>
      </c>
    </row>
    <row r="3900" spans="1:4" x14ac:dyDescent="0.25">
      <c r="A3900" s="75">
        <v>103003</v>
      </c>
      <c r="B3900" s="76" t="s">
        <v>2700</v>
      </c>
      <c r="C3900" s="77" t="s">
        <v>1358</v>
      </c>
      <c r="D3900" s="91">
        <v>413.54</v>
      </c>
    </row>
    <row r="3901" spans="1:4" x14ac:dyDescent="0.25">
      <c r="A3901" s="75">
        <v>93267</v>
      </c>
      <c r="B3901" s="76" t="s">
        <v>12755</v>
      </c>
      <c r="C3901" s="77" t="s">
        <v>1900</v>
      </c>
      <c r="D3901" s="91">
        <v>28.32</v>
      </c>
    </row>
    <row r="3902" spans="1:4" x14ac:dyDescent="0.25">
      <c r="A3902" s="75">
        <v>93269</v>
      </c>
      <c r="B3902" s="76" t="s">
        <v>12756</v>
      </c>
      <c r="C3902" s="77" t="s">
        <v>1900</v>
      </c>
      <c r="D3902" s="91">
        <v>7.08</v>
      </c>
    </row>
    <row r="3903" spans="1:4" x14ac:dyDescent="0.25">
      <c r="A3903" s="75">
        <v>93270</v>
      </c>
      <c r="B3903" s="76" t="s">
        <v>12757</v>
      </c>
      <c r="C3903" s="77" t="s">
        <v>1900</v>
      </c>
      <c r="D3903" s="91">
        <v>28.32</v>
      </c>
    </row>
    <row r="3904" spans="1:4" x14ac:dyDescent="0.25">
      <c r="A3904" s="75">
        <v>93271</v>
      </c>
      <c r="B3904" s="76" t="s">
        <v>12758</v>
      </c>
      <c r="C3904" s="77" t="s">
        <v>1900</v>
      </c>
      <c r="D3904" s="91">
        <v>7.85</v>
      </c>
    </row>
    <row r="3905" spans="1:4" x14ac:dyDescent="0.25">
      <c r="A3905" s="75">
        <v>95208</v>
      </c>
      <c r="B3905" s="76" t="s">
        <v>12771</v>
      </c>
      <c r="C3905" s="77" t="s">
        <v>1900</v>
      </c>
      <c r="D3905" s="91">
        <v>32.090000000000003</v>
      </c>
    </row>
    <row r="3906" spans="1:4" x14ac:dyDescent="0.25">
      <c r="A3906" s="75">
        <v>95209</v>
      </c>
      <c r="B3906" s="76" t="s">
        <v>12772</v>
      </c>
      <c r="C3906" s="77" t="s">
        <v>1900</v>
      </c>
      <c r="D3906" s="91">
        <v>8.02</v>
      </c>
    </row>
    <row r="3907" spans="1:4" x14ac:dyDescent="0.25">
      <c r="A3907" s="75">
        <v>95210</v>
      </c>
      <c r="B3907" s="76" t="s">
        <v>12773</v>
      </c>
      <c r="C3907" s="77" t="s">
        <v>1900</v>
      </c>
      <c r="D3907" s="91">
        <v>32.090000000000003</v>
      </c>
    </row>
    <row r="3908" spans="1:4" x14ac:dyDescent="0.25">
      <c r="A3908" s="75">
        <v>95211</v>
      </c>
      <c r="B3908" s="76" t="s">
        <v>12774</v>
      </c>
      <c r="C3908" s="77" t="s">
        <v>1900</v>
      </c>
      <c r="D3908" s="91">
        <v>7.85</v>
      </c>
    </row>
    <row r="3909" spans="1:4" x14ac:dyDescent="0.25">
      <c r="A3909" s="75">
        <v>95213</v>
      </c>
      <c r="B3909" s="76" t="s">
        <v>12687</v>
      </c>
      <c r="C3909" s="77" t="s">
        <v>1778</v>
      </c>
      <c r="D3909" s="91">
        <v>70.39</v>
      </c>
    </row>
    <row r="3910" spans="1:4" x14ac:dyDescent="0.25">
      <c r="A3910" s="75">
        <v>95212</v>
      </c>
      <c r="B3910" s="76" t="s">
        <v>12663</v>
      </c>
      <c r="C3910" s="77" t="s">
        <v>1656</v>
      </c>
      <c r="D3910" s="91">
        <v>110.33</v>
      </c>
    </row>
    <row r="3911" spans="1:4" x14ac:dyDescent="0.25">
      <c r="A3911" s="75">
        <v>93274</v>
      </c>
      <c r="B3911" s="76" t="s">
        <v>12683</v>
      </c>
      <c r="C3911" s="77" t="s">
        <v>1778</v>
      </c>
      <c r="D3911" s="91">
        <v>65.680000000000007</v>
      </c>
    </row>
    <row r="3912" spans="1:4" x14ac:dyDescent="0.25">
      <c r="A3912" s="75">
        <v>93272</v>
      </c>
      <c r="B3912" s="76" t="s">
        <v>12659</v>
      </c>
      <c r="C3912" s="77" t="s">
        <v>1656</v>
      </c>
      <c r="D3912" s="91">
        <v>101.85</v>
      </c>
    </row>
    <row r="3913" spans="1:4" x14ac:dyDescent="0.25">
      <c r="A3913" s="75">
        <v>83766</v>
      </c>
      <c r="B3913" s="76" t="s">
        <v>1815</v>
      </c>
      <c r="C3913" s="77" t="s">
        <v>1778</v>
      </c>
      <c r="D3913" s="91">
        <v>44.62</v>
      </c>
    </row>
    <row r="3914" spans="1:4" x14ac:dyDescent="0.25">
      <c r="A3914" s="75">
        <v>83765</v>
      </c>
      <c r="B3914" s="76" t="s">
        <v>1695</v>
      </c>
      <c r="C3914" s="77" t="s">
        <v>1656</v>
      </c>
      <c r="D3914" s="91">
        <v>98.84</v>
      </c>
    </row>
    <row r="3915" spans="1:4" x14ac:dyDescent="0.25">
      <c r="A3915" s="75">
        <v>83761</v>
      </c>
      <c r="B3915" s="76" t="s">
        <v>1996</v>
      </c>
      <c r="C3915" s="77" t="s">
        <v>1900</v>
      </c>
      <c r="D3915" s="91">
        <v>8.7799999999999994</v>
      </c>
    </row>
    <row r="3916" spans="1:4" x14ac:dyDescent="0.25">
      <c r="A3916" s="75">
        <v>83764</v>
      </c>
      <c r="B3916" s="76" t="s">
        <v>1999</v>
      </c>
      <c r="C3916" s="77" t="s">
        <v>1900</v>
      </c>
      <c r="D3916" s="91">
        <v>1.58</v>
      </c>
    </row>
    <row r="3917" spans="1:4" x14ac:dyDescent="0.25">
      <c r="A3917" s="75">
        <v>83762</v>
      </c>
      <c r="B3917" s="76" t="s">
        <v>1997</v>
      </c>
      <c r="C3917" s="77" t="s">
        <v>1900</v>
      </c>
      <c r="D3917" s="91">
        <v>7.83</v>
      </c>
    </row>
    <row r="3918" spans="1:4" x14ac:dyDescent="0.25">
      <c r="A3918" s="75">
        <v>83763</v>
      </c>
      <c r="B3918" s="76" t="s">
        <v>1998</v>
      </c>
      <c r="C3918" s="77" t="s">
        <v>1900</v>
      </c>
      <c r="D3918" s="91">
        <v>46.39</v>
      </c>
    </row>
    <row r="3919" spans="1:4" x14ac:dyDescent="0.25">
      <c r="A3919" s="75">
        <v>95873</v>
      </c>
      <c r="B3919" s="76" t="s">
        <v>1883</v>
      </c>
      <c r="C3919" s="77" t="s">
        <v>1778</v>
      </c>
      <c r="D3919" s="91">
        <v>11.05</v>
      </c>
    </row>
    <row r="3920" spans="1:4" x14ac:dyDescent="0.25">
      <c r="A3920" s="75">
        <v>95872</v>
      </c>
      <c r="B3920" s="76" t="s">
        <v>1762</v>
      </c>
      <c r="C3920" s="77" t="s">
        <v>1656</v>
      </c>
      <c r="D3920" s="91">
        <v>271.8</v>
      </c>
    </row>
    <row r="3921" spans="1:4" x14ac:dyDescent="0.25">
      <c r="A3921" s="75">
        <v>95874</v>
      </c>
      <c r="B3921" s="76" t="s">
        <v>2340</v>
      </c>
      <c r="C3921" s="77" t="s">
        <v>1900</v>
      </c>
      <c r="D3921" s="91">
        <v>9.3699999999999992</v>
      </c>
    </row>
    <row r="3922" spans="1:4" x14ac:dyDescent="0.25">
      <c r="A3922" s="75">
        <v>95869</v>
      </c>
      <c r="B3922" s="76" t="s">
        <v>2337</v>
      </c>
      <c r="C3922" s="77" t="s">
        <v>1900</v>
      </c>
      <c r="D3922" s="91">
        <v>1.68</v>
      </c>
    </row>
    <row r="3923" spans="1:4" x14ac:dyDescent="0.25">
      <c r="A3923" s="75">
        <v>95870</v>
      </c>
      <c r="B3923" s="76" t="s">
        <v>2338</v>
      </c>
      <c r="C3923" s="77" t="s">
        <v>1900</v>
      </c>
      <c r="D3923" s="91">
        <v>8.3699999999999992</v>
      </c>
    </row>
    <row r="3924" spans="1:4" x14ac:dyDescent="0.25">
      <c r="A3924" s="75">
        <v>95871</v>
      </c>
      <c r="B3924" s="76" t="s">
        <v>2339</v>
      </c>
      <c r="C3924" s="77" t="s">
        <v>1900</v>
      </c>
      <c r="D3924" s="91">
        <v>252.38</v>
      </c>
    </row>
    <row r="3925" spans="1:4" x14ac:dyDescent="0.25">
      <c r="A3925" s="75">
        <v>104687</v>
      </c>
      <c r="B3925" s="76" t="s">
        <v>12814</v>
      </c>
      <c r="C3925" s="77" t="s">
        <v>1900</v>
      </c>
      <c r="D3925" s="91">
        <v>415.41</v>
      </c>
    </row>
    <row r="3926" spans="1:4" x14ac:dyDescent="0.25">
      <c r="A3926" s="75">
        <v>73395</v>
      </c>
      <c r="B3926" s="76" t="s">
        <v>1814</v>
      </c>
      <c r="C3926" s="77" t="s">
        <v>1778</v>
      </c>
      <c r="D3926" s="91">
        <v>7.77</v>
      </c>
    </row>
    <row r="3927" spans="1:4" x14ac:dyDescent="0.25">
      <c r="A3927" s="75">
        <v>73417</v>
      </c>
      <c r="B3927" s="76" t="s">
        <v>1691</v>
      </c>
      <c r="C3927" s="77" t="s">
        <v>1656</v>
      </c>
      <c r="D3927" s="91">
        <v>177.09</v>
      </c>
    </row>
    <row r="3928" spans="1:4" x14ac:dyDescent="0.25">
      <c r="A3928" s="75">
        <v>73303</v>
      </c>
      <c r="B3928" s="76" t="s">
        <v>1987</v>
      </c>
      <c r="C3928" s="77" t="s">
        <v>1900</v>
      </c>
      <c r="D3928" s="91">
        <v>6.59</v>
      </c>
    </row>
    <row r="3929" spans="1:4" x14ac:dyDescent="0.25">
      <c r="A3929" s="75">
        <v>93235</v>
      </c>
      <c r="B3929" s="76" t="s">
        <v>2255</v>
      </c>
      <c r="C3929" s="77" t="s">
        <v>1900</v>
      </c>
      <c r="D3929" s="91">
        <v>1.18</v>
      </c>
    </row>
    <row r="3930" spans="1:4" x14ac:dyDescent="0.25">
      <c r="A3930" s="75">
        <v>73307</v>
      </c>
      <c r="B3930" s="76" t="s">
        <v>1988</v>
      </c>
      <c r="C3930" s="77" t="s">
        <v>1900</v>
      </c>
      <c r="D3930" s="91">
        <v>5.88</v>
      </c>
    </row>
    <row r="3931" spans="1:4" x14ac:dyDescent="0.25">
      <c r="A3931" s="75">
        <v>73311</v>
      </c>
      <c r="B3931" s="76" t="s">
        <v>1990</v>
      </c>
      <c r="C3931" s="77" t="s">
        <v>1900</v>
      </c>
      <c r="D3931" s="91">
        <v>164.62</v>
      </c>
    </row>
    <row r="3932" spans="1:4" x14ac:dyDescent="0.25">
      <c r="A3932" s="75">
        <v>93428</v>
      </c>
      <c r="B3932" s="76" t="s">
        <v>1870</v>
      </c>
      <c r="C3932" s="77" t="s">
        <v>1778</v>
      </c>
      <c r="D3932" s="91">
        <v>6.91</v>
      </c>
    </row>
    <row r="3933" spans="1:4" x14ac:dyDescent="0.25">
      <c r="A3933" s="75">
        <v>93427</v>
      </c>
      <c r="B3933" s="76" t="s">
        <v>1748</v>
      </c>
      <c r="C3933" s="77" t="s">
        <v>1656</v>
      </c>
      <c r="D3933" s="91">
        <v>160.28</v>
      </c>
    </row>
    <row r="3934" spans="1:4" x14ac:dyDescent="0.25">
      <c r="A3934" s="75">
        <v>93423</v>
      </c>
      <c r="B3934" s="76" t="s">
        <v>2281</v>
      </c>
      <c r="C3934" s="77" t="s">
        <v>1900</v>
      </c>
      <c r="D3934" s="91">
        <v>5.86</v>
      </c>
    </row>
    <row r="3935" spans="1:4" x14ac:dyDescent="0.25">
      <c r="A3935" s="75">
        <v>93424</v>
      </c>
      <c r="B3935" s="76" t="s">
        <v>2282</v>
      </c>
      <c r="C3935" s="77" t="s">
        <v>1900</v>
      </c>
      <c r="D3935" s="91">
        <v>1.05</v>
      </c>
    </row>
    <row r="3936" spans="1:4" x14ac:dyDescent="0.25">
      <c r="A3936" s="75">
        <v>93425</v>
      </c>
      <c r="B3936" s="76" t="s">
        <v>2283</v>
      </c>
      <c r="C3936" s="77" t="s">
        <v>1900</v>
      </c>
      <c r="D3936" s="91">
        <v>5.23</v>
      </c>
    </row>
    <row r="3937" spans="1:4" x14ac:dyDescent="0.25">
      <c r="A3937" s="75">
        <v>93426</v>
      </c>
      <c r="B3937" s="76" t="s">
        <v>2284</v>
      </c>
      <c r="C3937" s="77" t="s">
        <v>1900</v>
      </c>
      <c r="D3937" s="91">
        <v>148.13999999999999</v>
      </c>
    </row>
    <row r="3938" spans="1:4" x14ac:dyDescent="0.25">
      <c r="A3938" s="75">
        <v>93422</v>
      </c>
      <c r="B3938" s="76" t="s">
        <v>1869</v>
      </c>
      <c r="C3938" s="77" t="s">
        <v>1778</v>
      </c>
      <c r="D3938" s="91">
        <v>4.88</v>
      </c>
    </row>
    <row r="3939" spans="1:4" x14ac:dyDescent="0.25">
      <c r="A3939" s="75">
        <v>93421</v>
      </c>
      <c r="B3939" s="76" t="s">
        <v>1747</v>
      </c>
      <c r="C3939" s="77" t="s">
        <v>1656</v>
      </c>
      <c r="D3939" s="91">
        <v>70.569999999999993</v>
      </c>
    </row>
    <row r="3940" spans="1:4" x14ac:dyDescent="0.25">
      <c r="A3940" s="75">
        <v>93417</v>
      </c>
      <c r="B3940" s="76" t="s">
        <v>2277</v>
      </c>
      <c r="C3940" s="77" t="s">
        <v>1900</v>
      </c>
      <c r="D3940" s="91">
        <v>4.1399999999999997</v>
      </c>
    </row>
    <row r="3941" spans="1:4" x14ac:dyDescent="0.25">
      <c r="A3941" s="75">
        <v>93418</v>
      </c>
      <c r="B3941" s="76" t="s">
        <v>2278</v>
      </c>
      <c r="C3941" s="77" t="s">
        <v>1900</v>
      </c>
      <c r="D3941" s="91">
        <v>0.74</v>
      </c>
    </row>
    <row r="3942" spans="1:4" x14ac:dyDescent="0.25">
      <c r="A3942" s="75">
        <v>93419</v>
      </c>
      <c r="B3942" s="76" t="s">
        <v>2279</v>
      </c>
      <c r="C3942" s="77" t="s">
        <v>1900</v>
      </c>
      <c r="D3942" s="91">
        <v>3.7</v>
      </c>
    </row>
    <row r="3943" spans="1:4" x14ac:dyDescent="0.25">
      <c r="A3943" s="75">
        <v>93420</v>
      </c>
      <c r="B3943" s="76" t="s">
        <v>2280</v>
      </c>
      <c r="C3943" s="77" t="s">
        <v>1900</v>
      </c>
      <c r="D3943" s="91">
        <v>61.99</v>
      </c>
    </row>
    <row r="3944" spans="1:4" x14ac:dyDescent="0.25">
      <c r="A3944" s="75">
        <v>99839</v>
      </c>
      <c r="B3944" s="76" t="s">
        <v>12921</v>
      </c>
      <c r="C3944" s="77" t="s">
        <v>747</v>
      </c>
      <c r="D3944" s="91">
        <v>468.69</v>
      </c>
    </row>
    <row r="3945" spans="1:4" x14ac:dyDescent="0.25">
      <c r="A3945" s="75">
        <v>99837</v>
      </c>
      <c r="B3945" s="76" t="s">
        <v>12920</v>
      </c>
      <c r="C3945" s="77" t="s">
        <v>747</v>
      </c>
      <c r="D3945" s="91">
        <v>577.92999999999995</v>
      </c>
    </row>
    <row r="3946" spans="1:4" x14ac:dyDescent="0.25">
      <c r="A3946" s="72">
        <v>97032</v>
      </c>
      <c r="B3946" s="73" t="s">
        <v>7010</v>
      </c>
      <c r="C3946" s="74" t="s">
        <v>747</v>
      </c>
      <c r="D3946" s="93">
        <v>43.91</v>
      </c>
    </row>
    <row r="3947" spans="1:4" x14ac:dyDescent="0.25">
      <c r="A3947" s="72">
        <v>97031</v>
      </c>
      <c r="B3947" s="73" t="s">
        <v>7009</v>
      </c>
      <c r="C3947" s="74" t="s">
        <v>747</v>
      </c>
      <c r="D3947" s="93">
        <v>67.819999999999993</v>
      </c>
    </row>
    <row r="3948" spans="1:4" x14ac:dyDescent="0.25">
      <c r="A3948" s="72">
        <v>97034</v>
      </c>
      <c r="B3948" s="73" t="s">
        <v>7012</v>
      </c>
      <c r="C3948" s="74" t="s">
        <v>747</v>
      </c>
      <c r="D3948" s="93">
        <v>64.900000000000006</v>
      </c>
    </row>
    <row r="3949" spans="1:4" x14ac:dyDescent="0.25">
      <c r="A3949" s="72">
        <v>97033</v>
      </c>
      <c r="B3949" s="73" t="s">
        <v>7011</v>
      </c>
      <c r="C3949" s="74" t="s">
        <v>747</v>
      </c>
      <c r="D3949" s="93">
        <v>111.89</v>
      </c>
    </row>
    <row r="3950" spans="1:4" x14ac:dyDescent="0.25">
      <c r="A3950" s="72">
        <v>97014</v>
      </c>
      <c r="B3950" s="73" t="s">
        <v>7004</v>
      </c>
      <c r="C3950" s="74" t="s">
        <v>747</v>
      </c>
      <c r="D3950" s="93">
        <v>84.15</v>
      </c>
    </row>
    <row r="3951" spans="1:4" x14ac:dyDescent="0.25">
      <c r="A3951" s="72">
        <v>97015</v>
      </c>
      <c r="B3951" s="73" t="s">
        <v>7005</v>
      </c>
      <c r="C3951" s="74" t="s">
        <v>747</v>
      </c>
      <c r="D3951" s="93">
        <v>67.959999999999994</v>
      </c>
    </row>
    <row r="3952" spans="1:4" x14ac:dyDescent="0.25">
      <c r="A3952" s="72">
        <v>97013</v>
      </c>
      <c r="B3952" s="73" t="s">
        <v>7003</v>
      </c>
      <c r="C3952" s="74" t="s">
        <v>747</v>
      </c>
      <c r="D3952" s="93">
        <v>116.42</v>
      </c>
    </row>
    <row r="3953" spans="1:4" x14ac:dyDescent="0.25">
      <c r="A3953" s="72">
        <v>97011</v>
      </c>
      <c r="B3953" s="73" t="s">
        <v>7001</v>
      </c>
      <c r="C3953" s="74" t="s">
        <v>747</v>
      </c>
      <c r="D3953" s="93">
        <v>37.76</v>
      </c>
    </row>
    <row r="3954" spans="1:4" x14ac:dyDescent="0.25">
      <c r="A3954" s="72">
        <v>97012</v>
      </c>
      <c r="B3954" s="73" t="s">
        <v>7002</v>
      </c>
      <c r="C3954" s="74" t="s">
        <v>747</v>
      </c>
      <c r="D3954" s="93">
        <v>33.04</v>
      </c>
    </row>
    <row r="3955" spans="1:4" x14ac:dyDescent="0.25">
      <c r="A3955" s="72">
        <v>97010</v>
      </c>
      <c r="B3955" s="73" t="s">
        <v>7000</v>
      </c>
      <c r="C3955" s="74" t="s">
        <v>747</v>
      </c>
      <c r="D3955" s="93">
        <v>47.22</v>
      </c>
    </row>
    <row r="3956" spans="1:4" x14ac:dyDescent="0.25">
      <c r="A3956" s="72">
        <v>97017</v>
      </c>
      <c r="B3956" s="73" t="s">
        <v>7007</v>
      </c>
      <c r="C3956" s="74" t="s">
        <v>747</v>
      </c>
      <c r="D3956" s="93">
        <v>31.31</v>
      </c>
    </row>
    <row r="3957" spans="1:4" x14ac:dyDescent="0.25">
      <c r="A3957" s="72">
        <v>97018</v>
      </c>
      <c r="B3957" s="73" t="s">
        <v>7008</v>
      </c>
      <c r="C3957" s="74" t="s">
        <v>747</v>
      </c>
      <c r="D3957" s="93">
        <v>26.64</v>
      </c>
    </row>
    <row r="3958" spans="1:4" x14ac:dyDescent="0.25">
      <c r="A3958" s="72">
        <v>97016</v>
      </c>
      <c r="B3958" s="73" t="s">
        <v>7006</v>
      </c>
      <c r="C3958" s="74" t="s">
        <v>747</v>
      </c>
      <c r="D3958" s="93">
        <v>40.340000000000003</v>
      </c>
    </row>
    <row r="3959" spans="1:4" x14ac:dyDescent="0.25">
      <c r="A3959" s="75">
        <v>99841</v>
      </c>
      <c r="B3959" s="76" t="s">
        <v>12922</v>
      </c>
      <c r="C3959" s="77" t="s">
        <v>747</v>
      </c>
      <c r="D3959" s="91">
        <v>941.83</v>
      </c>
    </row>
    <row r="3960" spans="1:4" x14ac:dyDescent="0.25">
      <c r="A3960" s="75">
        <v>94264</v>
      </c>
      <c r="B3960" s="76" t="s">
        <v>2802</v>
      </c>
      <c r="C3960" s="77" t="s">
        <v>747</v>
      </c>
      <c r="D3960" s="91">
        <v>37.57</v>
      </c>
    </row>
    <row r="3961" spans="1:4" x14ac:dyDescent="0.25">
      <c r="A3961" s="75">
        <v>94266</v>
      </c>
      <c r="B3961" s="76" t="s">
        <v>2804</v>
      </c>
      <c r="C3961" s="77" t="s">
        <v>747</v>
      </c>
      <c r="D3961" s="91">
        <v>49.02</v>
      </c>
    </row>
    <row r="3962" spans="1:4" x14ac:dyDescent="0.25">
      <c r="A3962" s="75">
        <v>94263</v>
      </c>
      <c r="B3962" s="76" t="s">
        <v>2801</v>
      </c>
      <c r="C3962" s="77" t="s">
        <v>747</v>
      </c>
      <c r="D3962" s="91">
        <v>33.93</v>
      </c>
    </row>
    <row r="3963" spans="1:4" x14ac:dyDescent="0.25">
      <c r="A3963" s="75">
        <v>94265</v>
      </c>
      <c r="B3963" s="76" t="s">
        <v>2803</v>
      </c>
      <c r="C3963" s="77" t="s">
        <v>747</v>
      </c>
      <c r="D3963" s="91">
        <v>44.87</v>
      </c>
    </row>
    <row r="3964" spans="1:4" x14ac:dyDescent="0.25">
      <c r="A3964" s="75">
        <v>94268</v>
      </c>
      <c r="B3964" s="76" t="s">
        <v>2806</v>
      </c>
      <c r="C3964" s="77" t="s">
        <v>747</v>
      </c>
      <c r="D3964" s="91">
        <v>57.95</v>
      </c>
    </row>
    <row r="3965" spans="1:4" x14ac:dyDescent="0.25">
      <c r="A3965" s="75">
        <v>94272</v>
      </c>
      <c r="B3965" s="76" t="s">
        <v>2809</v>
      </c>
      <c r="C3965" s="77" t="s">
        <v>747</v>
      </c>
      <c r="D3965" s="91">
        <v>101.82</v>
      </c>
    </row>
    <row r="3966" spans="1:4" x14ac:dyDescent="0.25">
      <c r="A3966" s="75">
        <v>94267</v>
      </c>
      <c r="B3966" s="76" t="s">
        <v>2805</v>
      </c>
      <c r="C3966" s="77" t="s">
        <v>747</v>
      </c>
      <c r="D3966" s="91">
        <v>53.36</v>
      </c>
    </row>
    <row r="3967" spans="1:4" x14ac:dyDescent="0.25">
      <c r="A3967" s="75">
        <v>94269</v>
      </c>
      <c r="B3967" s="76" t="s">
        <v>2807</v>
      </c>
      <c r="C3967" s="77" t="s">
        <v>747</v>
      </c>
      <c r="D3967" s="91">
        <v>76.5</v>
      </c>
    </row>
    <row r="3968" spans="1:4" x14ac:dyDescent="0.25">
      <c r="A3968" s="75">
        <v>94271</v>
      </c>
      <c r="B3968" s="76" t="s">
        <v>12914</v>
      </c>
      <c r="C3968" s="77" t="s">
        <v>747</v>
      </c>
      <c r="D3968" s="91">
        <v>93.3</v>
      </c>
    </row>
    <row r="3969" spans="1:4" x14ac:dyDescent="0.25">
      <c r="A3969" s="75">
        <v>94270</v>
      </c>
      <c r="B3969" s="76" t="s">
        <v>2808</v>
      </c>
      <c r="C3969" s="77" t="s">
        <v>747</v>
      </c>
      <c r="D3969" s="91">
        <v>82.88</v>
      </c>
    </row>
    <row r="3970" spans="1:4" x14ac:dyDescent="0.25">
      <c r="A3970" s="75">
        <v>93282</v>
      </c>
      <c r="B3970" s="76" t="s">
        <v>1865</v>
      </c>
      <c r="C3970" s="77" t="s">
        <v>1778</v>
      </c>
      <c r="D3970" s="91">
        <v>27.23</v>
      </c>
    </row>
    <row r="3971" spans="1:4" x14ac:dyDescent="0.25">
      <c r="A3971" s="75">
        <v>93281</v>
      </c>
      <c r="B3971" s="76" t="s">
        <v>1743</v>
      </c>
      <c r="C3971" s="77" t="s">
        <v>1656</v>
      </c>
      <c r="D3971" s="91">
        <v>28.11</v>
      </c>
    </row>
    <row r="3972" spans="1:4" x14ac:dyDescent="0.25">
      <c r="A3972" s="75">
        <v>93277</v>
      </c>
      <c r="B3972" s="76" t="s">
        <v>2259</v>
      </c>
      <c r="C3972" s="77" t="s">
        <v>1900</v>
      </c>
      <c r="D3972" s="91">
        <v>0.24</v>
      </c>
    </row>
    <row r="3973" spans="1:4" x14ac:dyDescent="0.25">
      <c r="A3973" s="75">
        <v>93278</v>
      </c>
      <c r="B3973" s="76" t="s">
        <v>2260</v>
      </c>
      <c r="C3973" s="77" t="s">
        <v>1900</v>
      </c>
      <c r="D3973" s="91">
        <v>0.02</v>
      </c>
    </row>
    <row r="3974" spans="1:4" x14ac:dyDescent="0.25">
      <c r="A3974" s="75">
        <v>93279</v>
      </c>
      <c r="B3974" s="76" t="s">
        <v>2261</v>
      </c>
      <c r="C3974" s="77" t="s">
        <v>1900</v>
      </c>
      <c r="D3974" s="91">
        <v>0.23</v>
      </c>
    </row>
    <row r="3975" spans="1:4" x14ac:dyDescent="0.25">
      <c r="A3975" s="75">
        <v>93280</v>
      </c>
      <c r="B3975" s="76" t="s">
        <v>2262</v>
      </c>
      <c r="C3975" s="77" t="s">
        <v>1900</v>
      </c>
      <c r="D3975" s="91">
        <v>0.65</v>
      </c>
    </row>
    <row r="3976" spans="1:4" x14ac:dyDescent="0.25">
      <c r="A3976" s="75">
        <v>89273</v>
      </c>
      <c r="B3976" s="76" t="s">
        <v>1829</v>
      </c>
      <c r="C3976" s="77" t="s">
        <v>1778</v>
      </c>
      <c r="D3976" s="91">
        <v>95.77</v>
      </c>
    </row>
    <row r="3977" spans="1:4" x14ac:dyDescent="0.25">
      <c r="A3977" s="75">
        <v>89272</v>
      </c>
      <c r="B3977" s="76" t="s">
        <v>1707</v>
      </c>
      <c r="C3977" s="77" t="s">
        <v>1656</v>
      </c>
      <c r="D3977" s="91">
        <v>202.21</v>
      </c>
    </row>
    <row r="3978" spans="1:4" x14ac:dyDescent="0.25">
      <c r="A3978" s="75">
        <v>89267</v>
      </c>
      <c r="B3978" s="76" t="s">
        <v>2085</v>
      </c>
      <c r="C3978" s="77" t="s">
        <v>1900</v>
      </c>
      <c r="D3978" s="91">
        <v>49.53</v>
      </c>
    </row>
    <row r="3979" spans="1:4" x14ac:dyDescent="0.25">
      <c r="A3979" s="75">
        <v>89269</v>
      </c>
      <c r="B3979" s="76" t="s">
        <v>2087</v>
      </c>
      <c r="C3979" s="77" t="s">
        <v>1900</v>
      </c>
      <c r="D3979" s="91">
        <v>7.05</v>
      </c>
    </row>
    <row r="3980" spans="1:4" x14ac:dyDescent="0.25">
      <c r="A3980" s="75">
        <v>89268</v>
      </c>
      <c r="B3980" s="76" t="s">
        <v>2086</v>
      </c>
      <c r="C3980" s="77" t="s">
        <v>1900</v>
      </c>
      <c r="D3980" s="91">
        <v>8.91</v>
      </c>
    </row>
    <row r="3981" spans="1:4" x14ac:dyDescent="0.25">
      <c r="A3981" s="75">
        <v>89270</v>
      </c>
      <c r="B3981" s="76" t="s">
        <v>2088</v>
      </c>
      <c r="C3981" s="77" t="s">
        <v>1900</v>
      </c>
      <c r="D3981" s="91">
        <v>79.62</v>
      </c>
    </row>
    <row r="3982" spans="1:4" x14ac:dyDescent="0.25">
      <c r="A3982" s="75">
        <v>89271</v>
      </c>
      <c r="B3982" s="76" t="s">
        <v>2089</v>
      </c>
      <c r="C3982" s="77" t="s">
        <v>1900</v>
      </c>
      <c r="D3982" s="91">
        <v>26.82</v>
      </c>
    </row>
    <row r="3983" spans="1:4" x14ac:dyDescent="0.25">
      <c r="A3983" s="75">
        <v>93288</v>
      </c>
      <c r="B3983" s="76" t="s">
        <v>1866</v>
      </c>
      <c r="C3983" s="77" t="s">
        <v>1778</v>
      </c>
      <c r="D3983" s="91">
        <v>156.24</v>
      </c>
    </row>
    <row r="3984" spans="1:4" x14ac:dyDescent="0.25">
      <c r="A3984" s="75">
        <v>93287</v>
      </c>
      <c r="B3984" s="76" t="s">
        <v>1744</v>
      </c>
      <c r="C3984" s="77" t="s">
        <v>1656</v>
      </c>
      <c r="D3984" s="91">
        <v>320.27999999999997</v>
      </c>
    </row>
    <row r="3985" spans="1:4" x14ac:dyDescent="0.25">
      <c r="A3985" s="75">
        <v>93283</v>
      </c>
      <c r="B3985" s="76" t="s">
        <v>2263</v>
      </c>
      <c r="C3985" s="77" t="s">
        <v>1900</v>
      </c>
      <c r="D3985" s="91">
        <v>95.25</v>
      </c>
    </row>
    <row r="3986" spans="1:4" x14ac:dyDescent="0.25">
      <c r="A3986" s="75">
        <v>93296</v>
      </c>
      <c r="B3986" s="76" t="s">
        <v>2267</v>
      </c>
      <c r="C3986" s="77" t="s">
        <v>1900</v>
      </c>
      <c r="D3986" s="91">
        <v>13.57</v>
      </c>
    </row>
    <row r="3987" spans="1:4" x14ac:dyDescent="0.25">
      <c r="A3987" s="75">
        <v>93284</v>
      </c>
      <c r="B3987" s="76" t="s">
        <v>2264</v>
      </c>
      <c r="C3987" s="77" t="s">
        <v>1900</v>
      </c>
      <c r="D3987" s="91">
        <v>17.14</v>
      </c>
    </row>
    <row r="3988" spans="1:4" x14ac:dyDescent="0.25">
      <c r="A3988" s="75">
        <v>93285</v>
      </c>
      <c r="B3988" s="76" t="s">
        <v>2265</v>
      </c>
      <c r="C3988" s="77" t="s">
        <v>1900</v>
      </c>
      <c r="D3988" s="91">
        <v>153.12</v>
      </c>
    </row>
    <row r="3989" spans="1:4" x14ac:dyDescent="0.25">
      <c r="A3989" s="75">
        <v>93286</v>
      </c>
      <c r="B3989" s="76" t="s">
        <v>2266</v>
      </c>
      <c r="C3989" s="77" t="s">
        <v>1900</v>
      </c>
      <c r="D3989" s="91">
        <v>10.92</v>
      </c>
    </row>
    <row r="3990" spans="1:4" x14ac:dyDescent="0.25">
      <c r="A3990" s="75">
        <v>102843</v>
      </c>
      <c r="B3990" s="76" t="s">
        <v>2392</v>
      </c>
      <c r="C3990" s="77" t="s">
        <v>1900</v>
      </c>
      <c r="D3990" s="91">
        <v>124.42</v>
      </c>
    </row>
    <row r="3991" spans="1:4" x14ac:dyDescent="0.25">
      <c r="A3991" s="75">
        <v>102849</v>
      </c>
      <c r="B3991" s="76" t="s">
        <v>2393</v>
      </c>
      <c r="C3991" s="77" t="s">
        <v>1900</v>
      </c>
      <c r="D3991" s="91">
        <v>60.83</v>
      </c>
    </row>
    <row r="3992" spans="1:4" x14ac:dyDescent="0.25">
      <c r="A3992" s="75">
        <v>102855</v>
      </c>
      <c r="B3992" s="76" t="s">
        <v>2394</v>
      </c>
      <c r="C3992" s="77" t="s">
        <v>1900</v>
      </c>
      <c r="D3992" s="91">
        <v>60.83</v>
      </c>
    </row>
    <row r="3993" spans="1:4" x14ac:dyDescent="0.25">
      <c r="A3993" s="75">
        <v>93403</v>
      </c>
      <c r="B3993" s="76" t="s">
        <v>1867</v>
      </c>
      <c r="C3993" s="77" t="s">
        <v>1778</v>
      </c>
      <c r="D3993" s="91">
        <v>69.599999999999994</v>
      </c>
    </row>
    <row r="3994" spans="1:4" x14ac:dyDescent="0.25">
      <c r="A3994" s="75">
        <v>93402</v>
      </c>
      <c r="B3994" s="76" t="s">
        <v>1745</v>
      </c>
      <c r="C3994" s="77" t="s">
        <v>1656</v>
      </c>
      <c r="D3994" s="91">
        <v>261.16000000000003</v>
      </c>
    </row>
    <row r="3995" spans="1:4" x14ac:dyDescent="0.25">
      <c r="A3995" s="75">
        <v>93397</v>
      </c>
      <c r="B3995" s="76" t="s">
        <v>2268</v>
      </c>
      <c r="C3995" s="77" t="s">
        <v>1900</v>
      </c>
      <c r="D3995" s="91">
        <v>26.01</v>
      </c>
    </row>
    <row r="3996" spans="1:4" x14ac:dyDescent="0.25">
      <c r="A3996" s="75">
        <v>93398</v>
      </c>
      <c r="B3996" s="76" t="s">
        <v>2269</v>
      </c>
      <c r="C3996" s="77" t="s">
        <v>1900</v>
      </c>
      <c r="D3996" s="91">
        <v>5.04</v>
      </c>
    </row>
    <row r="3997" spans="1:4" x14ac:dyDescent="0.25">
      <c r="A3997" s="75">
        <v>93400</v>
      </c>
      <c r="B3997" s="76" t="s">
        <v>2271</v>
      </c>
      <c r="C3997" s="77" t="s">
        <v>1900</v>
      </c>
      <c r="D3997" s="91">
        <v>45.41</v>
      </c>
    </row>
    <row r="3998" spans="1:4" x14ac:dyDescent="0.25">
      <c r="A3998" s="75">
        <v>93401</v>
      </c>
      <c r="B3998" s="76" t="s">
        <v>2272</v>
      </c>
      <c r="C3998" s="77" t="s">
        <v>1900</v>
      </c>
      <c r="D3998" s="91">
        <v>146.15</v>
      </c>
    </row>
    <row r="3999" spans="1:4" x14ac:dyDescent="0.25">
      <c r="A3999" s="75">
        <v>93399</v>
      </c>
      <c r="B3999" s="76" t="s">
        <v>2270</v>
      </c>
      <c r="C3999" s="77" t="s">
        <v>1900</v>
      </c>
      <c r="D3999" s="91">
        <v>3.98</v>
      </c>
    </row>
    <row r="4000" spans="1:4" x14ac:dyDescent="0.25">
      <c r="A4000" s="75">
        <v>5930</v>
      </c>
      <c r="B4000" s="76" t="s">
        <v>1802</v>
      </c>
      <c r="C4000" s="77" t="s">
        <v>1778</v>
      </c>
      <c r="D4000" s="91">
        <v>72.31</v>
      </c>
    </row>
    <row r="4001" spans="1:4" x14ac:dyDescent="0.25">
      <c r="A4001" s="75">
        <v>5928</v>
      </c>
      <c r="B4001" s="76" t="s">
        <v>1681</v>
      </c>
      <c r="C4001" s="77" t="s">
        <v>1656</v>
      </c>
      <c r="D4001" s="91">
        <v>266.60000000000002</v>
      </c>
    </row>
    <row r="4002" spans="1:4" x14ac:dyDescent="0.25">
      <c r="A4002" s="75">
        <v>89259</v>
      </c>
      <c r="B4002" s="76" t="s">
        <v>2079</v>
      </c>
      <c r="C4002" s="77" t="s">
        <v>1900</v>
      </c>
      <c r="D4002" s="91">
        <v>28.2</v>
      </c>
    </row>
    <row r="4003" spans="1:4" x14ac:dyDescent="0.25">
      <c r="A4003" s="75">
        <v>91466</v>
      </c>
      <c r="B4003" s="76" t="s">
        <v>2202</v>
      </c>
      <c r="C4003" s="77" t="s">
        <v>1900</v>
      </c>
      <c r="D4003" s="91">
        <v>4.21</v>
      </c>
    </row>
    <row r="4004" spans="1:4" x14ac:dyDescent="0.25">
      <c r="A4004" s="75">
        <v>89260</v>
      </c>
      <c r="B4004" s="76" t="s">
        <v>2080</v>
      </c>
      <c r="C4004" s="77" t="s">
        <v>1900</v>
      </c>
      <c r="D4004" s="91">
        <v>5.33</v>
      </c>
    </row>
    <row r="4005" spans="1:4" x14ac:dyDescent="0.25">
      <c r="A4005" s="75">
        <v>89262</v>
      </c>
      <c r="B4005" s="76" t="s">
        <v>2081</v>
      </c>
      <c r="C4005" s="77" t="s">
        <v>1900</v>
      </c>
      <c r="D4005" s="91">
        <v>48.14</v>
      </c>
    </row>
    <row r="4006" spans="1:4" x14ac:dyDescent="0.25">
      <c r="A4006" s="75">
        <v>91467</v>
      </c>
      <c r="B4006" s="76" t="s">
        <v>2203</v>
      </c>
      <c r="C4006" s="77" t="s">
        <v>1900</v>
      </c>
      <c r="D4006" s="91">
        <v>146.15</v>
      </c>
    </row>
    <row r="4007" spans="1:4" x14ac:dyDescent="0.25">
      <c r="A4007" s="75">
        <v>91635</v>
      </c>
      <c r="B4007" s="76" t="s">
        <v>1853</v>
      </c>
      <c r="C4007" s="77" t="s">
        <v>1778</v>
      </c>
      <c r="D4007" s="91">
        <v>64.650000000000006</v>
      </c>
    </row>
    <row r="4008" spans="1:4" x14ac:dyDescent="0.25">
      <c r="A4008" s="75">
        <v>91634</v>
      </c>
      <c r="B4008" s="76" t="s">
        <v>1732</v>
      </c>
      <c r="C4008" s="77" t="s">
        <v>1656</v>
      </c>
      <c r="D4008" s="91">
        <v>227</v>
      </c>
    </row>
    <row r="4009" spans="1:4" x14ac:dyDescent="0.25">
      <c r="A4009" s="75">
        <v>91629</v>
      </c>
      <c r="B4009" s="76" t="s">
        <v>2208</v>
      </c>
      <c r="C4009" s="77" t="s">
        <v>1900</v>
      </c>
      <c r="D4009" s="91">
        <v>22.41</v>
      </c>
    </row>
    <row r="4010" spans="1:4" x14ac:dyDescent="0.25">
      <c r="A4010" s="75">
        <v>91631</v>
      </c>
      <c r="B4010" s="76" t="s">
        <v>2210</v>
      </c>
      <c r="C4010" s="77" t="s">
        <v>1900</v>
      </c>
      <c r="D4010" s="91">
        <v>3.39</v>
      </c>
    </row>
    <row r="4011" spans="1:4" x14ac:dyDescent="0.25">
      <c r="A4011" s="75">
        <v>91630</v>
      </c>
      <c r="B4011" s="76" t="s">
        <v>2209</v>
      </c>
      <c r="C4011" s="77" t="s">
        <v>1900</v>
      </c>
      <c r="D4011" s="91">
        <v>4.28</v>
      </c>
    </row>
    <row r="4012" spans="1:4" x14ac:dyDescent="0.25">
      <c r="A4012" s="75">
        <v>91632</v>
      </c>
      <c r="B4012" s="76" t="s">
        <v>2211</v>
      </c>
      <c r="C4012" s="77" t="s">
        <v>1900</v>
      </c>
      <c r="D4012" s="91">
        <v>38.65</v>
      </c>
    </row>
    <row r="4013" spans="1:4" x14ac:dyDescent="0.25">
      <c r="A4013" s="75">
        <v>91633</v>
      </c>
      <c r="B4013" s="76" t="s">
        <v>2212</v>
      </c>
      <c r="C4013" s="77" t="s">
        <v>1900</v>
      </c>
      <c r="D4013" s="91">
        <v>123.7</v>
      </c>
    </row>
    <row r="4014" spans="1:4" x14ac:dyDescent="0.25">
      <c r="A4014" s="75">
        <v>96986</v>
      </c>
      <c r="B4014" s="76" t="s">
        <v>3971</v>
      </c>
      <c r="C4014" s="77" t="s">
        <v>1358</v>
      </c>
      <c r="D4014" s="91">
        <v>174.09</v>
      </c>
    </row>
    <row r="4015" spans="1:4" x14ac:dyDescent="0.25">
      <c r="A4015" s="75">
        <v>96985</v>
      </c>
      <c r="B4015" s="76" t="s">
        <v>3970</v>
      </c>
      <c r="C4015" s="77" t="s">
        <v>1358</v>
      </c>
      <c r="D4015" s="91">
        <v>116.92</v>
      </c>
    </row>
    <row r="4016" spans="1:4" x14ac:dyDescent="0.25">
      <c r="A4016" s="75">
        <v>101916</v>
      </c>
      <c r="B4016" s="76" t="s">
        <v>3983</v>
      </c>
      <c r="C4016" s="77" t="s">
        <v>1358</v>
      </c>
      <c r="D4016" s="91">
        <v>3595.6</v>
      </c>
    </row>
    <row r="4017" spans="1:4" x14ac:dyDescent="0.25">
      <c r="A4017" s="75">
        <v>95673</v>
      </c>
      <c r="B4017" s="76" t="s">
        <v>5806</v>
      </c>
      <c r="C4017" s="77" t="s">
        <v>1358</v>
      </c>
      <c r="D4017" s="91">
        <v>185.76</v>
      </c>
    </row>
    <row r="4018" spans="1:4" x14ac:dyDescent="0.25">
      <c r="A4018" s="75">
        <v>95674</v>
      </c>
      <c r="B4018" s="76" t="s">
        <v>5807</v>
      </c>
      <c r="C4018" s="77" t="s">
        <v>1358</v>
      </c>
      <c r="D4018" s="91">
        <v>197.68</v>
      </c>
    </row>
    <row r="4019" spans="1:4" x14ac:dyDescent="0.25">
      <c r="A4019" s="75">
        <v>95675</v>
      </c>
      <c r="B4019" s="76" t="s">
        <v>5808</v>
      </c>
      <c r="C4019" s="77" t="s">
        <v>1358</v>
      </c>
      <c r="D4019" s="91">
        <v>241.95</v>
      </c>
    </row>
    <row r="4020" spans="1:4" x14ac:dyDescent="0.25">
      <c r="A4020" s="75">
        <v>101631</v>
      </c>
      <c r="B4020" s="76" t="s">
        <v>3863</v>
      </c>
      <c r="C4020" s="77" t="s">
        <v>1358</v>
      </c>
      <c r="D4020" s="91">
        <v>39.14</v>
      </c>
    </row>
    <row r="4021" spans="1:4" x14ac:dyDescent="0.25">
      <c r="A4021" s="75">
        <v>98562</v>
      </c>
      <c r="B4021" s="76" t="s">
        <v>3632</v>
      </c>
      <c r="C4021" s="77" t="s">
        <v>1624</v>
      </c>
      <c r="D4021" s="91">
        <v>43.4</v>
      </c>
    </row>
    <row r="4022" spans="1:4" x14ac:dyDescent="0.25">
      <c r="A4022" s="75">
        <v>98561</v>
      </c>
      <c r="B4022" s="76" t="s">
        <v>3631</v>
      </c>
      <c r="C4022" s="77" t="s">
        <v>1624</v>
      </c>
      <c r="D4022" s="91">
        <v>42.51</v>
      </c>
    </row>
    <row r="4023" spans="1:4" x14ac:dyDescent="0.25">
      <c r="A4023" s="75">
        <v>98560</v>
      </c>
      <c r="B4023" s="76" t="s">
        <v>3630</v>
      </c>
      <c r="C4023" s="77" t="s">
        <v>1624</v>
      </c>
      <c r="D4023" s="91">
        <v>48.67</v>
      </c>
    </row>
    <row r="4024" spans="1:4" x14ac:dyDescent="0.25">
      <c r="A4024" s="75">
        <v>98555</v>
      </c>
      <c r="B4024" s="76" t="s">
        <v>3633</v>
      </c>
      <c r="C4024" s="77" t="s">
        <v>1624</v>
      </c>
      <c r="D4024" s="91">
        <v>27.85</v>
      </c>
    </row>
    <row r="4025" spans="1:4" x14ac:dyDescent="0.25">
      <c r="A4025" s="75">
        <v>98556</v>
      </c>
      <c r="B4025" s="76" t="s">
        <v>3634</v>
      </c>
      <c r="C4025" s="77" t="s">
        <v>1624</v>
      </c>
      <c r="D4025" s="91">
        <v>52.99</v>
      </c>
    </row>
    <row r="4026" spans="1:4" x14ac:dyDescent="0.25">
      <c r="A4026" s="75">
        <v>98557</v>
      </c>
      <c r="B4026" s="76" t="s">
        <v>3641</v>
      </c>
      <c r="C4026" s="77" t="s">
        <v>1624</v>
      </c>
      <c r="D4026" s="91">
        <v>50.28</v>
      </c>
    </row>
    <row r="4027" spans="1:4" x14ac:dyDescent="0.25">
      <c r="A4027" s="75">
        <v>98547</v>
      </c>
      <c r="B4027" s="76" t="s">
        <v>3638</v>
      </c>
      <c r="C4027" s="77" t="s">
        <v>1624</v>
      </c>
      <c r="D4027" s="91">
        <v>212.63</v>
      </c>
    </row>
    <row r="4028" spans="1:4" x14ac:dyDescent="0.25">
      <c r="A4028" s="75">
        <v>98546</v>
      </c>
      <c r="B4028" s="76" t="s">
        <v>3637</v>
      </c>
      <c r="C4028" s="77" t="s">
        <v>1624</v>
      </c>
      <c r="D4028" s="91">
        <v>113.68</v>
      </c>
    </row>
    <row r="4029" spans="1:4" x14ac:dyDescent="0.25">
      <c r="A4029" s="75">
        <v>98553</v>
      </c>
      <c r="B4029" s="76" t="s">
        <v>3639</v>
      </c>
      <c r="C4029" s="77" t="s">
        <v>1624</v>
      </c>
      <c r="D4029" s="91">
        <v>139.68</v>
      </c>
    </row>
    <row r="4030" spans="1:4" x14ac:dyDescent="0.25">
      <c r="A4030" s="75">
        <v>98554</v>
      </c>
      <c r="B4030" s="76" t="s">
        <v>3640</v>
      </c>
      <c r="C4030" s="77" t="s">
        <v>1624</v>
      </c>
      <c r="D4030" s="91">
        <v>47.28</v>
      </c>
    </row>
    <row r="4031" spans="1:4" x14ac:dyDescent="0.25">
      <c r="A4031" s="72">
        <v>88270</v>
      </c>
      <c r="B4031" s="73" t="s">
        <v>7309</v>
      </c>
      <c r="C4031" s="74" t="s">
        <v>1900</v>
      </c>
      <c r="D4031" s="93">
        <v>27.2</v>
      </c>
    </row>
    <row r="4032" spans="1:4" x14ac:dyDescent="0.25">
      <c r="A4032">
        <v>101408</v>
      </c>
      <c r="B4032" t="s">
        <v>7309</v>
      </c>
      <c r="C4032" t="s">
        <v>7379</v>
      </c>
      <c r="D4032" s="94">
        <v>4830.79</v>
      </c>
    </row>
    <row r="4033" spans="1:4" x14ac:dyDescent="0.25">
      <c r="A4033" s="72">
        <v>103206</v>
      </c>
      <c r="B4033" s="73" t="s">
        <v>7259</v>
      </c>
      <c r="C4033" s="74" t="s">
        <v>1358</v>
      </c>
      <c r="D4033" s="93">
        <v>2391.52</v>
      </c>
    </row>
    <row r="4034" spans="1:4" x14ac:dyDescent="0.25">
      <c r="A4034" s="72">
        <v>103191</v>
      </c>
      <c r="B4034" s="73" t="s">
        <v>7253</v>
      </c>
      <c r="C4034" s="74" t="s">
        <v>1358</v>
      </c>
      <c r="D4034" s="93">
        <v>2372.96</v>
      </c>
    </row>
    <row r="4035" spans="1:4" x14ac:dyDescent="0.25">
      <c r="A4035" s="72">
        <v>103304</v>
      </c>
      <c r="B4035" s="73" t="s">
        <v>7264</v>
      </c>
      <c r="C4035" s="74" t="s">
        <v>1358</v>
      </c>
      <c r="D4035" s="93">
        <v>1246.6300000000001</v>
      </c>
    </row>
    <row r="4036" spans="1:4" x14ac:dyDescent="0.25">
      <c r="A4036" s="72">
        <v>103185</v>
      </c>
      <c r="B4036" s="73" t="s">
        <v>7247</v>
      </c>
      <c r="C4036" s="74" t="s">
        <v>1358</v>
      </c>
      <c r="D4036" s="93">
        <v>6147.33</v>
      </c>
    </row>
    <row r="4037" spans="1:4" x14ac:dyDescent="0.25">
      <c r="A4037" s="72">
        <v>103307</v>
      </c>
      <c r="B4037" s="73" t="s">
        <v>7265</v>
      </c>
      <c r="C4037" s="74" t="s">
        <v>1358</v>
      </c>
      <c r="D4037" s="93">
        <v>1334.06</v>
      </c>
    </row>
    <row r="4038" spans="1:4" x14ac:dyDescent="0.25">
      <c r="A4038" s="72">
        <v>103310</v>
      </c>
      <c r="B4038" s="73" t="s">
        <v>7266</v>
      </c>
      <c r="C4038" s="74" t="s">
        <v>1358</v>
      </c>
      <c r="D4038" s="93">
        <v>1283.42</v>
      </c>
    </row>
    <row r="4039" spans="1:4" x14ac:dyDescent="0.25">
      <c r="A4039" s="75">
        <v>104189</v>
      </c>
      <c r="B4039" s="76" t="s">
        <v>12820</v>
      </c>
      <c r="C4039" s="77" t="s">
        <v>2594</v>
      </c>
      <c r="D4039" s="91">
        <v>126.63</v>
      </c>
    </row>
    <row r="4040" spans="1:4" x14ac:dyDescent="0.25">
      <c r="A4040" s="72">
        <v>103186</v>
      </c>
      <c r="B4040" s="73" t="s">
        <v>7248</v>
      </c>
      <c r="C4040" s="74" t="s">
        <v>1358</v>
      </c>
      <c r="D4040" s="93">
        <v>6484.29</v>
      </c>
    </row>
    <row r="4041" spans="1:4" x14ac:dyDescent="0.25">
      <c r="A4041" s="72">
        <v>103314</v>
      </c>
      <c r="B4041" s="73" t="s">
        <v>7267</v>
      </c>
      <c r="C4041" s="74" t="s">
        <v>1624</v>
      </c>
      <c r="D4041" s="93">
        <v>172.71</v>
      </c>
    </row>
    <row r="4042" spans="1:4" x14ac:dyDescent="0.25">
      <c r="A4042" s="72">
        <v>103315</v>
      </c>
      <c r="B4042" s="73" t="s">
        <v>7268</v>
      </c>
      <c r="C4042" s="74" t="s">
        <v>1624</v>
      </c>
      <c r="D4042" s="93">
        <v>164.08</v>
      </c>
    </row>
    <row r="4043" spans="1:4" x14ac:dyDescent="0.25">
      <c r="A4043" s="72">
        <v>103210</v>
      </c>
      <c r="B4043" s="73" t="s">
        <v>7263</v>
      </c>
      <c r="C4043" s="74" t="s">
        <v>1358</v>
      </c>
      <c r="D4043" s="93">
        <v>2296.0300000000002</v>
      </c>
    </row>
    <row r="4044" spans="1:4" x14ac:dyDescent="0.25">
      <c r="A4044" s="72">
        <v>103195</v>
      </c>
      <c r="B4044" s="73" t="s">
        <v>7257</v>
      </c>
      <c r="C4044" s="74" t="s">
        <v>1358</v>
      </c>
      <c r="D4044" s="93">
        <v>2188.13</v>
      </c>
    </row>
    <row r="4045" spans="1:4" x14ac:dyDescent="0.25">
      <c r="A4045" s="72">
        <v>103205</v>
      </c>
      <c r="B4045" s="73" t="s">
        <v>7258</v>
      </c>
      <c r="C4045" s="74" t="s">
        <v>1358</v>
      </c>
      <c r="D4045" s="93">
        <v>4093.64</v>
      </c>
    </row>
    <row r="4046" spans="1:4" x14ac:dyDescent="0.25">
      <c r="A4046" s="72">
        <v>103190</v>
      </c>
      <c r="B4046" s="73" t="s">
        <v>7252</v>
      </c>
      <c r="C4046" s="74" t="s">
        <v>1358</v>
      </c>
      <c r="D4046" s="93">
        <v>4075.07</v>
      </c>
    </row>
    <row r="4047" spans="1:4" x14ac:dyDescent="0.25">
      <c r="A4047" s="75">
        <v>102136</v>
      </c>
      <c r="B4047" s="76" t="s">
        <v>5894</v>
      </c>
      <c r="C4047" s="77" t="s">
        <v>1358</v>
      </c>
      <c r="D4047" s="91">
        <v>74.19</v>
      </c>
    </row>
    <row r="4048" spans="1:4" x14ac:dyDescent="0.25">
      <c r="A4048" s="75">
        <v>96374</v>
      </c>
      <c r="B4048" s="76" t="s">
        <v>6199</v>
      </c>
      <c r="C4048" s="77" t="s">
        <v>747</v>
      </c>
      <c r="D4048" s="91">
        <v>19.62</v>
      </c>
    </row>
    <row r="4049" spans="1:4" x14ac:dyDescent="0.25">
      <c r="A4049" s="75">
        <v>96373</v>
      </c>
      <c r="B4049" s="76" t="s">
        <v>6198</v>
      </c>
      <c r="C4049" s="77" t="s">
        <v>747</v>
      </c>
      <c r="D4049" s="91">
        <v>14.58</v>
      </c>
    </row>
    <row r="4050" spans="1:4" x14ac:dyDescent="0.25">
      <c r="A4050" s="72">
        <v>103207</v>
      </c>
      <c r="B4050" s="73" t="s">
        <v>7260</v>
      </c>
      <c r="C4050" s="74" t="s">
        <v>1358</v>
      </c>
      <c r="D4050" s="93">
        <v>2545.16</v>
      </c>
    </row>
    <row r="4051" spans="1:4" x14ac:dyDescent="0.25">
      <c r="A4051" s="72">
        <v>103192</v>
      </c>
      <c r="B4051" s="73" t="s">
        <v>7254</v>
      </c>
      <c r="C4051" s="74" t="s">
        <v>1358</v>
      </c>
      <c r="D4051" s="93">
        <v>2526.6</v>
      </c>
    </row>
    <row r="4052" spans="1:4" x14ac:dyDescent="0.25">
      <c r="A4052" s="72">
        <v>103208</v>
      </c>
      <c r="B4052" s="73" t="s">
        <v>7261</v>
      </c>
      <c r="C4052" s="74" t="s">
        <v>1358</v>
      </c>
      <c r="D4052" s="93">
        <v>1963.89</v>
      </c>
    </row>
    <row r="4053" spans="1:4" x14ac:dyDescent="0.25">
      <c r="A4053" s="72">
        <v>103193</v>
      </c>
      <c r="B4053" s="73" t="s">
        <v>7255</v>
      </c>
      <c r="C4053" s="74" t="s">
        <v>1358</v>
      </c>
      <c r="D4053" s="93">
        <v>1945.33</v>
      </c>
    </row>
    <row r="4054" spans="1:4" x14ac:dyDescent="0.25">
      <c r="A4054" s="72">
        <v>103187</v>
      </c>
      <c r="B4054" s="73" t="s">
        <v>7249</v>
      </c>
      <c r="C4054" s="74" t="s">
        <v>1358</v>
      </c>
      <c r="D4054" s="93">
        <v>4872.79</v>
      </c>
    </row>
    <row r="4055" spans="1:4" x14ac:dyDescent="0.25">
      <c r="A4055" s="72">
        <v>103188</v>
      </c>
      <c r="B4055" s="73" t="s">
        <v>7250</v>
      </c>
      <c r="C4055" s="74" t="s">
        <v>1358</v>
      </c>
      <c r="D4055" s="93">
        <v>5239.7</v>
      </c>
    </row>
    <row r="4056" spans="1:4" x14ac:dyDescent="0.25">
      <c r="A4056" s="72">
        <v>103189</v>
      </c>
      <c r="B4056" s="73" t="s">
        <v>7251</v>
      </c>
      <c r="C4056" s="74" t="s">
        <v>1358</v>
      </c>
      <c r="D4056" s="93">
        <v>2625.77</v>
      </c>
    </row>
    <row r="4057" spans="1:4" x14ac:dyDescent="0.25">
      <c r="A4057" s="72">
        <v>97054</v>
      </c>
      <c r="B4057" s="73" t="s">
        <v>7019</v>
      </c>
      <c r="C4057" s="74" t="s">
        <v>1358</v>
      </c>
      <c r="D4057" s="93">
        <v>28.2</v>
      </c>
    </row>
    <row r="4058" spans="1:4" x14ac:dyDescent="0.25">
      <c r="A4058" s="72">
        <v>103209</v>
      </c>
      <c r="B4058" s="73" t="s">
        <v>7262</v>
      </c>
      <c r="C4058" s="74" t="s">
        <v>1358</v>
      </c>
      <c r="D4058" s="93">
        <v>2821.86</v>
      </c>
    </row>
    <row r="4059" spans="1:4" x14ac:dyDescent="0.25">
      <c r="A4059" s="72">
        <v>103194</v>
      </c>
      <c r="B4059" s="73" t="s">
        <v>7256</v>
      </c>
      <c r="C4059" s="74" t="s">
        <v>1358</v>
      </c>
      <c r="D4059" s="93">
        <v>2803.3</v>
      </c>
    </row>
    <row r="4060" spans="1:4" x14ac:dyDescent="0.25">
      <c r="A4060" s="75">
        <v>92262</v>
      </c>
      <c r="B4060" s="76" t="s">
        <v>2418</v>
      </c>
      <c r="C4060" s="77" t="s">
        <v>1358</v>
      </c>
      <c r="D4060" s="91">
        <v>570.04999999999995</v>
      </c>
    </row>
    <row r="4061" spans="1:4" x14ac:dyDescent="0.25">
      <c r="A4061" s="75">
        <v>92259</v>
      </c>
      <c r="B4061" s="76" t="s">
        <v>2415</v>
      </c>
      <c r="C4061" s="77" t="s">
        <v>1358</v>
      </c>
      <c r="D4061" s="91">
        <v>354.12</v>
      </c>
    </row>
    <row r="4062" spans="1:4" x14ac:dyDescent="0.25">
      <c r="A4062" s="75">
        <v>92260</v>
      </c>
      <c r="B4062" s="76" t="s">
        <v>2416</v>
      </c>
      <c r="C4062" s="77" t="s">
        <v>1358</v>
      </c>
      <c r="D4062" s="91">
        <v>415.29</v>
      </c>
    </row>
    <row r="4063" spans="1:4" x14ac:dyDescent="0.25">
      <c r="A4063" s="75">
        <v>92261</v>
      </c>
      <c r="B4063" s="76" t="s">
        <v>2417</v>
      </c>
      <c r="C4063" s="77" t="s">
        <v>1358</v>
      </c>
      <c r="D4063" s="91">
        <v>474.58</v>
      </c>
    </row>
    <row r="4064" spans="1:4" x14ac:dyDescent="0.25">
      <c r="A4064" s="75">
        <v>92258</v>
      </c>
      <c r="B4064" s="76" t="s">
        <v>2505</v>
      </c>
      <c r="C4064" s="77" t="s">
        <v>1358</v>
      </c>
      <c r="D4064" s="91">
        <v>351.5</v>
      </c>
    </row>
    <row r="4065" spans="1:4" x14ac:dyDescent="0.25">
      <c r="A4065" s="75">
        <v>92255</v>
      </c>
      <c r="B4065" s="76" t="s">
        <v>2502</v>
      </c>
      <c r="C4065" s="77" t="s">
        <v>1358</v>
      </c>
      <c r="D4065" s="91">
        <v>187.6</v>
      </c>
    </row>
    <row r="4066" spans="1:4" x14ac:dyDescent="0.25">
      <c r="A4066" s="75">
        <v>92256</v>
      </c>
      <c r="B4066" s="76" t="s">
        <v>2503</v>
      </c>
      <c r="C4066" s="77" t="s">
        <v>1358</v>
      </c>
      <c r="D4066" s="91">
        <v>233.41</v>
      </c>
    </row>
    <row r="4067" spans="1:4" x14ac:dyDescent="0.25">
      <c r="A4067" s="75">
        <v>92257</v>
      </c>
      <c r="B4067" s="76" t="s">
        <v>2504</v>
      </c>
      <c r="C4067" s="77" t="s">
        <v>1358</v>
      </c>
      <c r="D4067" s="91">
        <v>278.69</v>
      </c>
    </row>
    <row r="4068" spans="1:4" x14ac:dyDescent="0.25">
      <c r="A4068" s="75">
        <v>101936</v>
      </c>
      <c r="B4068" s="76" t="s">
        <v>4036</v>
      </c>
      <c r="C4068" s="77" t="s">
        <v>1358</v>
      </c>
      <c r="D4068" s="91">
        <v>8573.34</v>
      </c>
    </row>
    <row r="4069" spans="1:4" x14ac:dyDescent="0.25">
      <c r="A4069" s="75">
        <v>101937</v>
      </c>
      <c r="B4069" s="76" t="s">
        <v>4037</v>
      </c>
      <c r="C4069" s="77" t="s">
        <v>1358</v>
      </c>
      <c r="D4069" s="91">
        <v>15517.53</v>
      </c>
    </row>
    <row r="4070" spans="1:4" x14ac:dyDescent="0.25">
      <c r="A4070" s="75">
        <v>102171</v>
      </c>
      <c r="B4070" s="76" t="s">
        <v>3096</v>
      </c>
      <c r="C4070" s="77" t="s">
        <v>1624</v>
      </c>
      <c r="D4070" s="91">
        <v>396.19</v>
      </c>
    </row>
    <row r="4071" spans="1:4" x14ac:dyDescent="0.25">
      <c r="A4071" s="75">
        <v>102172</v>
      </c>
      <c r="B4071" s="76" t="s">
        <v>3097</v>
      </c>
      <c r="C4071" s="77" t="s">
        <v>1624</v>
      </c>
      <c r="D4071" s="91">
        <v>377.75</v>
      </c>
    </row>
    <row r="4072" spans="1:4" x14ac:dyDescent="0.25">
      <c r="A4072" s="75">
        <v>102170</v>
      </c>
      <c r="B4072" s="76" t="s">
        <v>3095</v>
      </c>
      <c r="C4072" s="77" t="s">
        <v>1624</v>
      </c>
      <c r="D4072" s="91">
        <v>240.75</v>
      </c>
    </row>
    <row r="4073" spans="1:4" x14ac:dyDescent="0.25">
      <c r="A4073" s="75">
        <v>102160</v>
      </c>
      <c r="B4073" s="76" t="s">
        <v>3085</v>
      </c>
      <c r="C4073" s="77" t="s">
        <v>1624</v>
      </c>
      <c r="D4073" s="91">
        <v>134.05000000000001</v>
      </c>
    </row>
    <row r="4074" spans="1:4" x14ac:dyDescent="0.25">
      <c r="A4074" s="75">
        <v>102177</v>
      </c>
      <c r="B4074" s="76" t="s">
        <v>3099</v>
      </c>
      <c r="C4074" s="77" t="s">
        <v>1624</v>
      </c>
      <c r="D4074" s="91">
        <v>1350.43</v>
      </c>
    </row>
    <row r="4075" spans="1:4" x14ac:dyDescent="0.25">
      <c r="A4075" s="75">
        <v>102178</v>
      </c>
      <c r="B4075" s="76" t="s">
        <v>3100</v>
      </c>
      <c r="C4075" s="77" t="s">
        <v>1624</v>
      </c>
      <c r="D4075" s="91">
        <v>1536.51</v>
      </c>
    </row>
    <row r="4076" spans="1:4" x14ac:dyDescent="0.25">
      <c r="A4076" s="75">
        <v>102176</v>
      </c>
      <c r="B4076" s="76" t="s">
        <v>3098</v>
      </c>
      <c r="C4076" s="77" t="s">
        <v>1624</v>
      </c>
      <c r="D4076" s="91">
        <v>705.72</v>
      </c>
    </row>
    <row r="4077" spans="1:4" x14ac:dyDescent="0.25">
      <c r="A4077" s="75">
        <v>102163</v>
      </c>
      <c r="B4077" s="76" t="s">
        <v>3088</v>
      </c>
      <c r="C4077" s="77" t="s">
        <v>1624</v>
      </c>
      <c r="D4077" s="91">
        <v>295.75</v>
      </c>
    </row>
    <row r="4078" spans="1:4" x14ac:dyDescent="0.25">
      <c r="A4078" s="75">
        <v>102153</v>
      </c>
      <c r="B4078" s="76" t="s">
        <v>3078</v>
      </c>
      <c r="C4078" s="77" t="s">
        <v>1624</v>
      </c>
      <c r="D4078" s="91">
        <v>189.05</v>
      </c>
    </row>
    <row r="4079" spans="1:4" x14ac:dyDescent="0.25">
      <c r="A4079" s="75">
        <v>102165</v>
      </c>
      <c r="B4079" s="76" t="s">
        <v>3090</v>
      </c>
      <c r="C4079" s="77" t="s">
        <v>1624</v>
      </c>
      <c r="D4079" s="91">
        <v>279.51</v>
      </c>
    </row>
    <row r="4080" spans="1:4" x14ac:dyDescent="0.25">
      <c r="A4080" s="75">
        <v>102155</v>
      </c>
      <c r="B4080" s="76" t="s">
        <v>3080</v>
      </c>
      <c r="C4080" s="77" t="s">
        <v>1624</v>
      </c>
      <c r="D4080" s="91">
        <v>192.43</v>
      </c>
    </row>
    <row r="4081" spans="1:4" x14ac:dyDescent="0.25">
      <c r="A4081" s="75">
        <v>102167</v>
      </c>
      <c r="B4081" s="76" t="s">
        <v>3092</v>
      </c>
      <c r="C4081" s="77" t="s">
        <v>1624</v>
      </c>
      <c r="D4081" s="91">
        <v>313.58999999999997</v>
      </c>
    </row>
    <row r="4082" spans="1:4" x14ac:dyDescent="0.25">
      <c r="A4082" s="75">
        <v>102157</v>
      </c>
      <c r="B4082" s="76" t="s">
        <v>3082</v>
      </c>
      <c r="C4082" s="77" t="s">
        <v>1624</v>
      </c>
      <c r="D4082" s="91">
        <v>246.17</v>
      </c>
    </row>
    <row r="4083" spans="1:4" x14ac:dyDescent="0.25">
      <c r="A4083" s="75">
        <v>102169</v>
      </c>
      <c r="B4083" s="76" t="s">
        <v>3094</v>
      </c>
      <c r="C4083" s="77" t="s">
        <v>1624</v>
      </c>
      <c r="D4083" s="91">
        <v>335.51</v>
      </c>
    </row>
    <row r="4084" spans="1:4" x14ac:dyDescent="0.25">
      <c r="A4084" s="75">
        <v>102159</v>
      </c>
      <c r="B4084" s="76" t="s">
        <v>3084</v>
      </c>
      <c r="C4084" s="77" t="s">
        <v>1624</v>
      </c>
      <c r="D4084" s="91">
        <v>292.01</v>
      </c>
    </row>
    <row r="4085" spans="1:4" x14ac:dyDescent="0.25">
      <c r="A4085" s="75">
        <v>102161</v>
      </c>
      <c r="B4085" s="76" t="s">
        <v>3086</v>
      </c>
      <c r="C4085" s="77" t="s">
        <v>1624</v>
      </c>
      <c r="D4085" s="91">
        <v>245.34</v>
      </c>
    </row>
    <row r="4086" spans="1:4" x14ac:dyDescent="0.25">
      <c r="A4086" s="75">
        <v>102151</v>
      </c>
      <c r="B4086" s="76" t="s">
        <v>3076</v>
      </c>
      <c r="C4086" s="77" t="s">
        <v>1624</v>
      </c>
      <c r="D4086" s="91">
        <v>138.63999999999999</v>
      </c>
    </row>
    <row r="4087" spans="1:4" x14ac:dyDescent="0.25">
      <c r="A4087" s="75">
        <v>102162</v>
      </c>
      <c r="B4087" s="76" t="s">
        <v>3087</v>
      </c>
      <c r="C4087" s="77" t="s">
        <v>1624</v>
      </c>
      <c r="D4087" s="91">
        <v>259.08999999999997</v>
      </c>
    </row>
    <row r="4088" spans="1:4" x14ac:dyDescent="0.25">
      <c r="A4088" s="75">
        <v>102164</v>
      </c>
      <c r="B4088" s="76" t="s">
        <v>3089</v>
      </c>
      <c r="C4088" s="77" t="s">
        <v>1624</v>
      </c>
      <c r="D4088" s="91">
        <v>249.52</v>
      </c>
    </row>
    <row r="4089" spans="1:4" x14ac:dyDescent="0.25">
      <c r="A4089" s="75">
        <v>102154</v>
      </c>
      <c r="B4089" s="76" t="s">
        <v>3079</v>
      </c>
      <c r="C4089" s="77" t="s">
        <v>1624</v>
      </c>
      <c r="D4089" s="91">
        <v>162.44</v>
      </c>
    </row>
    <row r="4090" spans="1:4" x14ac:dyDescent="0.25">
      <c r="A4090" s="75">
        <v>102166</v>
      </c>
      <c r="B4090" s="76" t="s">
        <v>3091</v>
      </c>
      <c r="C4090" s="77" t="s">
        <v>1624</v>
      </c>
      <c r="D4090" s="91">
        <v>249.42</v>
      </c>
    </row>
    <row r="4091" spans="1:4" x14ac:dyDescent="0.25">
      <c r="A4091" s="75">
        <v>102156</v>
      </c>
      <c r="B4091" s="76" t="s">
        <v>3081</v>
      </c>
      <c r="C4091" s="77" t="s">
        <v>1624</v>
      </c>
      <c r="D4091" s="91">
        <v>182</v>
      </c>
    </row>
    <row r="4092" spans="1:4" x14ac:dyDescent="0.25">
      <c r="A4092" s="75">
        <v>102168</v>
      </c>
      <c r="B4092" s="76" t="s">
        <v>3093</v>
      </c>
      <c r="C4092" s="77" t="s">
        <v>1624</v>
      </c>
      <c r="D4092" s="91">
        <v>296.72000000000003</v>
      </c>
    </row>
    <row r="4093" spans="1:4" x14ac:dyDescent="0.25">
      <c r="A4093" s="75">
        <v>102158</v>
      </c>
      <c r="B4093" s="76" t="s">
        <v>3083</v>
      </c>
      <c r="C4093" s="77" t="s">
        <v>1624</v>
      </c>
      <c r="D4093" s="91">
        <v>246.76</v>
      </c>
    </row>
    <row r="4094" spans="1:4" x14ac:dyDescent="0.25">
      <c r="A4094" s="75">
        <v>102152</v>
      </c>
      <c r="B4094" s="76" t="s">
        <v>3077</v>
      </c>
      <c r="C4094" s="77" t="s">
        <v>1624</v>
      </c>
      <c r="D4094" s="91">
        <v>152.38999999999999</v>
      </c>
    </row>
    <row r="4095" spans="1:4" x14ac:dyDescent="0.25">
      <c r="A4095" s="75">
        <v>102181</v>
      </c>
      <c r="B4095" s="76" t="s">
        <v>3103</v>
      </c>
      <c r="C4095" s="77" t="s">
        <v>1624</v>
      </c>
      <c r="D4095" s="91">
        <v>378.79</v>
      </c>
    </row>
    <row r="4096" spans="1:4" x14ac:dyDescent="0.25">
      <c r="A4096" s="75">
        <v>102179</v>
      </c>
      <c r="B4096" s="76" t="s">
        <v>3101</v>
      </c>
      <c r="C4096" s="77" t="s">
        <v>1624</v>
      </c>
      <c r="D4096" s="91">
        <v>295.07</v>
      </c>
    </row>
    <row r="4097" spans="1:4" x14ac:dyDescent="0.25">
      <c r="A4097" s="75">
        <v>102180</v>
      </c>
      <c r="B4097" s="76" t="s">
        <v>3102</v>
      </c>
      <c r="C4097" s="77" t="s">
        <v>1624</v>
      </c>
      <c r="D4097" s="91">
        <v>329.62</v>
      </c>
    </row>
    <row r="4098" spans="1:4" x14ac:dyDescent="0.25">
      <c r="A4098" s="75">
        <v>104185</v>
      </c>
      <c r="B4098" s="76" t="s">
        <v>12819</v>
      </c>
      <c r="C4098" s="77" t="s">
        <v>1358</v>
      </c>
      <c r="D4098" s="91">
        <v>24.37</v>
      </c>
    </row>
    <row r="4099" spans="1:4" x14ac:dyDescent="0.25">
      <c r="A4099" s="75">
        <v>104184</v>
      </c>
      <c r="B4099" s="76" t="s">
        <v>12818</v>
      </c>
      <c r="C4099" s="77" t="s">
        <v>1358</v>
      </c>
      <c r="D4099" s="91">
        <v>39.47</v>
      </c>
    </row>
    <row r="4100" spans="1:4" x14ac:dyDescent="0.25">
      <c r="A4100" s="75">
        <v>104190</v>
      </c>
      <c r="B4100" s="76" t="s">
        <v>12821</v>
      </c>
      <c r="C4100" s="77" t="s">
        <v>1358</v>
      </c>
      <c r="D4100" s="91">
        <v>670.52</v>
      </c>
    </row>
    <row r="4101" spans="1:4" x14ac:dyDescent="0.25">
      <c r="A4101">
        <v>101409</v>
      </c>
      <c r="B4101" t="s">
        <v>7630</v>
      </c>
      <c r="C4101" t="s">
        <v>7379</v>
      </c>
      <c r="D4101" s="94">
        <v>4803.62</v>
      </c>
    </row>
    <row r="4102" spans="1:4" x14ac:dyDescent="0.25">
      <c r="A4102" s="75">
        <v>91981</v>
      </c>
      <c r="B4102" s="76" t="s">
        <v>13187</v>
      </c>
      <c r="C4102" s="77" t="s">
        <v>1358</v>
      </c>
      <c r="D4102" s="91">
        <v>51.82</v>
      </c>
    </row>
    <row r="4103" spans="1:4" x14ac:dyDescent="0.25">
      <c r="A4103" s="75">
        <v>91980</v>
      </c>
      <c r="B4103" s="76" t="s">
        <v>13186</v>
      </c>
      <c r="C4103" s="77" t="s">
        <v>1358</v>
      </c>
      <c r="D4103" s="91">
        <v>40.35</v>
      </c>
    </row>
    <row r="4104" spans="1:4" x14ac:dyDescent="0.25">
      <c r="A4104" s="75">
        <v>91979</v>
      </c>
      <c r="B4104" s="76" t="s">
        <v>13185</v>
      </c>
      <c r="C4104" s="77" t="s">
        <v>1358</v>
      </c>
      <c r="D4104" s="91">
        <v>53.14</v>
      </c>
    </row>
    <row r="4105" spans="1:4" x14ac:dyDescent="0.25">
      <c r="A4105" s="75">
        <v>91978</v>
      </c>
      <c r="B4105" s="76" t="s">
        <v>13184</v>
      </c>
      <c r="C4105" s="77" t="s">
        <v>1358</v>
      </c>
      <c r="D4105" s="91">
        <v>41.67</v>
      </c>
    </row>
    <row r="4106" spans="1:4" x14ac:dyDescent="0.25">
      <c r="A4106" s="75">
        <v>92029</v>
      </c>
      <c r="B4106" s="76" t="s">
        <v>13235</v>
      </c>
      <c r="C4106" s="77" t="s">
        <v>1358</v>
      </c>
      <c r="D4106" s="91">
        <v>59.52</v>
      </c>
    </row>
    <row r="4107" spans="1:4" x14ac:dyDescent="0.25">
      <c r="A4107" s="75">
        <v>92028</v>
      </c>
      <c r="B4107" s="76" t="s">
        <v>13234</v>
      </c>
      <c r="C4107" s="77" t="s">
        <v>1358</v>
      </c>
      <c r="D4107" s="91">
        <v>48.05</v>
      </c>
    </row>
    <row r="4108" spans="1:4" x14ac:dyDescent="0.25">
      <c r="A4108" s="75">
        <v>92031</v>
      </c>
      <c r="B4108" s="76" t="s">
        <v>13237</v>
      </c>
      <c r="C4108" s="77" t="s">
        <v>1358</v>
      </c>
      <c r="D4108" s="91">
        <v>81.260000000000005</v>
      </c>
    </row>
    <row r="4109" spans="1:4" x14ac:dyDescent="0.25">
      <c r="A4109" s="75">
        <v>92030</v>
      </c>
      <c r="B4109" s="76" t="s">
        <v>13236</v>
      </c>
      <c r="C4109" s="77" t="s">
        <v>1358</v>
      </c>
      <c r="D4109" s="91">
        <v>69.790000000000006</v>
      </c>
    </row>
    <row r="4110" spans="1:4" x14ac:dyDescent="0.25">
      <c r="A4110" s="75">
        <v>91955</v>
      </c>
      <c r="B4110" s="76" t="s">
        <v>13161</v>
      </c>
      <c r="C4110" s="77" t="s">
        <v>1358</v>
      </c>
      <c r="D4110" s="91">
        <v>37.72</v>
      </c>
    </row>
    <row r="4111" spans="1:4" x14ac:dyDescent="0.25">
      <c r="A4111" s="75">
        <v>91954</v>
      </c>
      <c r="B4111" s="76" t="s">
        <v>13160</v>
      </c>
      <c r="C4111" s="77" t="s">
        <v>1358</v>
      </c>
      <c r="D4111" s="91">
        <v>26.25</v>
      </c>
    </row>
    <row r="4112" spans="1:4" x14ac:dyDescent="0.25">
      <c r="A4112" s="75">
        <v>92033</v>
      </c>
      <c r="B4112" s="76" t="s">
        <v>13239</v>
      </c>
      <c r="C4112" s="77" t="s">
        <v>1358</v>
      </c>
      <c r="D4112" s="91">
        <v>82.5</v>
      </c>
    </row>
    <row r="4113" spans="1:4" x14ac:dyDescent="0.25">
      <c r="A4113" s="75">
        <v>92032</v>
      </c>
      <c r="B4113" s="76" t="s">
        <v>13238</v>
      </c>
      <c r="C4113" s="77" t="s">
        <v>1358</v>
      </c>
      <c r="D4113" s="91">
        <v>71.03</v>
      </c>
    </row>
    <row r="4114" spans="1:4" x14ac:dyDescent="0.25">
      <c r="A4114" s="75">
        <v>91961</v>
      </c>
      <c r="B4114" s="76" t="s">
        <v>13167</v>
      </c>
      <c r="C4114" s="77" t="s">
        <v>1358</v>
      </c>
      <c r="D4114" s="91">
        <v>60.76</v>
      </c>
    </row>
    <row r="4115" spans="1:4" x14ac:dyDescent="0.25">
      <c r="A4115" s="75">
        <v>91960</v>
      </c>
      <c r="B4115" s="76" t="s">
        <v>13166</v>
      </c>
      <c r="C4115" s="77" t="s">
        <v>1358</v>
      </c>
      <c r="D4115" s="91">
        <v>49.29</v>
      </c>
    </row>
    <row r="4116" spans="1:4" x14ac:dyDescent="0.25">
      <c r="A4116" s="75">
        <v>91969</v>
      </c>
      <c r="B4116" s="76" t="s">
        <v>13175</v>
      </c>
      <c r="C4116" s="77" t="s">
        <v>1358</v>
      </c>
      <c r="D4116" s="91">
        <v>83.74</v>
      </c>
    </row>
    <row r="4117" spans="1:4" x14ac:dyDescent="0.25">
      <c r="A4117" s="75">
        <v>91968</v>
      </c>
      <c r="B4117" s="76" t="s">
        <v>13174</v>
      </c>
      <c r="C4117" s="77" t="s">
        <v>1358</v>
      </c>
      <c r="D4117" s="91">
        <v>72.27</v>
      </c>
    </row>
    <row r="4118" spans="1:4" x14ac:dyDescent="0.25">
      <c r="A4118" s="75">
        <v>91985</v>
      </c>
      <c r="B4118" s="76" t="s">
        <v>13191</v>
      </c>
      <c r="C4118" s="77" t="s">
        <v>1358</v>
      </c>
      <c r="D4118" s="91">
        <v>29.81</v>
      </c>
    </row>
    <row r="4119" spans="1:4" x14ac:dyDescent="0.25">
      <c r="A4119" s="75">
        <v>91984</v>
      </c>
      <c r="B4119" s="76" t="s">
        <v>13190</v>
      </c>
      <c r="C4119" s="77" t="s">
        <v>1358</v>
      </c>
      <c r="D4119" s="91">
        <v>18.34</v>
      </c>
    </row>
    <row r="4120" spans="1:4" x14ac:dyDescent="0.25">
      <c r="A4120" s="75">
        <v>91989</v>
      </c>
      <c r="B4120" s="76" t="s">
        <v>13195</v>
      </c>
      <c r="C4120" s="77" t="s">
        <v>1358</v>
      </c>
      <c r="D4120" s="91">
        <v>34.24</v>
      </c>
    </row>
    <row r="4121" spans="1:4" x14ac:dyDescent="0.25">
      <c r="A4121" s="75">
        <v>91988</v>
      </c>
      <c r="B4121" s="76" t="s">
        <v>13194</v>
      </c>
      <c r="C4121" s="77" t="s">
        <v>1358</v>
      </c>
      <c r="D4121" s="91">
        <v>22.77</v>
      </c>
    </row>
    <row r="4122" spans="1:4" x14ac:dyDescent="0.25">
      <c r="A4122" s="75">
        <v>92023</v>
      </c>
      <c r="B4122" s="76" t="s">
        <v>13229</v>
      </c>
      <c r="C4122" s="77" t="s">
        <v>1358</v>
      </c>
      <c r="D4122" s="91">
        <v>52.77</v>
      </c>
    </row>
    <row r="4123" spans="1:4" x14ac:dyDescent="0.25">
      <c r="A4123" s="75">
        <v>92022</v>
      </c>
      <c r="B4123" s="76" t="s">
        <v>13228</v>
      </c>
      <c r="C4123" s="77" t="s">
        <v>1358</v>
      </c>
      <c r="D4123" s="91">
        <v>41.3</v>
      </c>
    </row>
    <row r="4124" spans="1:4" x14ac:dyDescent="0.25">
      <c r="A4124" s="75">
        <v>92025</v>
      </c>
      <c r="B4124" s="76" t="s">
        <v>13231</v>
      </c>
      <c r="C4124" s="77" t="s">
        <v>1358</v>
      </c>
      <c r="D4124" s="91">
        <v>74.569999999999993</v>
      </c>
    </row>
    <row r="4125" spans="1:4" x14ac:dyDescent="0.25">
      <c r="A4125" s="75">
        <v>92024</v>
      </c>
      <c r="B4125" s="76" t="s">
        <v>13230</v>
      </c>
      <c r="C4125" s="77" t="s">
        <v>1358</v>
      </c>
      <c r="D4125" s="91">
        <v>63.1</v>
      </c>
    </row>
    <row r="4126" spans="1:4" x14ac:dyDescent="0.25">
      <c r="A4126" s="75">
        <v>91957</v>
      </c>
      <c r="B4126" s="76" t="s">
        <v>13163</v>
      </c>
      <c r="C4126" s="77" t="s">
        <v>1358</v>
      </c>
      <c r="D4126" s="91">
        <v>54.01</v>
      </c>
    </row>
    <row r="4127" spans="1:4" x14ac:dyDescent="0.25">
      <c r="A4127" s="75">
        <v>91956</v>
      </c>
      <c r="B4127" s="76" t="s">
        <v>13162</v>
      </c>
      <c r="C4127" s="77" t="s">
        <v>1358</v>
      </c>
      <c r="D4127" s="91">
        <v>42.54</v>
      </c>
    </row>
    <row r="4128" spans="1:4" x14ac:dyDescent="0.25">
      <c r="A4128" s="75">
        <v>91963</v>
      </c>
      <c r="B4128" s="76" t="s">
        <v>13169</v>
      </c>
      <c r="C4128" s="77" t="s">
        <v>1358</v>
      </c>
      <c r="D4128" s="91">
        <v>77.05</v>
      </c>
    </row>
    <row r="4129" spans="1:4" x14ac:dyDescent="0.25">
      <c r="A4129" s="75">
        <v>91962</v>
      </c>
      <c r="B4129" s="76" t="s">
        <v>13168</v>
      </c>
      <c r="C4129" s="77" t="s">
        <v>1358</v>
      </c>
      <c r="D4129" s="91">
        <v>65.58</v>
      </c>
    </row>
    <row r="4130" spans="1:4" x14ac:dyDescent="0.25">
      <c r="A4130" s="75">
        <v>91953</v>
      </c>
      <c r="B4130" s="76" t="s">
        <v>13159</v>
      </c>
      <c r="C4130" s="77" t="s">
        <v>1358</v>
      </c>
      <c r="D4130" s="91">
        <v>31.03</v>
      </c>
    </row>
    <row r="4131" spans="1:4" x14ac:dyDescent="0.25">
      <c r="A4131" s="75">
        <v>91952</v>
      </c>
      <c r="B4131" s="76" t="s">
        <v>13158</v>
      </c>
      <c r="C4131" s="77" t="s">
        <v>1358</v>
      </c>
      <c r="D4131" s="91">
        <v>19.559999999999999</v>
      </c>
    </row>
    <row r="4132" spans="1:4" x14ac:dyDescent="0.25">
      <c r="A4132" s="75">
        <v>92035</v>
      </c>
      <c r="B4132" s="76" t="s">
        <v>13241</v>
      </c>
      <c r="C4132" s="77" t="s">
        <v>1358</v>
      </c>
      <c r="D4132" s="91">
        <v>75.81</v>
      </c>
    </row>
    <row r="4133" spans="1:4" x14ac:dyDescent="0.25">
      <c r="A4133" s="75">
        <v>92034</v>
      </c>
      <c r="B4133" s="76" t="s">
        <v>13240</v>
      </c>
      <c r="C4133" s="77" t="s">
        <v>1358</v>
      </c>
      <c r="D4133" s="91">
        <v>64.34</v>
      </c>
    </row>
    <row r="4134" spans="1:4" x14ac:dyDescent="0.25">
      <c r="A4134" s="75">
        <v>92027</v>
      </c>
      <c r="B4134" s="76" t="s">
        <v>13233</v>
      </c>
      <c r="C4134" s="77" t="s">
        <v>1358</v>
      </c>
      <c r="D4134" s="91">
        <v>69.12</v>
      </c>
    </row>
    <row r="4135" spans="1:4" x14ac:dyDescent="0.25">
      <c r="A4135" s="75">
        <v>92026</v>
      </c>
      <c r="B4135" s="76" t="s">
        <v>13232</v>
      </c>
      <c r="C4135" s="77" t="s">
        <v>1358</v>
      </c>
      <c r="D4135" s="91">
        <v>57.65</v>
      </c>
    </row>
    <row r="4136" spans="1:4" x14ac:dyDescent="0.25">
      <c r="A4136" s="75">
        <v>91965</v>
      </c>
      <c r="B4136" s="76" t="s">
        <v>13171</v>
      </c>
      <c r="C4136" s="77" t="s">
        <v>1358</v>
      </c>
      <c r="D4136" s="91">
        <v>70.36</v>
      </c>
    </row>
    <row r="4137" spans="1:4" x14ac:dyDescent="0.25">
      <c r="A4137" s="75">
        <v>91964</v>
      </c>
      <c r="B4137" s="76" t="s">
        <v>13170</v>
      </c>
      <c r="C4137" s="77" t="s">
        <v>1358</v>
      </c>
      <c r="D4137" s="91">
        <v>58.89</v>
      </c>
    </row>
    <row r="4138" spans="1:4" x14ac:dyDescent="0.25">
      <c r="A4138" s="75">
        <v>91973</v>
      </c>
      <c r="B4138" s="76" t="s">
        <v>13179</v>
      </c>
      <c r="C4138" s="77" t="s">
        <v>1358</v>
      </c>
      <c r="D4138" s="91">
        <v>99.31</v>
      </c>
    </row>
    <row r="4139" spans="1:4" x14ac:dyDescent="0.25">
      <c r="A4139" s="75">
        <v>91972</v>
      </c>
      <c r="B4139" s="76" t="s">
        <v>13178</v>
      </c>
      <c r="C4139" s="77" t="s">
        <v>1358</v>
      </c>
      <c r="D4139" s="91">
        <v>82.35</v>
      </c>
    </row>
    <row r="4140" spans="1:4" x14ac:dyDescent="0.25">
      <c r="A4140" s="75">
        <v>91959</v>
      </c>
      <c r="B4140" s="76" t="s">
        <v>13165</v>
      </c>
      <c r="C4140" s="77" t="s">
        <v>1358</v>
      </c>
      <c r="D4140" s="91">
        <v>47.37</v>
      </c>
    </row>
    <row r="4141" spans="1:4" x14ac:dyDescent="0.25">
      <c r="A4141" s="75">
        <v>91958</v>
      </c>
      <c r="B4141" s="76" t="s">
        <v>13164</v>
      </c>
      <c r="C4141" s="77" t="s">
        <v>1358</v>
      </c>
      <c r="D4141" s="91">
        <v>35.9</v>
      </c>
    </row>
    <row r="4142" spans="1:4" x14ac:dyDescent="0.25">
      <c r="A4142" s="75">
        <v>91971</v>
      </c>
      <c r="B4142" s="76" t="s">
        <v>13177</v>
      </c>
      <c r="C4142" s="77" t="s">
        <v>1358</v>
      </c>
      <c r="D4142" s="91">
        <v>92.56</v>
      </c>
    </row>
    <row r="4143" spans="1:4" x14ac:dyDescent="0.25">
      <c r="A4143" s="75">
        <v>91970</v>
      </c>
      <c r="B4143" s="76" t="s">
        <v>13176</v>
      </c>
      <c r="C4143" s="77" t="s">
        <v>1358</v>
      </c>
      <c r="D4143" s="91">
        <v>75.599999999999994</v>
      </c>
    </row>
    <row r="4144" spans="1:4" x14ac:dyDescent="0.25">
      <c r="A4144" s="75">
        <v>91967</v>
      </c>
      <c r="B4144" s="76" t="s">
        <v>13173</v>
      </c>
      <c r="C4144" s="77" t="s">
        <v>1358</v>
      </c>
      <c r="D4144" s="91">
        <v>63.72</v>
      </c>
    </row>
    <row r="4145" spans="1:4" x14ac:dyDescent="0.25">
      <c r="A4145" s="75">
        <v>91966</v>
      </c>
      <c r="B4145" s="76" t="s">
        <v>13172</v>
      </c>
      <c r="C4145" s="77" t="s">
        <v>1358</v>
      </c>
      <c r="D4145" s="91">
        <v>52.25</v>
      </c>
    </row>
    <row r="4146" spans="1:4" x14ac:dyDescent="0.25">
      <c r="A4146" s="75">
        <v>91975</v>
      </c>
      <c r="B4146" s="76" t="s">
        <v>13181</v>
      </c>
      <c r="C4146" s="77" t="s">
        <v>1358</v>
      </c>
      <c r="D4146" s="91">
        <v>85.87</v>
      </c>
    </row>
    <row r="4147" spans="1:4" x14ac:dyDescent="0.25">
      <c r="A4147" s="75">
        <v>91974</v>
      </c>
      <c r="B4147" s="76" t="s">
        <v>13180</v>
      </c>
      <c r="C4147" s="77" t="s">
        <v>1358</v>
      </c>
      <c r="D4147" s="91">
        <v>68.91</v>
      </c>
    </row>
    <row r="4148" spans="1:4" x14ac:dyDescent="0.25">
      <c r="A4148" s="75">
        <v>91977</v>
      </c>
      <c r="B4148" s="76" t="s">
        <v>13183</v>
      </c>
      <c r="C4148" s="77" t="s">
        <v>1358</v>
      </c>
      <c r="D4148" s="91">
        <v>118.62</v>
      </c>
    </row>
    <row r="4149" spans="1:4" x14ac:dyDescent="0.25">
      <c r="A4149" s="75">
        <v>91976</v>
      </c>
      <c r="B4149" s="76" t="s">
        <v>13182</v>
      </c>
      <c r="C4149" s="77" t="s">
        <v>1358</v>
      </c>
      <c r="D4149" s="91">
        <v>101.66</v>
      </c>
    </row>
    <row r="4150" spans="1:4" x14ac:dyDescent="0.25">
      <c r="A4150" s="75">
        <v>98765</v>
      </c>
      <c r="B4150" s="76" t="s">
        <v>1893</v>
      </c>
      <c r="C4150" s="77" t="s">
        <v>1778</v>
      </c>
      <c r="D4150" s="91">
        <v>7.0000000000000007E-2</v>
      </c>
    </row>
    <row r="4151" spans="1:4" x14ac:dyDescent="0.25">
      <c r="A4151" s="75">
        <v>98764</v>
      </c>
      <c r="B4151" s="76" t="s">
        <v>1771</v>
      </c>
      <c r="C4151" s="77" t="s">
        <v>1656</v>
      </c>
      <c r="D4151" s="91">
        <v>3.99</v>
      </c>
    </row>
    <row r="4152" spans="1:4" x14ac:dyDescent="0.25">
      <c r="A4152" s="75">
        <v>98760</v>
      </c>
      <c r="B4152" s="76" t="s">
        <v>2375</v>
      </c>
      <c r="C4152" s="77" t="s">
        <v>1900</v>
      </c>
      <c r="D4152" s="91">
        <v>0.06</v>
      </c>
    </row>
    <row r="4153" spans="1:4" x14ac:dyDescent="0.25">
      <c r="A4153" s="75">
        <v>98761</v>
      </c>
      <c r="B4153" s="76" t="s">
        <v>2376</v>
      </c>
      <c r="C4153" s="77" t="s">
        <v>1900</v>
      </c>
      <c r="D4153" s="91">
        <v>0.01</v>
      </c>
    </row>
    <row r="4154" spans="1:4" x14ac:dyDescent="0.25">
      <c r="A4154" s="75">
        <v>98762</v>
      </c>
      <c r="B4154" s="76" t="s">
        <v>2377</v>
      </c>
      <c r="C4154" s="77" t="s">
        <v>1900</v>
      </c>
      <c r="D4154" s="91">
        <v>7.0000000000000007E-2</v>
      </c>
    </row>
    <row r="4155" spans="1:4" x14ac:dyDescent="0.25">
      <c r="A4155" s="75">
        <v>98763</v>
      </c>
      <c r="B4155" s="76" t="s">
        <v>2378</v>
      </c>
      <c r="C4155" s="77" t="s">
        <v>1900</v>
      </c>
      <c r="D4155" s="91">
        <v>3.85</v>
      </c>
    </row>
    <row r="4156" spans="1:4" x14ac:dyDescent="0.25">
      <c r="A4156" s="75">
        <v>101547</v>
      </c>
      <c r="B4156" s="76" t="s">
        <v>3843</v>
      </c>
      <c r="C4156" s="77" t="s">
        <v>1358</v>
      </c>
      <c r="D4156" s="91">
        <v>90.08</v>
      </c>
    </row>
    <row r="4157" spans="1:4" x14ac:dyDescent="0.25">
      <c r="A4157" s="75">
        <v>101546</v>
      </c>
      <c r="B4157" s="76" t="s">
        <v>3842</v>
      </c>
      <c r="C4157" s="77" t="s">
        <v>1358</v>
      </c>
      <c r="D4157" s="91">
        <v>28.87</v>
      </c>
    </row>
    <row r="4158" spans="1:4" x14ac:dyDescent="0.25">
      <c r="A4158" s="75">
        <v>101548</v>
      </c>
      <c r="B4158" s="76" t="s">
        <v>3844</v>
      </c>
      <c r="C4158" s="77" t="s">
        <v>1358</v>
      </c>
      <c r="D4158" s="91">
        <v>7.28</v>
      </c>
    </row>
    <row r="4159" spans="1:4" x14ac:dyDescent="0.25">
      <c r="A4159" s="75">
        <v>94562</v>
      </c>
      <c r="B4159" s="76" t="s">
        <v>3054</v>
      </c>
      <c r="C4159" s="77" t="s">
        <v>1624</v>
      </c>
      <c r="D4159" s="91">
        <v>628.6</v>
      </c>
    </row>
    <row r="4160" spans="1:4" x14ac:dyDescent="0.25">
      <c r="A4160" s="75">
        <v>94559</v>
      </c>
      <c r="B4160" s="76" t="s">
        <v>3053</v>
      </c>
      <c r="C4160" s="77" t="s">
        <v>1624</v>
      </c>
      <c r="D4160" s="91">
        <v>675.8</v>
      </c>
    </row>
    <row r="4161" spans="1:4" x14ac:dyDescent="0.25">
      <c r="A4161" s="75">
        <v>94570</v>
      </c>
      <c r="B4161" s="76" t="s">
        <v>3112</v>
      </c>
      <c r="C4161" s="77" t="s">
        <v>1624</v>
      </c>
      <c r="D4161" s="91">
        <v>416.34</v>
      </c>
    </row>
    <row r="4162" spans="1:4" x14ac:dyDescent="0.25">
      <c r="A4162" s="75">
        <v>94572</v>
      </c>
      <c r="B4162" s="76" t="s">
        <v>3113</v>
      </c>
      <c r="C4162" s="77" t="s">
        <v>1624</v>
      </c>
      <c r="D4162" s="91">
        <v>594.69000000000005</v>
      </c>
    </row>
    <row r="4163" spans="1:4" x14ac:dyDescent="0.25">
      <c r="A4163" s="75">
        <v>94573</v>
      </c>
      <c r="B4163" s="76" t="s">
        <v>3114</v>
      </c>
      <c r="C4163" s="77" t="s">
        <v>1624</v>
      </c>
      <c r="D4163" s="91">
        <v>480.19</v>
      </c>
    </row>
    <row r="4164" spans="1:4" x14ac:dyDescent="0.25">
      <c r="A4164" s="75">
        <v>94580</v>
      </c>
      <c r="B4164" s="76" t="s">
        <v>3115</v>
      </c>
      <c r="C4164" s="77" t="s">
        <v>1624</v>
      </c>
      <c r="D4164" s="91">
        <v>661.47</v>
      </c>
    </row>
    <row r="4165" spans="1:4" x14ac:dyDescent="0.25">
      <c r="A4165" s="75">
        <v>94569</v>
      </c>
      <c r="B4165" s="76" t="s">
        <v>3111</v>
      </c>
      <c r="C4165" s="77" t="s">
        <v>1624</v>
      </c>
      <c r="D4165" s="91">
        <v>797.78</v>
      </c>
    </row>
    <row r="4166" spans="1:4" x14ac:dyDescent="0.25">
      <c r="A4166" s="75">
        <v>100665</v>
      </c>
      <c r="B4166" s="76" t="s">
        <v>3044</v>
      </c>
      <c r="C4166" s="77" t="s">
        <v>1624</v>
      </c>
      <c r="D4166" s="91">
        <v>1090.8800000000001</v>
      </c>
    </row>
    <row r="4167" spans="1:4" x14ac:dyDescent="0.25">
      <c r="A4167" s="75">
        <v>100670</v>
      </c>
      <c r="B4167" s="76" t="s">
        <v>3049</v>
      </c>
      <c r="C4167" s="77" t="s">
        <v>1624</v>
      </c>
      <c r="D4167" s="91">
        <v>1382.47</v>
      </c>
    </row>
    <row r="4168" spans="1:4" x14ac:dyDescent="0.25">
      <c r="A4168" s="75">
        <v>100668</v>
      </c>
      <c r="B4168" s="76" t="s">
        <v>3047</v>
      </c>
      <c r="C4168" s="77" t="s">
        <v>1624</v>
      </c>
      <c r="D4168" s="91">
        <v>1680.65</v>
      </c>
    </row>
    <row r="4169" spans="1:4" x14ac:dyDescent="0.25">
      <c r="A4169" s="75">
        <v>100671</v>
      </c>
      <c r="B4169" s="76" t="s">
        <v>3050</v>
      </c>
      <c r="C4169" s="77" t="s">
        <v>1624</v>
      </c>
      <c r="D4169" s="91">
        <v>1718.59</v>
      </c>
    </row>
    <row r="4170" spans="1:4" x14ac:dyDescent="0.25">
      <c r="A4170" s="75">
        <v>100667</v>
      </c>
      <c r="B4170" s="76" t="s">
        <v>3046</v>
      </c>
      <c r="C4170" s="77" t="s">
        <v>1624</v>
      </c>
      <c r="D4170" s="91">
        <v>1421.35</v>
      </c>
    </row>
    <row r="4171" spans="1:4" x14ac:dyDescent="0.25">
      <c r="A4171" s="75">
        <v>100666</v>
      </c>
      <c r="B4171" s="76" t="s">
        <v>3045</v>
      </c>
      <c r="C4171" s="77" t="s">
        <v>1624</v>
      </c>
      <c r="D4171" s="91">
        <v>857.12</v>
      </c>
    </row>
    <row r="4172" spans="1:4" x14ac:dyDescent="0.25">
      <c r="A4172" s="75">
        <v>100672</v>
      </c>
      <c r="B4172" s="76" t="s">
        <v>3051</v>
      </c>
      <c r="C4172" s="77" t="s">
        <v>1624</v>
      </c>
      <c r="D4172" s="91">
        <v>1105.69</v>
      </c>
    </row>
    <row r="4173" spans="1:4" x14ac:dyDescent="0.25">
      <c r="A4173" s="75">
        <v>100669</v>
      </c>
      <c r="B4173" s="76" t="s">
        <v>3048</v>
      </c>
      <c r="C4173" s="77" t="s">
        <v>1624</v>
      </c>
      <c r="D4173" s="91">
        <v>1025.57</v>
      </c>
    </row>
    <row r="4174" spans="1:4" x14ac:dyDescent="0.25">
      <c r="A4174" s="75">
        <v>100674</v>
      </c>
      <c r="B4174" s="76" t="s">
        <v>3118</v>
      </c>
      <c r="C4174" s="77" t="s">
        <v>1624</v>
      </c>
      <c r="D4174" s="91">
        <v>873.25</v>
      </c>
    </row>
    <row r="4175" spans="1:4" x14ac:dyDescent="0.25">
      <c r="A4175">
        <v>88441</v>
      </c>
      <c r="B4175" t="s">
        <v>7359</v>
      </c>
      <c r="C4175" t="s">
        <v>1900</v>
      </c>
      <c r="D4175" s="94">
        <v>21.32</v>
      </c>
    </row>
    <row r="4176" spans="1:4" x14ac:dyDescent="0.25">
      <c r="A4176">
        <v>101410</v>
      </c>
      <c r="B4176" t="s">
        <v>7359</v>
      </c>
      <c r="C4176" t="s">
        <v>7379</v>
      </c>
      <c r="D4176" s="94">
        <v>3817.31</v>
      </c>
    </row>
    <row r="4177" spans="1:4" x14ac:dyDescent="0.25">
      <c r="A4177" s="75">
        <v>100716</v>
      </c>
      <c r="B4177" s="76" t="s">
        <v>6393</v>
      </c>
      <c r="C4177" s="77" t="s">
        <v>1624</v>
      </c>
      <c r="D4177" s="91">
        <v>27.73</v>
      </c>
    </row>
    <row r="4178" spans="1:4" x14ac:dyDescent="0.25">
      <c r="A4178" s="75">
        <v>89638</v>
      </c>
      <c r="B4178" s="76" t="s">
        <v>4510</v>
      </c>
      <c r="C4178" s="77" t="s">
        <v>1358</v>
      </c>
      <c r="D4178" s="91">
        <v>12.22</v>
      </c>
    </row>
    <row r="4179" spans="1:4" x14ac:dyDescent="0.25">
      <c r="A4179" s="75">
        <v>89720</v>
      </c>
      <c r="B4179" s="76" t="s">
        <v>4579</v>
      </c>
      <c r="C4179" s="77" t="s">
        <v>1358</v>
      </c>
      <c r="D4179" s="91">
        <v>15.5</v>
      </c>
    </row>
    <row r="4180" spans="1:4" x14ac:dyDescent="0.25">
      <c r="A4180" s="75">
        <v>89642</v>
      </c>
      <c r="B4180" s="76" t="s">
        <v>4514</v>
      </c>
      <c r="C4180" s="77" t="s">
        <v>1358</v>
      </c>
      <c r="D4180" s="91">
        <v>16.27</v>
      </c>
    </row>
    <row r="4181" spans="1:4" x14ac:dyDescent="0.25">
      <c r="A4181" s="75">
        <v>89725</v>
      </c>
      <c r="B4181" s="76" t="s">
        <v>4583</v>
      </c>
      <c r="C4181" s="77" t="s">
        <v>1358</v>
      </c>
      <c r="D4181" s="91">
        <v>20.34</v>
      </c>
    </row>
    <row r="4182" spans="1:4" x14ac:dyDescent="0.25">
      <c r="A4182" s="75">
        <v>89647</v>
      </c>
      <c r="B4182" s="76" t="s">
        <v>4519</v>
      </c>
      <c r="C4182" s="77" t="s">
        <v>1358</v>
      </c>
      <c r="D4182" s="91">
        <v>21.23</v>
      </c>
    </row>
    <row r="4183" spans="1:4" x14ac:dyDescent="0.25">
      <c r="A4183" s="75">
        <v>89780</v>
      </c>
      <c r="B4183" s="76" t="s">
        <v>4631</v>
      </c>
      <c r="C4183" s="77" t="s">
        <v>1358</v>
      </c>
      <c r="D4183" s="91">
        <v>25.14</v>
      </c>
    </row>
    <row r="4184" spans="1:4" x14ac:dyDescent="0.25">
      <c r="A4184" s="75">
        <v>89734</v>
      </c>
      <c r="B4184" s="76" t="s">
        <v>4592</v>
      </c>
      <c r="C4184" s="77" t="s">
        <v>1358</v>
      </c>
      <c r="D4184" s="91">
        <v>29.27</v>
      </c>
    </row>
    <row r="4185" spans="1:4" x14ac:dyDescent="0.25">
      <c r="A4185" s="75">
        <v>89650</v>
      </c>
      <c r="B4185" s="76" t="s">
        <v>4522</v>
      </c>
      <c r="C4185" s="77" t="s">
        <v>1358</v>
      </c>
      <c r="D4185" s="91">
        <v>30.31</v>
      </c>
    </row>
    <row r="4186" spans="1:4" x14ac:dyDescent="0.25">
      <c r="A4186" s="75">
        <v>89787</v>
      </c>
      <c r="B4186" s="76" t="s">
        <v>4638</v>
      </c>
      <c r="C4186" s="77" t="s">
        <v>1358</v>
      </c>
      <c r="D4186" s="91">
        <v>37.36</v>
      </c>
    </row>
    <row r="4187" spans="1:4" x14ac:dyDescent="0.25">
      <c r="A4187" s="75">
        <v>104024</v>
      </c>
      <c r="B4187" s="76" t="s">
        <v>5438</v>
      </c>
      <c r="C4187" s="77" t="s">
        <v>1358</v>
      </c>
      <c r="D4187" s="91">
        <v>41.98</v>
      </c>
    </row>
    <row r="4188" spans="1:4" x14ac:dyDescent="0.25">
      <c r="A4188" s="75">
        <v>89789</v>
      </c>
      <c r="B4188" s="76" t="s">
        <v>4640</v>
      </c>
      <c r="C4188" s="77" t="s">
        <v>1358</v>
      </c>
      <c r="D4188" s="91">
        <v>68.959999999999994</v>
      </c>
    </row>
    <row r="4189" spans="1:4" x14ac:dyDescent="0.25">
      <c r="A4189" s="75">
        <v>89791</v>
      </c>
      <c r="B4189" s="76" t="s">
        <v>4642</v>
      </c>
      <c r="C4189" s="77" t="s">
        <v>1358</v>
      </c>
      <c r="D4189" s="91">
        <v>155.47</v>
      </c>
    </row>
    <row r="4190" spans="1:4" x14ac:dyDescent="0.25">
      <c r="A4190" s="75">
        <v>89793</v>
      </c>
      <c r="B4190" s="76" t="s">
        <v>4644</v>
      </c>
      <c r="C4190" s="77" t="s">
        <v>1358</v>
      </c>
      <c r="D4190" s="91">
        <v>224.72</v>
      </c>
    </row>
    <row r="4191" spans="1:4" x14ac:dyDescent="0.25">
      <c r="A4191" s="75">
        <v>92698</v>
      </c>
      <c r="B4191" s="76" t="s">
        <v>4829</v>
      </c>
      <c r="C4191" s="77" t="s">
        <v>1358</v>
      </c>
      <c r="D4191" s="91">
        <v>21.13</v>
      </c>
    </row>
    <row r="4192" spans="1:4" x14ac:dyDescent="0.25">
      <c r="A4192" s="75">
        <v>92700</v>
      </c>
      <c r="B4192" s="76" t="s">
        <v>4831</v>
      </c>
      <c r="C4192" s="77" t="s">
        <v>1358</v>
      </c>
      <c r="D4192" s="91">
        <v>34.54</v>
      </c>
    </row>
    <row r="4193" spans="1:4" x14ac:dyDescent="0.25">
      <c r="A4193" s="75">
        <v>92702</v>
      </c>
      <c r="B4193" s="76" t="s">
        <v>4833</v>
      </c>
      <c r="C4193" s="77" t="s">
        <v>1358</v>
      </c>
      <c r="D4193" s="91">
        <v>54.13</v>
      </c>
    </row>
    <row r="4194" spans="1:4" x14ac:dyDescent="0.25">
      <c r="A4194" s="75">
        <v>92669</v>
      </c>
      <c r="B4194" s="76" t="s">
        <v>4805</v>
      </c>
      <c r="C4194" s="77" t="s">
        <v>1358</v>
      </c>
      <c r="D4194" s="91">
        <v>40.119999999999997</v>
      </c>
    </row>
    <row r="4195" spans="1:4" x14ac:dyDescent="0.25">
      <c r="A4195" s="75">
        <v>92671</v>
      </c>
      <c r="B4195" s="76" t="s">
        <v>4807</v>
      </c>
      <c r="C4195" s="77" t="s">
        <v>1358</v>
      </c>
      <c r="D4195" s="91">
        <v>51.95</v>
      </c>
    </row>
    <row r="4196" spans="1:4" x14ac:dyDescent="0.25">
      <c r="A4196" s="75">
        <v>92673</v>
      </c>
      <c r="B4196" s="76" t="s">
        <v>4809</v>
      </c>
      <c r="C4196" s="77" t="s">
        <v>1358</v>
      </c>
      <c r="D4196" s="91">
        <v>59.51</v>
      </c>
    </row>
    <row r="4197" spans="1:4" x14ac:dyDescent="0.25">
      <c r="A4197" s="75">
        <v>92675</v>
      </c>
      <c r="B4197" s="76" t="s">
        <v>4811</v>
      </c>
      <c r="C4197" s="77" t="s">
        <v>1358</v>
      </c>
      <c r="D4197" s="91">
        <v>76.67</v>
      </c>
    </row>
    <row r="4198" spans="1:4" x14ac:dyDescent="0.25">
      <c r="A4198" s="75">
        <v>92677</v>
      </c>
      <c r="B4198" s="76" t="s">
        <v>4813</v>
      </c>
      <c r="C4198" s="77" t="s">
        <v>1358</v>
      </c>
      <c r="D4198" s="91">
        <v>124.53</v>
      </c>
    </row>
    <row r="4199" spans="1:4" x14ac:dyDescent="0.25">
      <c r="A4199" s="75">
        <v>92635</v>
      </c>
      <c r="B4199" s="76" t="s">
        <v>4785</v>
      </c>
      <c r="C4199" s="77" t="s">
        <v>1358</v>
      </c>
      <c r="D4199" s="91">
        <v>200.71</v>
      </c>
    </row>
    <row r="4200" spans="1:4" x14ac:dyDescent="0.25">
      <c r="A4200" s="75">
        <v>92679</v>
      </c>
      <c r="B4200" s="76" t="s">
        <v>4815</v>
      </c>
      <c r="C4200" s="77" t="s">
        <v>1358</v>
      </c>
      <c r="D4200" s="91">
        <v>170.47</v>
      </c>
    </row>
    <row r="4201" spans="1:4" x14ac:dyDescent="0.25">
      <c r="A4201" s="75">
        <v>92381</v>
      </c>
      <c r="B4201" s="76" t="s">
        <v>4775</v>
      </c>
      <c r="C4201" s="77" t="s">
        <v>1358</v>
      </c>
      <c r="D4201" s="91">
        <v>54.7</v>
      </c>
    </row>
    <row r="4202" spans="1:4" x14ac:dyDescent="0.25">
      <c r="A4202" s="75">
        <v>92383</v>
      </c>
      <c r="B4202" s="76" t="s">
        <v>4777</v>
      </c>
      <c r="C4202" s="77" t="s">
        <v>1358</v>
      </c>
      <c r="D4202" s="91">
        <v>68.48</v>
      </c>
    </row>
    <row r="4203" spans="1:4" x14ac:dyDescent="0.25">
      <c r="A4203" s="75">
        <v>92385</v>
      </c>
      <c r="B4203" s="76" t="s">
        <v>4779</v>
      </c>
      <c r="C4203" s="77" t="s">
        <v>1358</v>
      </c>
      <c r="D4203" s="91">
        <v>78.36</v>
      </c>
    </row>
    <row r="4204" spans="1:4" x14ac:dyDescent="0.25">
      <c r="A4204" s="75">
        <v>92350</v>
      </c>
      <c r="B4204" s="76" t="s">
        <v>4754</v>
      </c>
      <c r="C4204" s="77" t="s">
        <v>1358</v>
      </c>
      <c r="D4204" s="91">
        <v>98.43</v>
      </c>
    </row>
    <row r="4205" spans="1:4" x14ac:dyDescent="0.25">
      <c r="A4205" s="75">
        <v>92387</v>
      </c>
      <c r="B4205" s="76" t="s">
        <v>4781</v>
      </c>
      <c r="C4205" s="77" t="s">
        <v>1358</v>
      </c>
      <c r="D4205" s="91">
        <v>98.34</v>
      </c>
    </row>
    <row r="4206" spans="1:4" x14ac:dyDescent="0.25">
      <c r="A4206" s="75">
        <v>92352</v>
      </c>
      <c r="B4206" s="76" t="s">
        <v>4756</v>
      </c>
      <c r="C4206" s="77" t="s">
        <v>1358</v>
      </c>
      <c r="D4206" s="91">
        <v>147.84</v>
      </c>
    </row>
    <row r="4207" spans="1:4" x14ac:dyDescent="0.25">
      <c r="A4207" s="75">
        <v>92389</v>
      </c>
      <c r="B4207" s="76" t="s">
        <v>4783</v>
      </c>
      <c r="C4207" s="77" t="s">
        <v>1358</v>
      </c>
      <c r="D4207" s="91">
        <v>150.51</v>
      </c>
    </row>
    <row r="4208" spans="1:4" x14ac:dyDescent="0.25">
      <c r="A4208" s="75">
        <v>92354</v>
      </c>
      <c r="B4208" s="76" t="s">
        <v>4758</v>
      </c>
      <c r="C4208" s="77" t="s">
        <v>1358</v>
      </c>
      <c r="D4208" s="91">
        <v>195.33</v>
      </c>
    </row>
    <row r="4209" spans="1:4" x14ac:dyDescent="0.25">
      <c r="A4209" s="75">
        <v>104198</v>
      </c>
      <c r="B4209" s="76" t="s">
        <v>5463</v>
      </c>
      <c r="C4209" s="77" t="s">
        <v>1358</v>
      </c>
      <c r="D4209" s="91">
        <v>7.65</v>
      </c>
    </row>
    <row r="4210" spans="1:4" x14ac:dyDescent="0.25">
      <c r="A4210" s="75">
        <v>96685</v>
      </c>
      <c r="B4210" s="76" t="s">
        <v>5115</v>
      </c>
      <c r="C4210" s="77" t="s">
        <v>1358</v>
      </c>
      <c r="D4210" s="91">
        <v>11.73</v>
      </c>
    </row>
    <row r="4211" spans="1:4" x14ac:dyDescent="0.25">
      <c r="A4211" s="75">
        <v>96651</v>
      </c>
      <c r="B4211" s="76" t="s">
        <v>5097</v>
      </c>
      <c r="C4211" s="77" t="s">
        <v>1358</v>
      </c>
      <c r="D4211" s="91">
        <v>9.18</v>
      </c>
    </row>
    <row r="4212" spans="1:4" x14ac:dyDescent="0.25">
      <c r="A4212" s="75">
        <v>96638</v>
      </c>
      <c r="B4212" s="76" t="s">
        <v>5090</v>
      </c>
      <c r="C4212" s="77" t="s">
        <v>1358</v>
      </c>
      <c r="D4212" s="91">
        <v>16.239999999999998</v>
      </c>
    </row>
    <row r="4213" spans="1:4" x14ac:dyDescent="0.25">
      <c r="A4213" s="75">
        <v>96687</v>
      </c>
      <c r="B4213" s="76" t="s">
        <v>5117</v>
      </c>
      <c r="C4213" s="77" t="s">
        <v>1358</v>
      </c>
      <c r="D4213" s="91">
        <v>17.7</v>
      </c>
    </row>
    <row r="4214" spans="1:4" x14ac:dyDescent="0.25">
      <c r="A4214" s="75">
        <v>96653</v>
      </c>
      <c r="B4214" s="76" t="s">
        <v>5099</v>
      </c>
      <c r="C4214" s="77" t="s">
        <v>1358</v>
      </c>
      <c r="D4214" s="91">
        <v>13.51</v>
      </c>
    </row>
    <row r="4215" spans="1:4" x14ac:dyDescent="0.25">
      <c r="A4215" s="75">
        <v>96689</v>
      </c>
      <c r="B4215" s="76" t="s">
        <v>5119</v>
      </c>
      <c r="C4215" s="77" t="s">
        <v>1358</v>
      </c>
      <c r="D4215" s="91">
        <v>26.46</v>
      </c>
    </row>
    <row r="4216" spans="1:4" x14ac:dyDescent="0.25">
      <c r="A4216" s="75">
        <v>96655</v>
      </c>
      <c r="B4216" s="76" t="s">
        <v>5101</v>
      </c>
      <c r="C4216" s="77" t="s">
        <v>1358</v>
      </c>
      <c r="D4216" s="91">
        <v>20.41</v>
      </c>
    </row>
    <row r="4217" spans="1:4" x14ac:dyDescent="0.25">
      <c r="A4217" s="75">
        <v>96691</v>
      </c>
      <c r="B4217" s="76" t="s">
        <v>5121</v>
      </c>
      <c r="C4217" s="77" t="s">
        <v>1358</v>
      </c>
      <c r="D4217" s="91">
        <v>37.64</v>
      </c>
    </row>
    <row r="4218" spans="1:4" x14ac:dyDescent="0.25">
      <c r="A4218" s="75">
        <v>96693</v>
      </c>
      <c r="B4218" s="76" t="s">
        <v>5123</v>
      </c>
      <c r="C4218" s="77" t="s">
        <v>1358</v>
      </c>
      <c r="D4218" s="91">
        <v>56.06</v>
      </c>
    </row>
    <row r="4219" spans="1:4" x14ac:dyDescent="0.25">
      <c r="A4219" s="75">
        <v>96695</v>
      </c>
      <c r="B4219" s="76" t="s">
        <v>5125</v>
      </c>
      <c r="C4219" s="77" t="s">
        <v>1358</v>
      </c>
      <c r="D4219" s="91">
        <v>95.86</v>
      </c>
    </row>
    <row r="4220" spans="1:4" x14ac:dyDescent="0.25">
      <c r="A4220" s="75">
        <v>104193</v>
      </c>
      <c r="B4220" s="76" t="s">
        <v>5460</v>
      </c>
      <c r="C4220" s="77" t="s">
        <v>1358</v>
      </c>
      <c r="D4220" s="91">
        <v>158.24</v>
      </c>
    </row>
    <row r="4221" spans="1:4" x14ac:dyDescent="0.25">
      <c r="A4221" s="75">
        <v>89810</v>
      </c>
      <c r="B4221" s="76" t="s">
        <v>4658</v>
      </c>
      <c r="C4221" s="77" t="s">
        <v>1358</v>
      </c>
      <c r="D4221" s="91">
        <v>31.76</v>
      </c>
    </row>
    <row r="4222" spans="1:4" x14ac:dyDescent="0.25">
      <c r="A4222" s="75">
        <v>89746</v>
      </c>
      <c r="B4222" s="76" t="s">
        <v>4603</v>
      </c>
      <c r="C4222" s="77" t="s">
        <v>1358</v>
      </c>
      <c r="D4222" s="91">
        <v>30.5</v>
      </c>
    </row>
    <row r="4223" spans="1:4" x14ac:dyDescent="0.25">
      <c r="A4223" s="75">
        <v>89851</v>
      </c>
      <c r="B4223" s="76" t="s">
        <v>4695</v>
      </c>
      <c r="C4223" s="77" t="s">
        <v>1358</v>
      </c>
      <c r="D4223" s="91">
        <v>34.85</v>
      </c>
    </row>
    <row r="4224" spans="1:4" x14ac:dyDescent="0.25">
      <c r="A4224" s="75">
        <v>89855</v>
      </c>
      <c r="B4224" s="76" t="s">
        <v>4699</v>
      </c>
      <c r="C4224" s="77" t="s">
        <v>1358</v>
      </c>
      <c r="D4224" s="91">
        <v>122.31</v>
      </c>
    </row>
    <row r="4225" spans="1:4" x14ac:dyDescent="0.25">
      <c r="A4225" s="75">
        <v>89726</v>
      </c>
      <c r="B4225" s="76" t="s">
        <v>4584</v>
      </c>
      <c r="C4225" s="77" t="s">
        <v>1358</v>
      </c>
      <c r="D4225" s="91">
        <v>11.28</v>
      </c>
    </row>
    <row r="4226" spans="1:4" x14ac:dyDescent="0.25">
      <c r="A4226" s="75">
        <v>89802</v>
      </c>
      <c r="B4226" s="76" t="s">
        <v>4650</v>
      </c>
      <c r="C4226" s="77" t="s">
        <v>1358</v>
      </c>
      <c r="D4226" s="91">
        <v>11.33</v>
      </c>
    </row>
    <row r="4227" spans="1:4" x14ac:dyDescent="0.25">
      <c r="A4227" s="75">
        <v>89732</v>
      </c>
      <c r="B4227" s="76" t="s">
        <v>4590</v>
      </c>
      <c r="C4227" s="77" t="s">
        <v>1358</v>
      </c>
      <c r="D4227" s="91">
        <v>16.649999999999999</v>
      </c>
    </row>
    <row r="4228" spans="1:4" x14ac:dyDescent="0.25">
      <c r="A4228" s="75">
        <v>89806</v>
      </c>
      <c r="B4228" s="76" t="s">
        <v>4654</v>
      </c>
      <c r="C4228" s="77" t="s">
        <v>1358</v>
      </c>
      <c r="D4228" s="91">
        <v>23.32</v>
      </c>
    </row>
    <row r="4229" spans="1:4" x14ac:dyDescent="0.25">
      <c r="A4229" s="75">
        <v>89739</v>
      </c>
      <c r="B4229" s="76" t="s">
        <v>4597</v>
      </c>
      <c r="C4229" s="77" t="s">
        <v>1358</v>
      </c>
      <c r="D4229" s="91">
        <v>25.34</v>
      </c>
    </row>
    <row r="4230" spans="1:4" x14ac:dyDescent="0.25">
      <c r="A4230" s="75">
        <v>89585</v>
      </c>
      <c r="B4230" s="76" t="s">
        <v>4474</v>
      </c>
      <c r="C4230" s="77" t="s">
        <v>1358</v>
      </c>
      <c r="D4230" s="91">
        <v>48.81</v>
      </c>
    </row>
    <row r="4231" spans="1:4" x14ac:dyDescent="0.25">
      <c r="A4231" s="75">
        <v>89531</v>
      </c>
      <c r="B4231" s="76" t="s">
        <v>4430</v>
      </c>
      <c r="C4231" s="77" t="s">
        <v>1358</v>
      </c>
      <c r="D4231" s="91">
        <v>41.41</v>
      </c>
    </row>
    <row r="4232" spans="1:4" x14ac:dyDescent="0.25">
      <c r="A4232" s="75">
        <v>89591</v>
      </c>
      <c r="B4232" s="76" t="s">
        <v>4477</v>
      </c>
      <c r="C4232" s="77" t="s">
        <v>1358</v>
      </c>
      <c r="D4232" s="91">
        <v>141.43</v>
      </c>
    </row>
    <row r="4233" spans="1:4" x14ac:dyDescent="0.25">
      <c r="A4233" s="75">
        <v>104168</v>
      </c>
      <c r="B4233" s="76" t="s">
        <v>5446</v>
      </c>
      <c r="C4233" s="77" t="s">
        <v>1358</v>
      </c>
      <c r="D4233" s="91">
        <v>130.59</v>
      </c>
    </row>
    <row r="4234" spans="1:4" x14ac:dyDescent="0.25">
      <c r="A4234" s="75">
        <v>89516</v>
      </c>
      <c r="B4234" s="76" t="s">
        <v>4415</v>
      </c>
      <c r="C4234" s="77" t="s">
        <v>1358</v>
      </c>
      <c r="D4234" s="91">
        <v>9.1999999999999993</v>
      </c>
    </row>
    <row r="4235" spans="1:4" x14ac:dyDescent="0.25">
      <c r="A4235" s="75">
        <v>89520</v>
      </c>
      <c r="B4235" s="76" t="s">
        <v>4419</v>
      </c>
      <c r="C4235" s="77" t="s">
        <v>1358</v>
      </c>
      <c r="D4235" s="91">
        <v>17.2</v>
      </c>
    </row>
    <row r="4236" spans="1:4" x14ac:dyDescent="0.25">
      <c r="A4236" s="75">
        <v>89582</v>
      </c>
      <c r="B4236" s="76" t="s">
        <v>4471</v>
      </c>
      <c r="C4236" s="77" t="s">
        <v>1358</v>
      </c>
      <c r="D4236" s="91">
        <v>37.08</v>
      </c>
    </row>
    <row r="4237" spans="1:4" x14ac:dyDescent="0.25">
      <c r="A4237" s="75">
        <v>89524</v>
      </c>
      <c r="B4237" s="76" t="s">
        <v>4423</v>
      </c>
      <c r="C4237" s="77" t="s">
        <v>1358</v>
      </c>
      <c r="D4237" s="91">
        <v>32.99</v>
      </c>
    </row>
    <row r="4238" spans="1:4" x14ac:dyDescent="0.25">
      <c r="A4238" s="75">
        <v>104318</v>
      </c>
      <c r="B4238" s="76" t="s">
        <v>5469</v>
      </c>
      <c r="C4238" s="77" t="s">
        <v>1358</v>
      </c>
      <c r="D4238" s="91">
        <v>7.68</v>
      </c>
    </row>
    <row r="4239" spans="1:4" x14ac:dyDescent="0.25">
      <c r="A4239" s="75">
        <v>89405</v>
      </c>
      <c r="B4239" s="76" t="s">
        <v>4354</v>
      </c>
      <c r="C4239" s="77" t="s">
        <v>1358</v>
      </c>
      <c r="D4239" s="91">
        <v>8.2799999999999994</v>
      </c>
    </row>
    <row r="4240" spans="1:4" x14ac:dyDescent="0.25">
      <c r="A4240" s="75">
        <v>89359</v>
      </c>
      <c r="B4240" s="76" t="s">
        <v>4312</v>
      </c>
      <c r="C4240" s="77" t="s">
        <v>1358</v>
      </c>
      <c r="D4240" s="91">
        <v>9</v>
      </c>
    </row>
    <row r="4241" spans="1:4" x14ac:dyDescent="0.25">
      <c r="A4241" s="75">
        <v>89867</v>
      </c>
      <c r="B4241" s="76" t="s">
        <v>4705</v>
      </c>
      <c r="C4241" s="77" t="s">
        <v>1358</v>
      </c>
      <c r="D4241" s="91">
        <v>8.67</v>
      </c>
    </row>
    <row r="4242" spans="1:4" x14ac:dyDescent="0.25">
      <c r="A4242" s="75">
        <v>89485</v>
      </c>
      <c r="B4242" s="76" t="s">
        <v>4393</v>
      </c>
      <c r="C4242" s="77" t="s">
        <v>1358</v>
      </c>
      <c r="D4242" s="91">
        <v>6.65</v>
      </c>
    </row>
    <row r="4243" spans="1:4" x14ac:dyDescent="0.25">
      <c r="A4243" s="75">
        <v>89409</v>
      </c>
      <c r="B4243" s="76" t="s">
        <v>4358</v>
      </c>
      <c r="C4243" s="77" t="s">
        <v>1358</v>
      </c>
      <c r="D4243" s="91">
        <v>10.050000000000001</v>
      </c>
    </row>
    <row r="4244" spans="1:4" x14ac:dyDescent="0.25">
      <c r="A4244" s="75">
        <v>89363</v>
      </c>
      <c r="B4244" s="76" t="s">
        <v>4316</v>
      </c>
      <c r="C4244" s="77" t="s">
        <v>1358</v>
      </c>
      <c r="D4244" s="91">
        <v>10.89</v>
      </c>
    </row>
    <row r="4245" spans="1:4" x14ac:dyDescent="0.25">
      <c r="A4245" s="75">
        <v>104320</v>
      </c>
      <c r="B4245" s="76" t="s">
        <v>5471</v>
      </c>
      <c r="C4245" s="77" t="s">
        <v>1358</v>
      </c>
      <c r="D4245" s="91">
        <v>12.61</v>
      </c>
    </row>
    <row r="4246" spans="1:4" x14ac:dyDescent="0.25">
      <c r="A4246" s="75">
        <v>89493</v>
      </c>
      <c r="B4246" s="76" t="s">
        <v>4397</v>
      </c>
      <c r="C4246" s="77" t="s">
        <v>1358</v>
      </c>
      <c r="D4246" s="91">
        <v>10.97</v>
      </c>
    </row>
    <row r="4247" spans="1:4" x14ac:dyDescent="0.25">
      <c r="A4247" s="75">
        <v>89414</v>
      </c>
      <c r="B4247" s="76" t="s">
        <v>4363</v>
      </c>
      <c r="C4247" s="77" t="s">
        <v>1358</v>
      </c>
      <c r="D4247" s="91">
        <v>14.95</v>
      </c>
    </row>
    <row r="4248" spans="1:4" x14ac:dyDescent="0.25">
      <c r="A4248" s="75">
        <v>89368</v>
      </c>
      <c r="B4248" s="76" t="s">
        <v>4321</v>
      </c>
      <c r="C4248" s="77" t="s">
        <v>1358</v>
      </c>
      <c r="D4248" s="91">
        <v>15.94</v>
      </c>
    </row>
    <row r="4249" spans="1:4" x14ac:dyDescent="0.25">
      <c r="A4249" s="75">
        <v>89498</v>
      </c>
      <c r="B4249" s="76" t="s">
        <v>4401</v>
      </c>
      <c r="C4249" s="77" t="s">
        <v>1358</v>
      </c>
      <c r="D4249" s="91">
        <v>14.52</v>
      </c>
    </row>
    <row r="4250" spans="1:4" x14ac:dyDescent="0.25">
      <c r="A4250" s="75">
        <v>103981</v>
      </c>
      <c r="B4250" s="76" t="s">
        <v>5400</v>
      </c>
      <c r="C4250" s="77" t="s">
        <v>1358</v>
      </c>
      <c r="D4250" s="91">
        <v>19.079999999999998</v>
      </c>
    </row>
    <row r="4251" spans="1:4" x14ac:dyDescent="0.25">
      <c r="A4251" s="75">
        <v>89502</v>
      </c>
      <c r="B4251" s="76" t="s">
        <v>4405</v>
      </c>
      <c r="C4251" s="77" t="s">
        <v>1358</v>
      </c>
      <c r="D4251" s="91">
        <v>18.54</v>
      </c>
    </row>
    <row r="4252" spans="1:4" x14ac:dyDescent="0.25">
      <c r="A4252" s="75">
        <v>103985</v>
      </c>
      <c r="B4252" s="76" t="s">
        <v>5404</v>
      </c>
      <c r="C4252" s="77" t="s">
        <v>1358</v>
      </c>
      <c r="D4252" s="91">
        <v>23.88</v>
      </c>
    </row>
    <row r="4253" spans="1:4" x14ac:dyDescent="0.25">
      <c r="A4253" s="75">
        <v>89506</v>
      </c>
      <c r="B4253" s="76" t="s">
        <v>4409</v>
      </c>
      <c r="C4253" s="77" t="s">
        <v>1358</v>
      </c>
      <c r="D4253" s="91">
        <v>44.06</v>
      </c>
    </row>
    <row r="4254" spans="1:4" x14ac:dyDescent="0.25">
      <c r="A4254" s="75">
        <v>89515</v>
      </c>
      <c r="B4254" s="76" t="s">
        <v>4414</v>
      </c>
      <c r="C4254" s="77" t="s">
        <v>1358</v>
      </c>
      <c r="D4254" s="91">
        <v>92.77</v>
      </c>
    </row>
    <row r="4255" spans="1:4" x14ac:dyDescent="0.25">
      <c r="A4255" s="75">
        <v>89523</v>
      </c>
      <c r="B4255" s="76" t="s">
        <v>4422</v>
      </c>
      <c r="C4255" s="77" t="s">
        <v>1358</v>
      </c>
      <c r="D4255" s="91">
        <v>113.52</v>
      </c>
    </row>
    <row r="4256" spans="1:4" x14ac:dyDescent="0.25">
      <c r="A4256" s="75">
        <v>94672</v>
      </c>
      <c r="B4256" s="76" t="s">
        <v>5013</v>
      </c>
      <c r="C4256" s="77" t="s">
        <v>1358</v>
      </c>
      <c r="D4256" s="91">
        <v>10.89</v>
      </c>
    </row>
    <row r="4257" spans="1:4" x14ac:dyDescent="0.25">
      <c r="A4257" s="75">
        <v>90373</v>
      </c>
      <c r="B4257" s="76" t="s">
        <v>4710</v>
      </c>
      <c r="C4257" s="77" t="s">
        <v>1358</v>
      </c>
      <c r="D4257" s="91">
        <v>14.18</v>
      </c>
    </row>
    <row r="4258" spans="1:4" x14ac:dyDescent="0.25">
      <c r="A4258" s="75">
        <v>89366</v>
      </c>
      <c r="B4258" s="76" t="s">
        <v>4319</v>
      </c>
      <c r="C4258" s="77" t="s">
        <v>1358</v>
      </c>
      <c r="D4258" s="91">
        <v>17.899999999999999</v>
      </c>
    </row>
    <row r="4259" spans="1:4" x14ac:dyDescent="0.25">
      <c r="A4259" s="75">
        <v>94754</v>
      </c>
      <c r="B4259" s="76" t="s">
        <v>13315</v>
      </c>
      <c r="C4259" s="77" t="s">
        <v>1358</v>
      </c>
      <c r="D4259" s="91">
        <v>257.27</v>
      </c>
    </row>
    <row r="4260" spans="1:4" x14ac:dyDescent="0.25">
      <c r="A4260" s="75">
        <v>89637</v>
      </c>
      <c r="B4260" s="76" t="s">
        <v>4509</v>
      </c>
      <c r="C4260" s="77" t="s">
        <v>1358</v>
      </c>
      <c r="D4260" s="91">
        <v>11.3</v>
      </c>
    </row>
    <row r="4261" spans="1:4" x14ac:dyDescent="0.25">
      <c r="A4261" s="75">
        <v>94740</v>
      </c>
      <c r="B4261" s="76" t="s">
        <v>5062</v>
      </c>
      <c r="C4261" s="77" t="s">
        <v>1358</v>
      </c>
      <c r="D4261" s="91">
        <v>10.72</v>
      </c>
    </row>
    <row r="4262" spans="1:4" x14ac:dyDescent="0.25">
      <c r="A4262" s="75">
        <v>89719</v>
      </c>
      <c r="B4262" s="76" t="s">
        <v>4578</v>
      </c>
      <c r="C4262" s="77" t="s">
        <v>1358</v>
      </c>
      <c r="D4262" s="91">
        <v>13.89</v>
      </c>
    </row>
    <row r="4263" spans="1:4" x14ac:dyDescent="0.25">
      <c r="A4263" s="75">
        <v>89641</v>
      </c>
      <c r="B4263" s="76" t="s">
        <v>4513</v>
      </c>
      <c r="C4263" s="77" t="s">
        <v>1358</v>
      </c>
      <c r="D4263" s="91">
        <v>14.66</v>
      </c>
    </row>
    <row r="4264" spans="1:4" x14ac:dyDescent="0.25">
      <c r="A4264" s="75">
        <v>94742</v>
      </c>
      <c r="B4264" s="76" t="s">
        <v>5064</v>
      </c>
      <c r="C4264" s="77" t="s">
        <v>1358</v>
      </c>
      <c r="D4264" s="91">
        <v>15.65</v>
      </c>
    </row>
    <row r="4265" spans="1:4" x14ac:dyDescent="0.25">
      <c r="A4265" s="75">
        <v>89723</v>
      </c>
      <c r="B4265" s="76" t="s">
        <v>4581</v>
      </c>
      <c r="C4265" s="77" t="s">
        <v>1358</v>
      </c>
      <c r="D4265" s="91">
        <v>21.01</v>
      </c>
    </row>
    <row r="4266" spans="1:4" x14ac:dyDescent="0.25">
      <c r="A4266" s="75">
        <v>89646</v>
      </c>
      <c r="B4266" s="76" t="s">
        <v>4518</v>
      </c>
      <c r="C4266" s="77" t="s">
        <v>1358</v>
      </c>
      <c r="D4266" s="91">
        <v>21.9</v>
      </c>
    </row>
    <row r="4267" spans="1:4" x14ac:dyDescent="0.25">
      <c r="A4267" s="75">
        <v>94744</v>
      </c>
      <c r="B4267" s="76" t="s">
        <v>5066</v>
      </c>
      <c r="C4267" s="77" t="s">
        <v>1358</v>
      </c>
      <c r="D4267" s="91">
        <v>25.36</v>
      </c>
    </row>
    <row r="4268" spans="1:4" x14ac:dyDescent="0.25">
      <c r="A4268" s="75">
        <v>89777</v>
      </c>
      <c r="B4268" s="76" t="s">
        <v>4628</v>
      </c>
      <c r="C4268" s="77" t="s">
        <v>1358</v>
      </c>
      <c r="D4268" s="91">
        <v>26.79</v>
      </c>
    </row>
    <row r="4269" spans="1:4" x14ac:dyDescent="0.25">
      <c r="A4269" s="75">
        <v>89729</v>
      </c>
      <c r="B4269" s="76" t="s">
        <v>4587</v>
      </c>
      <c r="C4269" s="77" t="s">
        <v>1358</v>
      </c>
      <c r="D4269" s="91">
        <v>30.92</v>
      </c>
    </row>
    <row r="4270" spans="1:4" x14ac:dyDescent="0.25">
      <c r="A4270" s="75">
        <v>89649</v>
      </c>
      <c r="B4270" s="76" t="s">
        <v>4521</v>
      </c>
      <c r="C4270" s="77" t="s">
        <v>1358</v>
      </c>
      <c r="D4270" s="91">
        <v>31.96</v>
      </c>
    </row>
    <row r="4271" spans="1:4" x14ac:dyDescent="0.25">
      <c r="A4271" s="75">
        <v>94746</v>
      </c>
      <c r="B4271" s="76" t="s">
        <v>5067</v>
      </c>
      <c r="C4271" s="77" t="s">
        <v>1358</v>
      </c>
      <c r="D4271" s="91">
        <v>34.450000000000003</v>
      </c>
    </row>
    <row r="4272" spans="1:4" x14ac:dyDescent="0.25">
      <c r="A4272" s="75">
        <v>89781</v>
      </c>
      <c r="B4272" s="76" t="s">
        <v>4632</v>
      </c>
      <c r="C4272" s="77" t="s">
        <v>1358</v>
      </c>
      <c r="D4272" s="91">
        <v>37.770000000000003</v>
      </c>
    </row>
    <row r="4273" spans="1:4" x14ac:dyDescent="0.25">
      <c r="A4273" s="75">
        <v>104023</v>
      </c>
      <c r="B4273" s="76" t="s">
        <v>5437</v>
      </c>
      <c r="C4273" s="77" t="s">
        <v>1358</v>
      </c>
      <c r="D4273" s="91">
        <v>42.39</v>
      </c>
    </row>
    <row r="4274" spans="1:4" x14ac:dyDescent="0.25">
      <c r="A4274" s="75">
        <v>94748</v>
      </c>
      <c r="B4274" s="76" t="s">
        <v>5068</v>
      </c>
      <c r="C4274" s="77" t="s">
        <v>1358</v>
      </c>
      <c r="D4274" s="91">
        <v>80.8</v>
      </c>
    </row>
    <row r="4275" spans="1:4" x14ac:dyDescent="0.25">
      <c r="A4275" s="75">
        <v>89788</v>
      </c>
      <c r="B4275" s="76" t="s">
        <v>4639</v>
      </c>
      <c r="C4275" s="77" t="s">
        <v>1358</v>
      </c>
      <c r="D4275" s="91">
        <v>81.02</v>
      </c>
    </row>
    <row r="4276" spans="1:4" x14ac:dyDescent="0.25">
      <c r="A4276" s="75">
        <v>94750</v>
      </c>
      <c r="B4276" s="76" t="s">
        <v>5069</v>
      </c>
      <c r="C4276" s="77" t="s">
        <v>1358</v>
      </c>
      <c r="D4276" s="91">
        <v>156.88999999999999</v>
      </c>
    </row>
    <row r="4277" spans="1:4" x14ac:dyDescent="0.25">
      <c r="A4277" s="75">
        <v>89790</v>
      </c>
      <c r="B4277" s="76" t="s">
        <v>4641</v>
      </c>
      <c r="C4277" s="77" t="s">
        <v>1358</v>
      </c>
      <c r="D4277" s="91">
        <v>160.91999999999999</v>
      </c>
    </row>
    <row r="4278" spans="1:4" x14ac:dyDescent="0.25">
      <c r="A4278" s="75">
        <v>94752</v>
      </c>
      <c r="B4278" s="76" t="s">
        <v>5070</v>
      </c>
      <c r="C4278" s="77" t="s">
        <v>1358</v>
      </c>
      <c r="D4278" s="91">
        <v>192.63</v>
      </c>
    </row>
    <row r="4279" spans="1:4" x14ac:dyDescent="0.25">
      <c r="A4279" s="75">
        <v>89792</v>
      </c>
      <c r="B4279" s="76" t="s">
        <v>4643</v>
      </c>
      <c r="C4279" s="77" t="s">
        <v>1358</v>
      </c>
      <c r="D4279" s="91">
        <v>190.79</v>
      </c>
    </row>
    <row r="4280" spans="1:4" x14ac:dyDescent="0.25">
      <c r="A4280" s="75">
        <v>92699</v>
      </c>
      <c r="B4280" s="76" t="s">
        <v>4830</v>
      </c>
      <c r="C4280" s="77" t="s">
        <v>1358</v>
      </c>
      <c r="D4280" s="91">
        <v>19.89</v>
      </c>
    </row>
    <row r="4281" spans="1:4" x14ac:dyDescent="0.25">
      <c r="A4281" s="75">
        <v>92701</v>
      </c>
      <c r="B4281" s="76" t="s">
        <v>4832</v>
      </c>
      <c r="C4281" s="77" t="s">
        <v>1358</v>
      </c>
      <c r="D4281" s="91">
        <v>32.700000000000003</v>
      </c>
    </row>
    <row r="4282" spans="1:4" x14ac:dyDescent="0.25">
      <c r="A4282" s="75">
        <v>92703</v>
      </c>
      <c r="B4282" s="76" t="s">
        <v>4834</v>
      </c>
      <c r="C4282" s="77" t="s">
        <v>1358</v>
      </c>
      <c r="D4282" s="91">
        <v>51.87</v>
      </c>
    </row>
    <row r="4283" spans="1:4" x14ac:dyDescent="0.25">
      <c r="A4283" s="75">
        <v>92670</v>
      </c>
      <c r="B4283" s="76" t="s">
        <v>4806</v>
      </c>
      <c r="C4283" s="77" t="s">
        <v>1358</v>
      </c>
      <c r="D4283" s="91">
        <v>37.86</v>
      </c>
    </row>
    <row r="4284" spans="1:4" x14ac:dyDescent="0.25">
      <c r="A4284" s="75">
        <v>92672</v>
      </c>
      <c r="B4284" s="76" t="s">
        <v>4808</v>
      </c>
      <c r="C4284" s="77" t="s">
        <v>1358</v>
      </c>
      <c r="D4284" s="91">
        <v>47.45</v>
      </c>
    </row>
    <row r="4285" spans="1:4" x14ac:dyDescent="0.25">
      <c r="A4285" s="75">
        <v>92674</v>
      </c>
      <c r="B4285" s="76" t="s">
        <v>4810</v>
      </c>
      <c r="C4285" s="77" t="s">
        <v>1358</v>
      </c>
      <c r="D4285" s="91">
        <v>56.41</v>
      </c>
    </row>
    <row r="4286" spans="1:4" x14ac:dyDescent="0.25">
      <c r="A4286" s="75">
        <v>92676</v>
      </c>
      <c r="B4286" s="76" t="s">
        <v>4812</v>
      </c>
      <c r="C4286" s="77" t="s">
        <v>1358</v>
      </c>
      <c r="D4286" s="91">
        <v>74.56</v>
      </c>
    </row>
    <row r="4287" spans="1:4" x14ac:dyDescent="0.25">
      <c r="A4287" s="75">
        <v>92678</v>
      </c>
      <c r="B4287" s="76" t="s">
        <v>4814</v>
      </c>
      <c r="C4287" s="77" t="s">
        <v>1358</v>
      </c>
      <c r="D4287" s="91">
        <v>115.25</v>
      </c>
    </row>
    <row r="4288" spans="1:4" x14ac:dyDescent="0.25">
      <c r="A4288" s="75">
        <v>92636</v>
      </c>
      <c r="B4288" s="76" t="s">
        <v>4786</v>
      </c>
      <c r="C4288" s="77" t="s">
        <v>1358</v>
      </c>
      <c r="D4288" s="91">
        <v>182.83</v>
      </c>
    </row>
    <row r="4289" spans="1:4" x14ac:dyDescent="0.25">
      <c r="A4289" s="75">
        <v>92680</v>
      </c>
      <c r="B4289" s="76" t="s">
        <v>4816</v>
      </c>
      <c r="C4289" s="77" t="s">
        <v>1358</v>
      </c>
      <c r="D4289" s="91">
        <v>152.59</v>
      </c>
    </row>
    <row r="4290" spans="1:4" x14ac:dyDescent="0.25">
      <c r="A4290" s="75">
        <v>92382</v>
      </c>
      <c r="B4290" s="76" t="s">
        <v>4776</v>
      </c>
      <c r="C4290" s="77" t="s">
        <v>1358</v>
      </c>
      <c r="D4290" s="91">
        <v>52.44</v>
      </c>
    </row>
    <row r="4291" spans="1:4" x14ac:dyDescent="0.25">
      <c r="A4291" s="75">
        <v>92384</v>
      </c>
      <c r="B4291" s="76" t="s">
        <v>4778</v>
      </c>
      <c r="C4291" s="77" t="s">
        <v>1358</v>
      </c>
      <c r="D4291" s="91">
        <v>63.98</v>
      </c>
    </row>
    <row r="4292" spans="1:4" x14ac:dyDescent="0.25">
      <c r="A4292" s="75">
        <v>92386</v>
      </c>
      <c r="B4292" s="76" t="s">
        <v>4780</v>
      </c>
      <c r="C4292" s="77" t="s">
        <v>1358</v>
      </c>
      <c r="D4292" s="91">
        <v>75.260000000000005</v>
      </c>
    </row>
    <row r="4293" spans="1:4" x14ac:dyDescent="0.25">
      <c r="A4293" s="75">
        <v>92351</v>
      </c>
      <c r="B4293" s="76" t="s">
        <v>4755</v>
      </c>
      <c r="C4293" s="77" t="s">
        <v>1358</v>
      </c>
      <c r="D4293" s="91">
        <v>96.32</v>
      </c>
    </row>
    <row r="4294" spans="1:4" x14ac:dyDescent="0.25">
      <c r="A4294" s="75">
        <v>92388</v>
      </c>
      <c r="B4294" s="76" t="s">
        <v>4782</v>
      </c>
      <c r="C4294" s="77" t="s">
        <v>1358</v>
      </c>
      <c r="D4294" s="91">
        <v>96.23</v>
      </c>
    </row>
    <row r="4295" spans="1:4" x14ac:dyDescent="0.25">
      <c r="A4295" s="75">
        <v>92353</v>
      </c>
      <c r="B4295" s="76" t="s">
        <v>4757</v>
      </c>
      <c r="C4295" s="77" t="s">
        <v>1358</v>
      </c>
      <c r="D4295" s="91">
        <v>138.56</v>
      </c>
    </row>
    <row r="4296" spans="1:4" x14ac:dyDescent="0.25">
      <c r="A4296" s="75">
        <v>92390</v>
      </c>
      <c r="B4296" s="76" t="s">
        <v>4784</v>
      </c>
      <c r="C4296" s="77" t="s">
        <v>1358</v>
      </c>
      <c r="D4296" s="91">
        <v>141.22999999999999</v>
      </c>
    </row>
    <row r="4297" spans="1:4" x14ac:dyDescent="0.25">
      <c r="A4297" s="75">
        <v>92355</v>
      </c>
      <c r="B4297" s="76" t="s">
        <v>4759</v>
      </c>
      <c r="C4297" s="77" t="s">
        <v>1358</v>
      </c>
      <c r="D4297" s="91">
        <v>177.45</v>
      </c>
    </row>
    <row r="4298" spans="1:4" x14ac:dyDescent="0.25">
      <c r="A4298" s="75">
        <v>96837</v>
      </c>
      <c r="B4298" s="76" t="s">
        <v>13361</v>
      </c>
      <c r="C4298" s="77" t="s">
        <v>1358</v>
      </c>
      <c r="D4298" s="91">
        <v>28.17</v>
      </c>
    </row>
    <row r="4299" spans="1:4" x14ac:dyDescent="0.25">
      <c r="A4299" s="75">
        <v>96840</v>
      </c>
      <c r="B4299" s="76" t="s">
        <v>13364</v>
      </c>
      <c r="C4299" s="77" t="s">
        <v>1358</v>
      </c>
      <c r="D4299" s="91">
        <v>34.17</v>
      </c>
    </row>
    <row r="4300" spans="1:4" x14ac:dyDescent="0.25">
      <c r="A4300" s="75">
        <v>96845</v>
      </c>
      <c r="B4300" s="76" t="s">
        <v>13369</v>
      </c>
      <c r="C4300" s="77" t="s">
        <v>1358</v>
      </c>
      <c r="D4300" s="91">
        <v>57.26</v>
      </c>
    </row>
    <row r="4301" spans="1:4" x14ac:dyDescent="0.25">
      <c r="A4301" s="75">
        <v>96848</v>
      </c>
      <c r="B4301" s="76" t="s">
        <v>13372</v>
      </c>
      <c r="C4301" s="77" t="s">
        <v>1358</v>
      </c>
      <c r="D4301" s="91">
        <v>77.069999999999993</v>
      </c>
    </row>
    <row r="4302" spans="1:4" x14ac:dyDescent="0.25">
      <c r="A4302" s="75">
        <v>96849</v>
      </c>
      <c r="B4302" s="76" t="s">
        <v>13373</v>
      </c>
      <c r="C4302" s="77" t="s">
        <v>1358</v>
      </c>
      <c r="D4302" s="91">
        <v>23.22</v>
      </c>
    </row>
    <row r="4303" spans="1:4" x14ac:dyDescent="0.25">
      <c r="A4303" s="75">
        <v>96852</v>
      </c>
      <c r="B4303" s="76" t="s">
        <v>13375</v>
      </c>
      <c r="C4303" s="77" t="s">
        <v>1358</v>
      </c>
      <c r="D4303" s="91">
        <v>30.03</v>
      </c>
    </row>
    <row r="4304" spans="1:4" x14ac:dyDescent="0.25">
      <c r="A4304" s="75">
        <v>96855</v>
      </c>
      <c r="B4304" s="76" t="s">
        <v>13378</v>
      </c>
      <c r="C4304" s="77" t="s">
        <v>1358</v>
      </c>
      <c r="D4304" s="91">
        <v>49.49</v>
      </c>
    </row>
    <row r="4305" spans="1:4" x14ac:dyDescent="0.25">
      <c r="A4305" s="75">
        <v>96755</v>
      </c>
      <c r="B4305" s="76" t="s">
        <v>5167</v>
      </c>
      <c r="C4305" s="77" t="s">
        <v>1358</v>
      </c>
      <c r="D4305" s="91">
        <v>318.56</v>
      </c>
    </row>
    <row r="4306" spans="1:4" x14ac:dyDescent="0.25">
      <c r="A4306" s="75">
        <v>96697</v>
      </c>
      <c r="B4306" s="76" t="s">
        <v>5127</v>
      </c>
      <c r="C4306" s="77" t="s">
        <v>1358</v>
      </c>
      <c r="D4306" s="91">
        <v>318.19</v>
      </c>
    </row>
    <row r="4307" spans="1:4" x14ac:dyDescent="0.25">
      <c r="A4307" s="75">
        <v>96747</v>
      </c>
      <c r="B4307" s="76" t="s">
        <v>5159</v>
      </c>
      <c r="C4307" s="77" t="s">
        <v>1358</v>
      </c>
      <c r="D4307" s="91">
        <v>8.39</v>
      </c>
    </row>
    <row r="4308" spans="1:4" x14ac:dyDescent="0.25">
      <c r="A4308" s="75">
        <v>104199</v>
      </c>
      <c r="B4308" s="76" t="s">
        <v>5464</v>
      </c>
      <c r="C4308" s="77" t="s">
        <v>1358</v>
      </c>
      <c r="D4308" s="91">
        <v>7.43</v>
      </c>
    </row>
    <row r="4309" spans="1:4" x14ac:dyDescent="0.25">
      <c r="A4309" s="75">
        <v>96748</v>
      </c>
      <c r="B4309" s="76" t="s">
        <v>5160</v>
      </c>
      <c r="C4309" s="77" t="s">
        <v>1358</v>
      </c>
      <c r="D4309" s="91">
        <v>9</v>
      </c>
    </row>
    <row r="4310" spans="1:4" x14ac:dyDescent="0.25">
      <c r="A4310" s="75">
        <v>96684</v>
      </c>
      <c r="B4310" s="76" t="s">
        <v>5114</v>
      </c>
      <c r="C4310" s="77" t="s">
        <v>1358</v>
      </c>
      <c r="D4310" s="91">
        <v>11.36</v>
      </c>
    </row>
    <row r="4311" spans="1:4" x14ac:dyDescent="0.25">
      <c r="A4311" s="75">
        <v>96650</v>
      </c>
      <c r="B4311" s="76" t="s">
        <v>5096</v>
      </c>
      <c r="C4311" s="77" t="s">
        <v>1358</v>
      </c>
      <c r="D4311" s="91">
        <v>8.81</v>
      </c>
    </row>
    <row r="4312" spans="1:4" x14ac:dyDescent="0.25">
      <c r="A4312" s="75">
        <v>96637</v>
      </c>
      <c r="B4312" s="76" t="s">
        <v>5089</v>
      </c>
      <c r="C4312" s="77" t="s">
        <v>1358</v>
      </c>
      <c r="D4312" s="91">
        <v>15.87</v>
      </c>
    </row>
    <row r="4313" spans="1:4" x14ac:dyDescent="0.25">
      <c r="A4313" s="75">
        <v>96749</v>
      </c>
      <c r="B4313" s="76" t="s">
        <v>5161</v>
      </c>
      <c r="C4313" s="77" t="s">
        <v>1358</v>
      </c>
      <c r="D4313" s="91">
        <v>12.1</v>
      </c>
    </row>
    <row r="4314" spans="1:4" x14ac:dyDescent="0.25">
      <c r="A4314" s="75">
        <v>96686</v>
      </c>
      <c r="B4314" s="76" t="s">
        <v>5116</v>
      </c>
      <c r="C4314" s="77" t="s">
        <v>1358</v>
      </c>
      <c r="D4314" s="91">
        <v>14.58</v>
      </c>
    </row>
    <row r="4315" spans="1:4" x14ac:dyDescent="0.25">
      <c r="A4315" s="75">
        <v>96652</v>
      </c>
      <c r="B4315" s="76" t="s">
        <v>5098</v>
      </c>
      <c r="C4315" s="77" t="s">
        <v>1358</v>
      </c>
      <c r="D4315" s="91">
        <v>10.39</v>
      </c>
    </row>
    <row r="4316" spans="1:4" x14ac:dyDescent="0.25">
      <c r="A4316" s="75">
        <v>96750</v>
      </c>
      <c r="B4316" s="76" t="s">
        <v>5162</v>
      </c>
      <c r="C4316" s="77" t="s">
        <v>1358</v>
      </c>
      <c r="D4316" s="91">
        <v>16.66</v>
      </c>
    </row>
    <row r="4317" spans="1:4" x14ac:dyDescent="0.25">
      <c r="A4317" s="75">
        <v>96688</v>
      </c>
      <c r="B4317" s="76" t="s">
        <v>5118</v>
      </c>
      <c r="C4317" s="77" t="s">
        <v>1358</v>
      </c>
      <c r="D4317" s="91">
        <v>21.39</v>
      </c>
    </row>
    <row r="4318" spans="1:4" x14ac:dyDescent="0.25">
      <c r="A4318" s="75">
        <v>96654</v>
      </c>
      <c r="B4318" s="76" t="s">
        <v>5100</v>
      </c>
      <c r="C4318" s="77" t="s">
        <v>1358</v>
      </c>
      <c r="D4318" s="91">
        <v>15.34</v>
      </c>
    </row>
    <row r="4319" spans="1:4" x14ac:dyDescent="0.25">
      <c r="A4319" s="75">
        <v>96751</v>
      </c>
      <c r="B4319" s="76" t="s">
        <v>5163</v>
      </c>
      <c r="C4319" s="77" t="s">
        <v>1358</v>
      </c>
      <c r="D4319" s="91">
        <v>26.47</v>
      </c>
    </row>
    <row r="4320" spans="1:4" x14ac:dyDescent="0.25">
      <c r="A4320" s="75">
        <v>96690</v>
      </c>
      <c r="B4320" s="76" t="s">
        <v>5120</v>
      </c>
      <c r="C4320" s="77" t="s">
        <v>1358</v>
      </c>
      <c r="D4320" s="91">
        <v>29.61</v>
      </c>
    </row>
    <row r="4321" spans="1:4" x14ac:dyDescent="0.25">
      <c r="A4321" s="75">
        <v>96752</v>
      </c>
      <c r="B4321" s="76" t="s">
        <v>5164</v>
      </c>
      <c r="C4321" s="77" t="s">
        <v>1358</v>
      </c>
      <c r="D4321" s="91">
        <v>34.93</v>
      </c>
    </row>
    <row r="4322" spans="1:4" x14ac:dyDescent="0.25">
      <c r="A4322" s="75">
        <v>96692</v>
      </c>
      <c r="B4322" s="76" t="s">
        <v>5122</v>
      </c>
      <c r="C4322" s="77" t="s">
        <v>1358</v>
      </c>
      <c r="D4322" s="91">
        <v>41.73</v>
      </c>
    </row>
    <row r="4323" spans="1:4" x14ac:dyDescent="0.25">
      <c r="A4323" s="75">
        <v>96753</v>
      </c>
      <c r="B4323" s="76" t="s">
        <v>5165</v>
      </c>
      <c r="C4323" s="77" t="s">
        <v>1358</v>
      </c>
      <c r="D4323" s="91">
        <v>85.26</v>
      </c>
    </row>
    <row r="4324" spans="1:4" x14ac:dyDescent="0.25">
      <c r="A4324" s="75">
        <v>96694</v>
      </c>
      <c r="B4324" s="76" t="s">
        <v>5124</v>
      </c>
      <c r="C4324" s="77" t="s">
        <v>1358</v>
      </c>
      <c r="D4324" s="91">
        <v>87.12</v>
      </c>
    </row>
    <row r="4325" spans="1:4" x14ac:dyDescent="0.25">
      <c r="A4325" s="75">
        <v>96754</v>
      </c>
      <c r="B4325" s="76" t="s">
        <v>5166</v>
      </c>
      <c r="C4325" s="77" t="s">
        <v>1358</v>
      </c>
      <c r="D4325" s="91">
        <v>102.57</v>
      </c>
    </row>
    <row r="4326" spans="1:4" x14ac:dyDescent="0.25">
      <c r="A4326" s="75">
        <v>96696</v>
      </c>
      <c r="B4326" s="76" t="s">
        <v>5126</v>
      </c>
      <c r="C4326" s="77" t="s">
        <v>1358</v>
      </c>
      <c r="D4326" s="91">
        <v>108.68</v>
      </c>
    </row>
    <row r="4327" spans="1:4" x14ac:dyDescent="0.25">
      <c r="A4327" s="75">
        <v>89809</v>
      </c>
      <c r="B4327" s="76" t="s">
        <v>4657</v>
      </c>
      <c r="C4327" s="77" t="s">
        <v>1358</v>
      </c>
      <c r="D4327" s="91">
        <v>30.79</v>
      </c>
    </row>
    <row r="4328" spans="1:4" x14ac:dyDescent="0.25">
      <c r="A4328" s="75">
        <v>89744</v>
      </c>
      <c r="B4328" s="76" t="s">
        <v>4602</v>
      </c>
      <c r="C4328" s="77" t="s">
        <v>1358</v>
      </c>
      <c r="D4328" s="91">
        <v>29.53</v>
      </c>
    </row>
    <row r="4329" spans="1:4" x14ac:dyDescent="0.25">
      <c r="A4329" s="75">
        <v>89850</v>
      </c>
      <c r="B4329" s="76" t="s">
        <v>4694</v>
      </c>
      <c r="C4329" s="77" t="s">
        <v>1358</v>
      </c>
      <c r="D4329" s="91">
        <v>33.880000000000003</v>
      </c>
    </row>
    <row r="4330" spans="1:4" x14ac:dyDescent="0.25">
      <c r="A4330" s="75">
        <v>89854</v>
      </c>
      <c r="B4330" s="76" t="s">
        <v>4698</v>
      </c>
      <c r="C4330" s="77" t="s">
        <v>1358</v>
      </c>
      <c r="D4330" s="91">
        <v>116.27</v>
      </c>
    </row>
    <row r="4331" spans="1:4" x14ac:dyDescent="0.25">
      <c r="A4331" s="75">
        <v>89724</v>
      </c>
      <c r="B4331" s="76" t="s">
        <v>4582</v>
      </c>
      <c r="C4331" s="77" t="s">
        <v>1358</v>
      </c>
      <c r="D4331" s="91">
        <v>11.02</v>
      </c>
    </row>
    <row r="4332" spans="1:4" x14ac:dyDescent="0.25">
      <c r="A4332" s="75">
        <v>89801</v>
      </c>
      <c r="B4332" s="76" t="s">
        <v>4649</v>
      </c>
      <c r="C4332" s="77" t="s">
        <v>1358</v>
      </c>
      <c r="D4332" s="91">
        <v>10.49</v>
      </c>
    </row>
    <row r="4333" spans="1:4" x14ac:dyDescent="0.25">
      <c r="A4333" s="75">
        <v>89731</v>
      </c>
      <c r="B4333" s="76" t="s">
        <v>4589</v>
      </c>
      <c r="C4333" s="77" t="s">
        <v>1358</v>
      </c>
      <c r="D4333" s="91">
        <v>15.81</v>
      </c>
    </row>
    <row r="4334" spans="1:4" x14ac:dyDescent="0.25">
      <c r="A4334" s="75">
        <v>89805</v>
      </c>
      <c r="B4334" s="76" t="s">
        <v>4653</v>
      </c>
      <c r="C4334" s="77" t="s">
        <v>1358</v>
      </c>
      <c r="D4334" s="91">
        <v>22.19</v>
      </c>
    </row>
    <row r="4335" spans="1:4" x14ac:dyDescent="0.25">
      <c r="A4335" s="75">
        <v>89737</v>
      </c>
      <c r="B4335" s="76" t="s">
        <v>4595</v>
      </c>
      <c r="C4335" s="77" t="s">
        <v>1358</v>
      </c>
      <c r="D4335" s="91">
        <v>24.21</v>
      </c>
    </row>
    <row r="4336" spans="1:4" x14ac:dyDescent="0.25">
      <c r="A4336" s="75">
        <v>89584</v>
      </c>
      <c r="B4336" s="76" t="s">
        <v>4473</v>
      </c>
      <c r="C4336" s="77" t="s">
        <v>1358</v>
      </c>
      <c r="D4336" s="91">
        <v>47.62</v>
      </c>
    </row>
    <row r="4337" spans="1:4" x14ac:dyDescent="0.25">
      <c r="A4337" s="75">
        <v>89529</v>
      </c>
      <c r="B4337" s="76" t="s">
        <v>4428</v>
      </c>
      <c r="C4337" s="77" t="s">
        <v>1358</v>
      </c>
      <c r="D4337" s="91">
        <v>40.22</v>
      </c>
    </row>
    <row r="4338" spans="1:4" x14ac:dyDescent="0.25">
      <c r="A4338" s="75">
        <v>89590</v>
      </c>
      <c r="B4338" s="76" t="s">
        <v>4476</v>
      </c>
      <c r="C4338" s="77" t="s">
        <v>1358</v>
      </c>
      <c r="D4338" s="91">
        <v>145.07</v>
      </c>
    </row>
    <row r="4339" spans="1:4" x14ac:dyDescent="0.25">
      <c r="A4339" s="75">
        <v>104167</v>
      </c>
      <c r="B4339" s="76" t="s">
        <v>5445</v>
      </c>
      <c r="C4339" s="77" t="s">
        <v>1358</v>
      </c>
      <c r="D4339" s="91">
        <v>134.22999999999999</v>
      </c>
    </row>
    <row r="4340" spans="1:4" x14ac:dyDescent="0.25">
      <c r="A4340" s="75">
        <v>89514</v>
      </c>
      <c r="B4340" s="76" t="s">
        <v>4413</v>
      </c>
      <c r="C4340" s="77" t="s">
        <v>1358</v>
      </c>
      <c r="D4340" s="91">
        <v>9.1</v>
      </c>
    </row>
    <row r="4341" spans="1:4" x14ac:dyDescent="0.25">
      <c r="A4341" s="75">
        <v>89518</v>
      </c>
      <c r="B4341" s="76" t="s">
        <v>4417</v>
      </c>
      <c r="C4341" s="77" t="s">
        <v>1358</v>
      </c>
      <c r="D4341" s="91">
        <v>16.37</v>
      </c>
    </row>
    <row r="4342" spans="1:4" x14ac:dyDescent="0.25">
      <c r="A4342" s="75">
        <v>89581</v>
      </c>
      <c r="B4342" s="76" t="s">
        <v>4470</v>
      </c>
      <c r="C4342" s="77" t="s">
        <v>1358</v>
      </c>
      <c r="D4342" s="91">
        <v>36.549999999999997</v>
      </c>
    </row>
    <row r="4343" spans="1:4" x14ac:dyDescent="0.25">
      <c r="A4343" s="75">
        <v>89522</v>
      </c>
      <c r="B4343" s="76" t="s">
        <v>4421</v>
      </c>
      <c r="C4343" s="77" t="s">
        <v>1358</v>
      </c>
      <c r="D4343" s="91">
        <v>32.46</v>
      </c>
    </row>
    <row r="4344" spans="1:4" x14ac:dyDescent="0.25">
      <c r="A4344" s="75">
        <v>94686</v>
      </c>
      <c r="B4344" s="76" t="s">
        <v>5027</v>
      </c>
      <c r="C4344" s="77" t="s">
        <v>1358</v>
      </c>
      <c r="D4344" s="91">
        <v>282.77</v>
      </c>
    </row>
    <row r="4345" spans="1:4" x14ac:dyDescent="0.25">
      <c r="A4345" s="75">
        <v>104317</v>
      </c>
      <c r="B4345" s="76" t="s">
        <v>5468</v>
      </c>
      <c r="C4345" s="77" t="s">
        <v>1358</v>
      </c>
      <c r="D4345" s="91">
        <v>7.04</v>
      </c>
    </row>
    <row r="4346" spans="1:4" x14ac:dyDescent="0.25">
      <c r="A4346" s="75">
        <v>89404</v>
      </c>
      <c r="B4346" s="76" t="s">
        <v>4353</v>
      </c>
      <c r="C4346" s="77" t="s">
        <v>1358</v>
      </c>
      <c r="D4346" s="91">
        <v>7.64</v>
      </c>
    </row>
    <row r="4347" spans="1:4" x14ac:dyDescent="0.25">
      <c r="A4347" s="75">
        <v>89358</v>
      </c>
      <c r="B4347" s="76" t="s">
        <v>4311</v>
      </c>
      <c r="C4347" s="77" t="s">
        <v>1358</v>
      </c>
      <c r="D4347" s="91">
        <v>8.36</v>
      </c>
    </row>
    <row r="4348" spans="1:4" x14ac:dyDescent="0.25">
      <c r="A4348" s="75">
        <v>89866</v>
      </c>
      <c r="B4348" s="76" t="s">
        <v>4704</v>
      </c>
      <c r="C4348" s="77" t="s">
        <v>1358</v>
      </c>
      <c r="D4348" s="91">
        <v>7.76</v>
      </c>
    </row>
    <row r="4349" spans="1:4" x14ac:dyDescent="0.25">
      <c r="A4349" s="75">
        <v>89481</v>
      </c>
      <c r="B4349" s="76" t="s">
        <v>4392</v>
      </c>
      <c r="C4349" s="77" t="s">
        <v>1358</v>
      </c>
      <c r="D4349" s="91">
        <v>5.74</v>
      </c>
    </row>
    <row r="4350" spans="1:4" x14ac:dyDescent="0.25">
      <c r="A4350" s="75">
        <v>89408</v>
      </c>
      <c r="B4350" s="76" t="s">
        <v>4357</v>
      </c>
      <c r="C4350" s="77" t="s">
        <v>1358</v>
      </c>
      <c r="D4350" s="91">
        <v>9.14</v>
      </c>
    </row>
    <row r="4351" spans="1:4" x14ac:dyDescent="0.25">
      <c r="A4351" s="75">
        <v>89362</v>
      </c>
      <c r="B4351" s="76" t="s">
        <v>4315</v>
      </c>
      <c r="C4351" s="77" t="s">
        <v>1358</v>
      </c>
      <c r="D4351" s="91">
        <v>9.98</v>
      </c>
    </row>
    <row r="4352" spans="1:4" x14ac:dyDescent="0.25">
      <c r="A4352" s="75">
        <v>89412</v>
      </c>
      <c r="B4352" s="76" t="s">
        <v>4361</v>
      </c>
      <c r="C4352" s="77" t="s">
        <v>1358</v>
      </c>
      <c r="D4352" s="91">
        <v>10.47</v>
      </c>
    </row>
    <row r="4353" spans="1:4" x14ac:dyDescent="0.25">
      <c r="A4353" s="75">
        <v>94674</v>
      </c>
      <c r="B4353" s="76" t="s">
        <v>5015</v>
      </c>
      <c r="C4353" s="77" t="s">
        <v>1358</v>
      </c>
      <c r="D4353" s="91">
        <v>10.89</v>
      </c>
    </row>
    <row r="4354" spans="1:4" x14ac:dyDescent="0.25">
      <c r="A4354" s="75">
        <v>104319</v>
      </c>
      <c r="B4354" s="76" t="s">
        <v>5470</v>
      </c>
      <c r="C4354" s="77" t="s">
        <v>1358</v>
      </c>
      <c r="D4354" s="91">
        <v>10.58</v>
      </c>
    </row>
    <row r="4355" spans="1:4" x14ac:dyDescent="0.25">
      <c r="A4355" s="75">
        <v>89492</v>
      </c>
      <c r="B4355" s="76" t="s">
        <v>4396</v>
      </c>
      <c r="C4355" s="77" t="s">
        <v>1358</v>
      </c>
      <c r="D4355" s="91">
        <v>8.94</v>
      </c>
    </row>
    <row r="4356" spans="1:4" x14ac:dyDescent="0.25">
      <c r="A4356" s="75">
        <v>89413</v>
      </c>
      <c r="B4356" s="76" t="s">
        <v>4362</v>
      </c>
      <c r="C4356" s="77" t="s">
        <v>1358</v>
      </c>
      <c r="D4356" s="91">
        <v>12.92</v>
      </c>
    </row>
    <row r="4357" spans="1:4" x14ac:dyDescent="0.25">
      <c r="A4357" s="75">
        <v>89367</v>
      </c>
      <c r="B4357" s="76" t="s">
        <v>4320</v>
      </c>
      <c r="C4357" s="77" t="s">
        <v>1358</v>
      </c>
      <c r="D4357" s="91">
        <v>13.91</v>
      </c>
    </row>
    <row r="4358" spans="1:4" x14ac:dyDescent="0.25">
      <c r="A4358" s="75">
        <v>94676</v>
      </c>
      <c r="B4358" s="76" t="s">
        <v>5017</v>
      </c>
      <c r="C4358" s="77" t="s">
        <v>1358</v>
      </c>
      <c r="D4358" s="91">
        <v>19.079999999999998</v>
      </c>
    </row>
    <row r="4359" spans="1:4" x14ac:dyDescent="0.25">
      <c r="A4359" s="75">
        <v>89497</v>
      </c>
      <c r="B4359" s="76" t="s">
        <v>4400</v>
      </c>
      <c r="C4359" s="77" t="s">
        <v>1358</v>
      </c>
      <c r="D4359" s="91">
        <v>14.45</v>
      </c>
    </row>
    <row r="4360" spans="1:4" x14ac:dyDescent="0.25">
      <c r="A4360" s="75">
        <v>103980</v>
      </c>
      <c r="B4360" s="76" t="s">
        <v>5399</v>
      </c>
      <c r="C4360" s="77" t="s">
        <v>1358</v>
      </c>
      <c r="D4360" s="91">
        <v>19.010000000000002</v>
      </c>
    </row>
    <row r="4361" spans="1:4" x14ac:dyDescent="0.25">
      <c r="A4361" s="75">
        <v>94678</v>
      </c>
      <c r="B4361" s="76" t="s">
        <v>5019</v>
      </c>
      <c r="C4361" s="77" t="s">
        <v>1358</v>
      </c>
      <c r="D4361" s="91">
        <v>18.010000000000002</v>
      </c>
    </row>
    <row r="4362" spans="1:4" x14ac:dyDescent="0.25">
      <c r="A4362" s="75">
        <v>89501</v>
      </c>
      <c r="B4362" s="76" t="s">
        <v>4404</v>
      </c>
      <c r="C4362" s="77" t="s">
        <v>1358</v>
      </c>
      <c r="D4362" s="91">
        <v>15.6</v>
      </c>
    </row>
    <row r="4363" spans="1:4" x14ac:dyDescent="0.25">
      <c r="A4363" s="75">
        <v>103984</v>
      </c>
      <c r="B4363" s="76" t="s">
        <v>5403</v>
      </c>
      <c r="C4363" s="77" t="s">
        <v>1358</v>
      </c>
      <c r="D4363" s="91">
        <v>20.94</v>
      </c>
    </row>
    <row r="4364" spans="1:4" x14ac:dyDescent="0.25">
      <c r="A4364" s="75">
        <v>94680</v>
      </c>
      <c r="B4364" s="76" t="s">
        <v>5021</v>
      </c>
      <c r="C4364" s="77" t="s">
        <v>1358</v>
      </c>
      <c r="D4364" s="91">
        <v>55.74</v>
      </c>
    </row>
    <row r="4365" spans="1:4" x14ac:dyDescent="0.25">
      <c r="A4365" s="75">
        <v>89505</v>
      </c>
      <c r="B4365" s="76" t="s">
        <v>4408</v>
      </c>
      <c r="C4365" s="77" t="s">
        <v>1358</v>
      </c>
      <c r="D4365" s="91">
        <v>46.12</v>
      </c>
    </row>
    <row r="4366" spans="1:4" x14ac:dyDescent="0.25">
      <c r="A4366" s="75">
        <v>94682</v>
      </c>
      <c r="B4366" s="76" t="s">
        <v>5023</v>
      </c>
      <c r="C4366" s="77" t="s">
        <v>1358</v>
      </c>
      <c r="D4366" s="91">
        <v>122.32</v>
      </c>
    </row>
    <row r="4367" spans="1:4" x14ac:dyDescent="0.25">
      <c r="A4367" s="75">
        <v>89513</v>
      </c>
      <c r="B4367" s="76" t="s">
        <v>4412</v>
      </c>
      <c r="C4367" s="77" t="s">
        <v>1358</v>
      </c>
      <c r="D4367" s="91">
        <v>116.55</v>
      </c>
    </row>
    <row r="4368" spans="1:4" x14ac:dyDescent="0.25">
      <c r="A4368" s="75">
        <v>94684</v>
      </c>
      <c r="B4368" s="76" t="s">
        <v>5025</v>
      </c>
      <c r="C4368" s="77" t="s">
        <v>1358</v>
      </c>
      <c r="D4368" s="91">
        <v>159.18</v>
      </c>
    </row>
    <row r="4369" spans="1:4" x14ac:dyDescent="0.25">
      <c r="A4369" s="75">
        <v>89521</v>
      </c>
      <c r="B4369" s="76" t="s">
        <v>4420</v>
      </c>
      <c r="C4369" s="77" t="s">
        <v>1358</v>
      </c>
      <c r="D4369" s="91">
        <v>138.99</v>
      </c>
    </row>
    <row r="4370" spans="1:4" x14ac:dyDescent="0.25">
      <c r="A4370" s="75">
        <v>96838</v>
      </c>
      <c r="B4370" s="76" t="s">
        <v>13362</v>
      </c>
      <c r="C4370" s="77" t="s">
        <v>1358</v>
      </c>
      <c r="D4370" s="91">
        <v>32.840000000000003</v>
      </c>
    </row>
    <row r="4371" spans="1:4" x14ac:dyDescent="0.25">
      <c r="A4371" s="75">
        <v>96841</v>
      </c>
      <c r="B4371" s="76" t="s">
        <v>13365</v>
      </c>
      <c r="C4371" s="77" t="s">
        <v>1358</v>
      </c>
      <c r="D4371" s="91">
        <v>36.89</v>
      </c>
    </row>
    <row r="4372" spans="1:4" x14ac:dyDescent="0.25">
      <c r="A4372" s="75">
        <v>96842</v>
      </c>
      <c r="B4372" s="76" t="s">
        <v>13366</v>
      </c>
      <c r="C4372" s="77" t="s">
        <v>1358</v>
      </c>
      <c r="D4372" s="91">
        <v>42.66</v>
      </c>
    </row>
    <row r="4373" spans="1:4" x14ac:dyDescent="0.25">
      <c r="A4373" s="75">
        <v>96846</v>
      </c>
      <c r="B4373" s="76" t="s">
        <v>13370</v>
      </c>
      <c r="C4373" s="77" t="s">
        <v>1358</v>
      </c>
      <c r="D4373" s="91">
        <v>50.87</v>
      </c>
    </row>
    <row r="4374" spans="1:4" x14ac:dyDescent="0.25">
      <c r="A4374" s="75">
        <v>96850</v>
      </c>
      <c r="B4374" s="76" t="s">
        <v>13374</v>
      </c>
      <c r="C4374" s="77" t="s">
        <v>1358</v>
      </c>
      <c r="D4374" s="91">
        <v>31.09</v>
      </c>
    </row>
    <row r="4375" spans="1:4" x14ac:dyDescent="0.25">
      <c r="A4375" s="75">
        <v>96853</v>
      </c>
      <c r="B4375" s="76" t="s">
        <v>13376</v>
      </c>
      <c r="C4375" s="77" t="s">
        <v>1358</v>
      </c>
      <c r="D4375" s="91">
        <v>33.6</v>
      </c>
    </row>
    <row r="4376" spans="1:4" x14ac:dyDescent="0.25">
      <c r="A4376" s="75">
        <v>96854</v>
      </c>
      <c r="B4376" s="76" t="s">
        <v>13377</v>
      </c>
      <c r="C4376" s="77" t="s">
        <v>1358</v>
      </c>
      <c r="D4376" s="91">
        <v>42.44</v>
      </c>
    </row>
    <row r="4377" spans="1:4" x14ac:dyDescent="0.25">
      <c r="A4377" s="75">
        <v>96856</v>
      </c>
      <c r="B4377" s="76" t="s">
        <v>13379</v>
      </c>
      <c r="C4377" s="77" t="s">
        <v>1358</v>
      </c>
      <c r="D4377" s="91">
        <v>50.83</v>
      </c>
    </row>
    <row r="4378" spans="1:4" x14ac:dyDescent="0.25">
      <c r="A4378" s="75">
        <v>101925</v>
      </c>
      <c r="B4378" s="76" t="s">
        <v>4280</v>
      </c>
      <c r="C4378" s="77" t="s">
        <v>1358</v>
      </c>
      <c r="D4378" s="91">
        <v>290.45999999999998</v>
      </c>
    </row>
    <row r="4379" spans="1:4" x14ac:dyDescent="0.25">
      <c r="A4379" s="75">
        <v>101934</v>
      </c>
      <c r="B4379" s="76" t="s">
        <v>4289</v>
      </c>
      <c r="C4379" s="77" t="s">
        <v>1358</v>
      </c>
      <c r="D4379" s="91">
        <v>299.39</v>
      </c>
    </row>
    <row r="4380" spans="1:4" x14ac:dyDescent="0.25">
      <c r="A4380" s="75">
        <v>103955</v>
      </c>
      <c r="B4380" s="76" t="s">
        <v>5382</v>
      </c>
      <c r="C4380" s="77" t="s">
        <v>1358</v>
      </c>
      <c r="D4380" s="91">
        <v>10.84</v>
      </c>
    </row>
    <row r="4381" spans="1:4" x14ac:dyDescent="0.25">
      <c r="A4381" s="75">
        <v>103950</v>
      </c>
      <c r="B4381" s="76" t="s">
        <v>5377</v>
      </c>
      <c r="C4381" s="77" t="s">
        <v>1358</v>
      </c>
      <c r="D4381" s="91">
        <v>11.62</v>
      </c>
    </row>
    <row r="4382" spans="1:4" x14ac:dyDescent="0.25">
      <c r="A4382" s="75">
        <v>103974</v>
      </c>
      <c r="B4382" s="76" t="s">
        <v>5395</v>
      </c>
      <c r="C4382" s="77" t="s">
        <v>1358</v>
      </c>
      <c r="D4382" s="91">
        <v>11.58</v>
      </c>
    </row>
    <row r="4383" spans="1:4" x14ac:dyDescent="0.25">
      <c r="A4383" s="75">
        <v>103956</v>
      </c>
      <c r="B4383" s="76" t="s">
        <v>5383</v>
      </c>
      <c r="C4383" s="77" t="s">
        <v>1358</v>
      </c>
      <c r="D4383" s="91">
        <v>15.27</v>
      </c>
    </row>
    <row r="4384" spans="1:4" x14ac:dyDescent="0.25">
      <c r="A4384" s="75">
        <v>103951</v>
      </c>
      <c r="B4384" s="76" t="s">
        <v>5378</v>
      </c>
      <c r="C4384" s="77" t="s">
        <v>1358</v>
      </c>
      <c r="D4384" s="91">
        <v>16.190000000000001</v>
      </c>
    </row>
    <row r="4385" spans="1:4" x14ac:dyDescent="0.25">
      <c r="A4385" s="75">
        <v>89640</v>
      </c>
      <c r="B4385" s="76" t="s">
        <v>4512</v>
      </c>
      <c r="C4385" s="77" t="s">
        <v>1358</v>
      </c>
      <c r="D4385" s="91">
        <v>19.86</v>
      </c>
    </row>
    <row r="4386" spans="1:4" x14ac:dyDescent="0.25">
      <c r="A4386" s="75">
        <v>89644</v>
      </c>
      <c r="B4386" s="76" t="s">
        <v>4516</v>
      </c>
      <c r="C4386" s="77" t="s">
        <v>1358</v>
      </c>
      <c r="D4386" s="91">
        <v>24.21</v>
      </c>
    </row>
    <row r="4387" spans="1:4" x14ac:dyDescent="0.25">
      <c r="A4387" s="75">
        <v>89645</v>
      </c>
      <c r="B4387" s="76" t="s">
        <v>4517</v>
      </c>
      <c r="C4387" s="77" t="s">
        <v>1358</v>
      </c>
      <c r="D4387" s="91">
        <v>33.630000000000003</v>
      </c>
    </row>
    <row r="4388" spans="1:4" x14ac:dyDescent="0.25">
      <c r="A4388" s="75">
        <v>96843</v>
      </c>
      <c r="B4388" s="76" t="s">
        <v>13367</v>
      </c>
      <c r="C4388" s="77" t="s">
        <v>1358</v>
      </c>
      <c r="D4388" s="91">
        <v>38.880000000000003</v>
      </c>
    </row>
    <row r="4389" spans="1:4" x14ac:dyDescent="0.25">
      <c r="A4389" s="75">
        <v>96847</v>
      </c>
      <c r="B4389" s="76" t="s">
        <v>13371</v>
      </c>
      <c r="C4389" s="77" t="s">
        <v>1358</v>
      </c>
      <c r="D4389" s="91">
        <v>50</v>
      </c>
    </row>
    <row r="4390" spans="1:4" x14ac:dyDescent="0.25">
      <c r="A4390" s="75">
        <v>96844</v>
      </c>
      <c r="B4390" s="76" t="s">
        <v>13368</v>
      </c>
      <c r="C4390" s="77" t="s">
        <v>1358</v>
      </c>
      <c r="D4390" s="91">
        <v>45.23</v>
      </c>
    </row>
    <row r="4391" spans="1:4" x14ac:dyDescent="0.25">
      <c r="A4391" s="75">
        <v>96839</v>
      </c>
      <c r="B4391" s="76" t="s">
        <v>13363</v>
      </c>
      <c r="C4391" s="77" t="s">
        <v>1358</v>
      </c>
      <c r="D4391" s="91">
        <v>34.31</v>
      </c>
    </row>
    <row r="4392" spans="1:4" x14ac:dyDescent="0.25">
      <c r="A4392" s="75">
        <v>102189</v>
      </c>
      <c r="B4392" s="76" t="s">
        <v>3067</v>
      </c>
      <c r="C4392" s="77" t="s">
        <v>1358</v>
      </c>
      <c r="D4392" s="91">
        <v>270.92</v>
      </c>
    </row>
    <row r="4393" spans="1:4" x14ac:dyDescent="0.25">
      <c r="A4393" s="75">
        <v>104353</v>
      </c>
      <c r="B4393" s="76" t="s">
        <v>5486</v>
      </c>
      <c r="C4393" s="77" t="s">
        <v>1358</v>
      </c>
      <c r="D4393" s="91">
        <v>45.42</v>
      </c>
    </row>
    <row r="4394" spans="1:4" x14ac:dyDescent="0.25">
      <c r="A4394" s="75">
        <v>104345</v>
      </c>
      <c r="B4394" s="76" t="s">
        <v>5479</v>
      </c>
      <c r="C4394" s="77" t="s">
        <v>1358</v>
      </c>
      <c r="D4394" s="91">
        <v>46.66</v>
      </c>
    </row>
    <row r="4395" spans="1:4" x14ac:dyDescent="0.25">
      <c r="A4395" s="75">
        <v>104355</v>
      </c>
      <c r="B4395" s="76" t="s">
        <v>5488</v>
      </c>
      <c r="C4395" s="77" t="s">
        <v>1358</v>
      </c>
      <c r="D4395" s="91">
        <v>52.37</v>
      </c>
    </row>
    <row r="4396" spans="1:4" x14ac:dyDescent="0.25">
      <c r="A4396" s="75">
        <v>104347</v>
      </c>
      <c r="B4396" s="76" t="s">
        <v>5481</v>
      </c>
      <c r="C4396" s="77" t="s">
        <v>1358</v>
      </c>
      <c r="D4396" s="91">
        <v>52.14</v>
      </c>
    </row>
    <row r="4397" spans="1:4" x14ac:dyDescent="0.25">
      <c r="A4397" s="75">
        <v>104350</v>
      </c>
      <c r="B4397" s="76" t="s">
        <v>5483</v>
      </c>
      <c r="C4397" s="77" t="s">
        <v>1358</v>
      </c>
      <c r="D4397" s="91">
        <v>32.6</v>
      </c>
    </row>
    <row r="4398" spans="1:4" x14ac:dyDescent="0.25">
      <c r="A4398" s="75">
        <v>104343</v>
      </c>
      <c r="B4398" s="76" t="s">
        <v>5477</v>
      </c>
      <c r="C4398" s="77" t="s">
        <v>1358</v>
      </c>
      <c r="D4398" s="91">
        <v>36.770000000000003</v>
      </c>
    </row>
    <row r="4399" spans="1:4" x14ac:dyDescent="0.25">
      <c r="A4399" s="75">
        <v>102711</v>
      </c>
      <c r="B4399" s="76" t="s">
        <v>2589</v>
      </c>
      <c r="C4399" s="77" t="s">
        <v>1358</v>
      </c>
      <c r="D4399" s="91">
        <v>82.87</v>
      </c>
    </row>
    <row r="4400" spans="1:4" x14ac:dyDescent="0.25">
      <c r="A4400" s="75">
        <v>89574</v>
      </c>
      <c r="B4400" s="76" t="s">
        <v>4466</v>
      </c>
      <c r="C4400" s="77" t="s">
        <v>1358</v>
      </c>
      <c r="D4400" s="91">
        <v>171.47</v>
      </c>
    </row>
    <row r="4401" spans="1:4" x14ac:dyDescent="0.25">
      <c r="A4401" s="75">
        <v>102710</v>
      </c>
      <c r="B4401" s="76" t="s">
        <v>2588</v>
      </c>
      <c r="C4401" s="77" t="s">
        <v>1358</v>
      </c>
      <c r="D4401" s="91">
        <v>62.15</v>
      </c>
    </row>
    <row r="4402" spans="1:4" x14ac:dyDescent="0.25">
      <c r="A4402" s="75">
        <v>89834</v>
      </c>
      <c r="B4402" s="76" t="s">
        <v>4681</v>
      </c>
      <c r="C4402" s="77" t="s">
        <v>1358</v>
      </c>
      <c r="D4402" s="91">
        <v>57.75</v>
      </c>
    </row>
    <row r="4403" spans="1:4" x14ac:dyDescent="0.25">
      <c r="A4403" s="75">
        <v>89797</v>
      </c>
      <c r="B4403" s="76" t="s">
        <v>4648</v>
      </c>
      <c r="C4403" s="77" t="s">
        <v>1358</v>
      </c>
      <c r="D4403" s="91">
        <v>56.07</v>
      </c>
    </row>
    <row r="4404" spans="1:4" x14ac:dyDescent="0.25">
      <c r="A4404" s="75">
        <v>89861</v>
      </c>
      <c r="B4404" s="76" t="s">
        <v>4703</v>
      </c>
      <c r="C4404" s="77" t="s">
        <v>1358</v>
      </c>
      <c r="D4404" s="91">
        <v>61.86</v>
      </c>
    </row>
    <row r="4405" spans="1:4" x14ac:dyDescent="0.25">
      <c r="A4405" s="75">
        <v>89783</v>
      </c>
      <c r="B4405" s="76" t="s">
        <v>4634</v>
      </c>
      <c r="C4405" s="77" t="s">
        <v>1358</v>
      </c>
      <c r="D4405" s="91">
        <v>16.16</v>
      </c>
    </row>
    <row r="4406" spans="1:4" x14ac:dyDescent="0.25">
      <c r="A4406" s="75">
        <v>89827</v>
      </c>
      <c r="B4406" s="76" t="s">
        <v>4674</v>
      </c>
      <c r="C4406" s="77" t="s">
        <v>1358</v>
      </c>
      <c r="D4406" s="91">
        <v>21.56</v>
      </c>
    </row>
    <row r="4407" spans="1:4" x14ac:dyDescent="0.25">
      <c r="A4407" s="75">
        <v>89785</v>
      </c>
      <c r="B4407" s="76" t="s">
        <v>4636</v>
      </c>
      <c r="C4407" s="77" t="s">
        <v>1358</v>
      </c>
      <c r="D4407" s="91">
        <v>28.65</v>
      </c>
    </row>
    <row r="4408" spans="1:4" x14ac:dyDescent="0.25">
      <c r="A4408" s="75">
        <v>89830</v>
      </c>
      <c r="B4408" s="76" t="s">
        <v>4677</v>
      </c>
      <c r="C4408" s="77" t="s">
        <v>1358</v>
      </c>
      <c r="D4408" s="91">
        <v>41.78</v>
      </c>
    </row>
    <row r="4409" spans="1:4" x14ac:dyDescent="0.25">
      <c r="A4409" s="75">
        <v>89795</v>
      </c>
      <c r="B4409" s="76" t="s">
        <v>4646</v>
      </c>
      <c r="C4409" s="77" t="s">
        <v>1358</v>
      </c>
      <c r="D4409" s="91">
        <v>44.48</v>
      </c>
    </row>
    <row r="4410" spans="1:4" x14ac:dyDescent="0.25">
      <c r="A4410" s="75">
        <v>89690</v>
      </c>
      <c r="B4410" s="76" t="s">
        <v>4560</v>
      </c>
      <c r="C4410" s="77" t="s">
        <v>1358</v>
      </c>
      <c r="D4410" s="91">
        <v>98.19</v>
      </c>
    </row>
    <row r="4411" spans="1:4" x14ac:dyDescent="0.25">
      <c r="A4411" s="75">
        <v>89567</v>
      </c>
      <c r="B4411" s="76" t="s">
        <v>4459</v>
      </c>
      <c r="C4411" s="77" t="s">
        <v>1358</v>
      </c>
      <c r="D4411" s="91">
        <v>88.33</v>
      </c>
    </row>
    <row r="4412" spans="1:4" x14ac:dyDescent="0.25">
      <c r="A4412" s="75">
        <v>89692</v>
      </c>
      <c r="B4412" s="76" t="s">
        <v>4562</v>
      </c>
      <c r="C4412" s="77" t="s">
        <v>1358</v>
      </c>
      <c r="D4412" s="91">
        <v>111.98</v>
      </c>
    </row>
    <row r="4413" spans="1:4" x14ac:dyDescent="0.25">
      <c r="A4413" s="75">
        <v>89569</v>
      </c>
      <c r="B4413" s="76" t="s">
        <v>4461</v>
      </c>
      <c r="C4413" s="77" t="s">
        <v>1358</v>
      </c>
      <c r="D4413" s="91">
        <v>103.6</v>
      </c>
    </row>
    <row r="4414" spans="1:4" x14ac:dyDescent="0.25">
      <c r="A4414" s="75">
        <v>89699</v>
      </c>
      <c r="B4414" s="76" t="s">
        <v>4569</v>
      </c>
      <c r="C4414" s="77" t="s">
        <v>1358</v>
      </c>
      <c r="D4414" s="91">
        <v>219.86</v>
      </c>
    </row>
    <row r="4415" spans="1:4" x14ac:dyDescent="0.25">
      <c r="A4415" s="75">
        <v>104174</v>
      </c>
      <c r="B4415" s="76" t="s">
        <v>5452</v>
      </c>
      <c r="C4415" s="77" t="s">
        <v>1358</v>
      </c>
      <c r="D4415" s="91">
        <v>208.45</v>
      </c>
    </row>
    <row r="4416" spans="1:4" x14ac:dyDescent="0.25">
      <c r="A4416" s="75">
        <v>89698</v>
      </c>
      <c r="B4416" s="76" t="s">
        <v>4568</v>
      </c>
      <c r="C4416" s="77" t="s">
        <v>1358</v>
      </c>
      <c r="D4416" s="91">
        <v>291.51</v>
      </c>
    </row>
    <row r="4417" spans="1:4" x14ac:dyDescent="0.25">
      <c r="A4417" s="75">
        <v>104176</v>
      </c>
      <c r="B4417" s="76" t="s">
        <v>5454</v>
      </c>
      <c r="C4417" s="77" t="s">
        <v>1358</v>
      </c>
      <c r="D4417" s="91">
        <v>277.04000000000002</v>
      </c>
    </row>
    <row r="4418" spans="1:4" x14ac:dyDescent="0.25">
      <c r="A4418" s="75">
        <v>89561</v>
      </c>
      <c r="B4418" s="76" t="s">
        <v>4453</v>
      </c>
      <c r="C4418" s="77" t="s">
        <v>1358</v>
      </c>
      <c r="D4418" s="91">
        <v>16.350000000000001</v>
      </c>
    </row>
    <row r="4419" spans="1:4" x14ac:dyDescent="0.25">
      <c r="A4419" s="75">
        <v>89563</v>
      </c>
      <c r="B4419" s="76" t="s">
        <v>4455</v>
      </c>
      <c r="C4419" s="77" t="s">
        <v>1358</v>
      </c>
      <c r="D4419" s="91">
        <v>37.96</v>
      </c>
    </row>
    <row r="4420" spans="1:4" x14ac:dyDescent="0.25">
      <c r="A4420" s="75">
        <v>89685</v>
      </c>
      <c r="B4420" s="76" t="s">
        <v>4556</v>
      </c>
      <c r="C4420" s="77" t="s">
        <v>1358</v>
      </c>
      <c r="D4420" s="91">
        <v>66.900000000000006</v>
      </c>
    </row>
    <row r="4421" spans="1:4" x14ac:dyDescent="0.25">
      <c r="A4421" s="75">
        <v>89565</v>
      </c>
      <c r="B4421" s="76" t="s">
        <v>4457</v>
      </c>
      <c r="C4421" s="77" t="s">
        <v>1358</v>
      </c>
      <c r="D4421" s="91">
        <v>61.45</v>
      </c>
    </row>
    <row r="4422" spans="1:4" x14ac:dyDescent="0.25">
      <c r="A4422" s="75">
        <v>90724</v>
      </c>
      <c r="B4422" s="76" t="s">
        <v>1357</v>
      </c>
      <c r="C4422" s="77" t="s">
        <v>1358</v>
      </c>
      <c r="D4422" s="91">
        <v>27.68</v>
      </c>
    </row>
    <row r="4423" spans="1:4" x14ac:dyDescent="0.25">
      <c r="A4423" s="75">
        <v>102267</v>
      </c>
      <c r="B4423" s="76" t="s">
        <v>1403</v>
      </c>
      <c r="C4423" s="77" t="s">
        <v>1358</v>
      </c>
      <c r="D4423" s="91">
        <v>148.61000000000001</v>
      </c>
    </row>
    <row r="4424" spans="1:4" x14ac:dyDescent="0.25">
      <c r="A4424" s="75">
        <v>102268</v>
      </c>
      <c r="B4424" s="76" t="s">
        <v>1404</v>
      </c>
      <c r="C4424" s="77" t="s">
        <v>1358</v>
      </c>
      <c r="D4424" s="91">
        <v>167.68</v>
      </c>
    </row>
    <row r="4425" spans="1:4" x14ac:dyDescent="0.25">
      <c r="A4425" s="75">
        <v>90725</v>
      </c>
      <c r="B4425" s="76" t="s">
        <v>1359</v>
      </c>
      <c r="C4425" s="77" t="s">
        <v>1358</v>
      </c>
      <c r="D4425" s="91">
        <v>34.04</v>
      </c>
    </row>
    <row r="4426" spans="1:4" x14ac:dyDescent="0.25">
      <c r="A4426" s="75">
        <v>102269</v>
      </c>
      <c r="B4426" s="76" t="s">
        <v>1405</v>
      </c>
      <c r="C4426" s="77" t="s">
        <v>1358</v>
      </c>
      <c r="D4426" s="91">
        <v>205.82</v>
      </c>
    </row>
    <row r="4427" spans="1:4" x14ac:dyDescent="0.25">
      <c r="A4427" s="75">
        <v>90726</v>
      </c>
      <c r="B4427" s="76" t="s">
        <v>1360</v>
      </c>
      <c r="C4427" s="77" t="s">
        <v>1358</v>
      </c>
      <c r="D4427" s="91">
        <v>40.47</v>
      </c>
    </row>
    <row r="4428" spans="1:4" x14ac:dyDescent="0.25">
      <c r="A4428" s="75">
        <v>90727</v>
      </c>
      <c r="B4428" s="76" t="s">
        <v>1361</v>
      </c>
      <c r="C4428" s="77" t="s">
        <v>1358</v>
      </c>
      <c r="D4428" s="91">
        <v>46.82</v>
      </c>
    </row>
    <row r="4429" spans="1:4" x14ac:dyDescent="0.25">
      <c r="A4429" s="75">
        <v>90728</v>
      </c>
      <c r="B4429" s="76" t="s">
        <v>1362</v>
      </c>
      <c r="C4429" s="77" t="s">
        <v>1358</v>
      </c>
      <c r="D4429" s="91">
        <v>53.17</v>
      </c>
    </row>
    <row r="4430" spans="1:4" x14ac:dyDescent="0.25">
      <c r="A4430" s="75">
        <v>90729</v>
      </c>
      <c r="B4430" s="76" t="s">
        <v>1363</v>
      </c>
      <c r="C4430" s="77" t="s">
        <v>1358</v>
      </c>
      <c r="D4430" s="91">
        <v>59.53</v>
      </c>
    </row>
    <row r="4431" spans="1:4" x14ac:dyDescent="0.25">
      <c r="A4431" s="75">
        <v>90730</v>
      </c>
      <c r="B4431" s="76" t="s">
        <v>1364</v>
      </c>
      <c r="C4431" s="77" t="s">
        <v>1358</v>
      </c>
      <c r="D4431" s="91">
        <v>65.89</v>
      </c>
    </row>
    <row r="4432" spans="1:4" x14ac:dyDescent="0.25">
      <c r="A4432" s="75">
        <v>90731</v>
      </c>
      <c r="B4432" s="76" t="s">
        <v>1365</v>
      </c>
      <c r="C4432" s="77" t="s">
        <v>1358</v>
      </c>
      <c r="D4432" s="91">
        <v>72.239999999999995</v>
      </c>
    </row>
    <row r="4433" spans="1:4" x14ac:dyDescent="0.25">
      <c r="A4433" s="75">
        <v>90732</v>
      </c>
      <c r="B4433" s="76" t="s">
        <v>1366</v>
      </c>
      <c r="C4433" s="77" t="s">
        <v>1358</v>
      </c>
      <c r="D4433" s="91">
        <v>91.32</v>
      </c>
    </row>
    <row r="4434" spans="1:4" x14ac:dyDescent="0.25">
      <c r="A4434" s="75">
        <v>102265</v>
      </c>
      <c r="B4434" s="76" t="s">
        <v>1401</v>
      </c>
      <c r="C4434" s="77" t="s">
        <v>1358</v>
      </c>
      <c r="D4434" s="91">
        <v>116.75</v>
      </c>
    </row>
    <row r="4435" spans="1:4" x14ac:dyDescent="0.25">
      <c r="A4435" s="75">
        <v>102266</v>
      </c>
      <c r="B4435" s="76" t="s">
        <v>1402</v>
      </c>
      <c r="C4435" s="77" t="s">
        <v>1358</v>
      </c>
      <c r="D4435" s="91">
        <v>129.47</v>
      </c>
    </row>
    <row r="4436" spans="1:4" x14ac:dyDescent="0.25">
      <c r="A4436" s="75">
        <v>93063</v>
      </c>
      <c r="B4436" s="76" t="s">
        <v>4906</v>
      </c>
      <c r="C4436" s="77" t="s">
        <v>1358</v>
      </c>
      <c r="D4436" s="91">
        <v>643.94000000000005</v>
      </c>
    </row>
    <row r="4437" spans="1:4" x14ac:dyDescent="0.25">
      <c r="A4437" s="75">
        <v>93066</v>
      </c>
      <c r="B4437" s="76" t="s">
        <v>4909</v>
      </c>
      <c r="C4437" s="77" t="s">
        <v>1358</v>
      </c>
      <c r="D4437" s="91">
        <v>808.1</v>
      </c>
    </row>
    <row r="4438" spans="1:4" x14ac:dyDescent="0.25">
      <c r="A4438" s="75">
        <v>93069</v>
      </c>
      <c r="B4438" s="76" t="s">
        <v>4912</v>
      </c>
      <c r="C4438" s="77" t="s">
        <v>1358</v>
      </c>
      <c r="D4438" s="91">
        <v>1120.1199999999999</v>
      </c>
    </row>
    <row r="4439" spans="1:4" x14ac:dyDescent="0.25">
      <c r="A4439" s="75">
        <v>93072</v>
      </c>
      <c r="B4439" s="76" t="s">
        <v>4915</v>
      </c>
      <c r="C4439" s="77" t="s">
        <v>1358</v>
      </c>
      <c r="D4439" s="91">
        <v>1478.21</v>
      </c>
    </row>
    <row r="4440" spans="1:4" x14ac:dyDescent="0.25">
      <c r="A4440" s="75">
        <v>93083</v>
      </c>
      <c r="B4440" s="76" t="s">
        <v>4925</v>
      </c>
      <c r="C4440" s="77" t="s">
        <v>1358</v>
      </c>
      <c r="D4440" s="91">
        <v>442.43</v>
      </c>
    </row>
    <row r="4441" spans="1:4" x14ac:dyDescent="0.25">
      <c r="A4441" s="75">
        <v>103886</v>
      </c>
      <c r="B4441" s="76" t="s">
        <v>5356</v>
      </c>
      <c r="C4441" s="77" t="s">
        <v>1358</v>
      </c>
      <c r="D4441" s="91">
        <v>445.72</v>
      </c>
    </row>
    <row r="4442" spans="1:4" x14ac:dyDescent="0.25">
      <c r="A4442" s="75">
        <v>103817</v>
      </c>
      <c r="B4442" s="76" t="s">
        <v>5296</v>
      </c>
      <c r="C4442" s="77" t="s">
        <v>1358</v>
      </c>
      <c r="D4442" s="91">
        <v>445.72</v>
      </c>
    </row>
    <row r="4443" spans="1:4" x14ac:dyDescent="0.25">
      <c r="A4443" s="75">
        <v>103850</v>
      </c>
      <c r="B4443" s="76" t="s">
        <v>5326</v>
      </c>
      <c r="C4443" s="77" t="s">
        <v>1358</v>
      </c>
      <c r="D4443" s="91">
        <v>445.22</v>
      </c>
    </row>
    <row r="4444" spans="1:4" x14ac:dyDescent="0.25">
      <c r="A4444" s="75">
        <v>93106</v>
      </c>
      <c r="B4444" s="76" t="s">
        <v>4946</v>
      </c>
      <c r="C4444" s="77" t="s">
        <v>1358</v>
      </c>
      <c r="D4444" s="91">
        <v>442.61</v>
      </c>
    </row>
    <row r="4445" spans="1:4" x14ac:dyDescent="0.25">
      <c r="A4445" s="75">
        <v>93052</v>
      </c>
      <c r="B4445" s="76" t="s">
        <v>4896</v>
      </c>
      <c r="C4445" s="77" t="s">
        <v>1358</v>
      </c>
      <c r="D4445" s="91">
        <v>510.74</v>
      </c>
    </row>
    <row r="4446" spans="1:4" x14ac:dyDescent="0.25">
      <c r="A4446" s="75">
        <v>93086</v>
      </c>
      <c r="B4446" s="76" t="s">
        <v>4928</v>
      </c>
      <c r="C4446" s="77" t="s">
        <v>1358</v>
      </c>
      <c r="D4446" s="91">
        <v>513.64</v>
      </c>
    </row>
    <row r="4447" spans="1:4" x14ac:dyDescent="0.25">
      <c r="A4447" s="75">
        <v>103890</v>
      </c>
      <c r="B4447" s="76" t="s">
        <v>5360</v>
      </c>
      <c r="C4447" s="77" t="s">
        <v>1358</v>
      </c>
      <c r="D4447" s="91">
        <v>517.66999999999996</v>
      </c>
    </row>
    <row r="4448" spans="1:4" x14ac:dyDescent="0.25">
      <c r="A4448" s="75">
        <v>103821</v>
      </c>
      <c r="B4448" s="76" t="s">
        <v>5300</v>
      </c>
      <c r="C4448" s="77" t="s">
        <v>1358</v>
      </c>
      <c r="D4448" s="91">
        <v>522.23</v>
      </c>
    </row>
    <row r="4449" spans="1:4" x14ac:dyDescent="0.25">
      <c r="A4449" s="75">
        <v>103854</v>
      </c>
      <c r="B4449" s="76" t="s">
        <v>5330</v>
      </c>
      <c r="C4449" s="77" t="s">
        <v>1358</v>
      </c>
      <c r="D4449" s="91">
        <v>518.29999999999995</v>
      </c>
    </row>
    <row r="4450" spans="1:4" x14ac:dyDescent="0.25">
      <c r="A4450" s="75">
        <v>93109</v>
      </c>
      <c r="B4450" s="76" t="s">
        <v>4949</v>
      </c>
      <c r="C4450" s="77" t="s">
        <v>1358</v>
      </c>
      <c r="D4450" s="91">
        <v>515.80999999999995</v>
      </c>
    </row>
    <row r="4451" spans="1:4" x14ac:dyDescent="0.25">
      <c r="A4451" s="75">
        <v>93058</v>
      </c>
      <c r="B4451" s="76" t="s">
        <v>4901</v>
      </c>
      <c r="C4451" s="77" t="s">
        <v>1358</v>
      </c>
      <c r="D4451" s="91">
        <v>561.91999999999996</v>
      </c>
    </row>
    <row r="4452" spans="1:4" x14ac:dyDescent="0.25">
      <c r="A4452" s="75">
        <v>93092</v>
      </c>
      <c r="B4452" s="76" t="s">
        <v>4934</v>
      </c>
      <c r="C4452" s="77" t="s">
        <v>1358</v>
      </c>
      <c r="D4452" s="91">
        <v>564.6</v>
      </c>
    </row>
    <row r="4453" spans="1:4" x14ac:dyDescent="0.25">
      <c r="A4453" s="75">
        <v>103898</v>
      </c>
      <c r="B4453" s="76" t="s">
        <v>5368</v>
      </c>
      <c r="C4453" s="77" t="s">
        <v>1358</v>
      </c>
      <c r="D4453" s="91">
        <v>569.28</v>
      </c>
    </row>
    <row r="4454" spans="1:4" x14ac:dyDescent="0.25">
      <c r="A4454" s="75">
        <v>103829</v>
      </c>
      <c r="B4454" s="76" t="s">
        <v>5308</v>
      </c>
      <c r="C4454" s="77" t="s">
        <v>1358</v>
      </c>
      <c r="D4454" s="91">
        <v>577.24</v>
      </c>
    </row>
    <row r="4455" spans="1:4" x14ac:dyDescent="0.25">
      <c r="A4455" s="75">
        <v>103862</v>
      </c>
      <c r="B4455" s="76" t="s">
        <v>5338</v>
      </c>
      <c r="C4455" s="77" t="s">
        <v>1358</v>
      </c>
      <c r="D4455" s="91">
        <v>570.86</v>
      </c>
    </row>
    <row r="4456" spans="1:4" x14ac:dyDescent="0.25">
      <c r="A4456" s="75">
        <v>93116</v>
      </c>
      <c r="B4456" s="76" t="s">
        <v>4956</v>
      </c>
      <c r="C4456" s="77" t="s">
        <v>1358</v>
      </c>
      <c r="D4456" s="91">
        <v>568.47</v>
      </c>
    </row>
    <row r="4457" spans="1:4" x14ac:dyDescent="0.25">
      <c r="A4457" s="75">
        <v>100788</v>
      </c>
      <c r="B4457" s="76" t="s">
        <v>4256</v>
      </c>
      <c r="C4457" s="77" t="s">
        <v>1358</v>
      </c>
      <c r="D4457" s="91">
        <v>755.89</v>
      </c>
    </row>
    <row r="4458" spans="1:4" x14ac:dyDescent="0.25">
      <c r="A4458" s="75">
        <v>95648</v>
      </c>
      <c r="B4458" s="76" t="s">
        <v>13420</v>
      </c>
      <c r="C4458" s="77" t="s">
        <v>1358</v>
      </c>
      <c r="D4458" s="91">
        <v>572.26</v>
      </c>
    </row>
    <row r="4459" spans="1:4" x14ac:dyDescent="0.25">
      <c r="A4459" s="75">
        <v>95649</v>
      </c>
      <c r="B4459" s="76" t="s">
        <v>13421</v>
      </c>
      <c r="C4459" s="77" t="s">
        <v>1358</v>
      </c>
      <c r="D4459" s="91">
        <v>987.09</v>
      </c>
    </row>
    <row r="4460" spans="1:4" x14ac:dyDescent="0.25">
      <c r="A4460" s="75">
        <v>95650</v>
      </c>
      <c r="B4460" s="76" t="s">
        <v>13422</v>
      </c>
      <c r="C4460" s="77" t="s">
        <v>1358</v>
      </c>
      <c r="D4460" s="91">
        <v>1442.29</v>
      </c>
    </row>
    <row r="4461" spans="1:4" x14ac:dyDescent="0.25">
      <c r="A4461" s="75">
        <v>95651</v>
      </c>
      <c r="B4461" s="76" t="s">
        <v>13423</v>
      </c>
      <c r="C4461" s="77" t="s">
        <v>1358</v>
      </c>
      <c r="D4461" s="91">
        <v>1873.55</v>
      </c>
    </row>
    <row r="4462" spans="1:4" x14ac:dyDescent="0.25">
      <c r="A4462" s="75">
        <v>95652</v>
      </c>
      <c r="B4462" s="76" t="s">
        <v>13424</v>
      </c>
      <c r="C4462" s="77" t="s">
        <v>1358</v>
      </c>
      <c r="D4462" s="91">
        <v>711.88</v>
      </c>
    </row>
    <row r="4463" spans="1:4" x14ac:dyDescent="0.25">
      <c r="A4463" s="75">
        <v>95653</v>
      </c>
      <c r="B4463" s="76" t="s">
        <v>13425</v>
      </c>
      <c r="C4463" s="77" t="s">
        <v>1358</v>
      </c>
      <c r="D4463" s="91">
        <v>1264.47</v>
      </c>
    </row>
    <row r="4464" spans="1:4" x14ac:dyDescent="0.25">
      <c r="A4464" s="75">
        <v>95654</v>
      </c>
      <c r="B4464" s="76" t="s">
        <v>13426</v>
      </c>
      <c r="C4464" s="77" t="s">
        <v>1358</v>
      </c>
      <c r="D4464" s="91">
        <v>1863.02</v>
      </c>
    </row>
    <row r="4465" spans="1:4" x14ac:dyDescent="0.25">
      <c r="A4465" s="75">
        <v>95655</v>
      </c>
      <c r="B4465" s="76" t="s">
        <v>13427</v>
      </c>
      <c r="C4465" s="77" t="s">
        <v>1358</v>
      </c>
      <c r="D4465" s="91">
        <v>2430.8200000000002</v>
      </c>
    </row>
    <row r="4466" spans="1:4" x14ac:dyDescent="0.25">
      <c r="A4466" s="75">
        <v>95658</v>
      </c>
      <c r="B4466" s="76" t="s">
        <v>13429</v>
      </c>
      <c r="C4466" s="77" t="s">
        <v>1358</v>
      </c>
      <c r="D4466" s="91">
        <v>489.8</v>
      </c>
    </row>
    <row r="4467" spans="1:4" x14ac:dyDescent="0.25">
      <c r="A4467" s="75">
        <v>95657</v>
      </c>
      <c r="B4467" s="76" t="s">
        <v>13428</v>
      </c>
      <c r="C4467" s="77" t="s">
        <v>1358</v>
      </c>
      <c r="D4467" s="91">
        <v>260.01</v>
      </c>
    </row>
    <row r="4468" spans="1:4" x14ac:dyDescent="0.25">
      <c r="A4468" s="75">
        <v>95659</v>
      </c>
      <c r="B4468" s="76" t="s">
        <v>13430</v>
      </c>
      <c r="C4468" s="77" t="s">
        <v>1358</v>
      </c>
      <c r="D4468" s="91">
        <v>691</v>
      </c>
    </row>
    <row r="4469" spans="1:4" x14ac:dyDescent="0.25">
      <c r="A4469" s="75">
        <v>95660</v>
      </c>
      <c r="B4469" s="76" t="s">
        <v>13431</v>
      </c>
      <c r="C4469" s="77" t="s">
        <v>1358</v>
      </c>
      <c r="D4469" s="91">
        <v>977.17</v>
      </c>
    </row>
    <row r="4470" spans="1:4" x14ac:dyDescent="0.25">
      <c r="A4470" s="75">
        <v>95661</v>
      </c>
      <c r="B4470" s="76" t="s">
        <v>13432</v>
      </c>
      <c r="C4470" s="77" t="s">
        <v>1358</v>
      </c>
      <c r="D4470" s="91">
        <v>335.86</v>
      </c>
    </row>
    <row r="4471" spans="1:4" x14ac:dyDescent="0.25">
      <c r="A4471" s="75">
        <v>95662</v>
      </c>
      <c r="B4471" s="76" t="s">
        <v>13433</v>
      </c>
      <c r="C4471" s="77" t="s">
        <v>1358</v>
      </c>
      <c r="D4471" s="91">
        <v>643.13</v>
      </c>
    </row>
    <row r="4472" spans="1:4" x14ac:dyDescent="0.25">
      <c r="A4472" s="75">
        <v>95663</v>
      </c>
      <c r="B4472" s="76" t="s">
        <v>13434</v>
      </c>
      <c r="C4472" s="77" t="s">
        <v>1358</v>
      </c>
      <c r="D4472" s="91">
        <v>971.09</v>
      </c>
    </row>
    <row r="4473" spans="1:4" x14ac:dyDescent="0.25">
      <c r="A4473" s="75">
        <v>95664</v>
      </c>
      <c r="B4473" s="76" t="s">
        <v>13435</v>
      </c>
      <c r="C4473" s="77" t="s">
        <v>1358</v>
      </c>
      <c r="D4473" s="91">
        <v>1279.6600000000001</v>
      </c>
    </row>
    <row r="4474" spans="1:4" x14ac:dyDescent="0.25">
      <c r="A4474" s="75">
        <v>95665</v>
      </c>
      <c r="B4474" s="76" t="s">
        <v>13436</v>
      </c>
      <c r="C4474" s="77" t="s">
        <v>1358</v>
      </c>
      <c r="D4474" s="91">
        <v>271.87</v>
      </c>
    </row>
    <row r="4475" spans="1:4" x14ac:dyDescent="0.25">
      <c r="A4475" s="75">
        <v>95666</v>
      </c>
      <c r="B4475" s="76" t="s">
        <v>13437</v>
      </c>
      <c r="C4475" s="77" t="s">
        <v>1358</v>
      </c>
      <c r="D4475" s="91">
        <v>518.14</v>
      </c>
    </row>
    <row r="4476" spans="1:4" x14ac:dyDescent="0.25">
      <c r="A4476" s="75">
        <v>95667</v>
      </c>
      <c r="B4476" s="76" t="s">
        <v>13438</v>
      </c>
      <c r="C4476" s="77" t="s">
        <v>1358</v>
      </c>
      <c r="D4476" s="91">
        <v>775.36</v>
      </c>
    </row>
    <row r="4477" spans="1:4" x14ac:dyDescent="0.25">
      <c r="A4477" s="75">
        <v>95668</v>
      </c>
      <c r="B4477" s="76" t="s">
        <v>13439</v>
      </c>
      <c r="C4477" s="77" t="s">
        <v>1358</v>
      </c>
      <c r="D4477" s="91">
        <v>1017.59</v>
      </c>
    </row>
    <row r="4478" spans="1:4" x14ac:dyDescent="0.25">
      <c r="A4478" s="75">
        <v>95669</v>
      </c>
      <c r="B4478" s="76" t="s">
        <v>13440</v>
      </c>
      <c r="C4478" s="77" t="s">
        <v>1358</v>
      </c>
      <c r="D4478" s="91">
        <v>358.72</v>
      </c>
    </row>
    <row r="4479" spans="1:4" x14ac:dyDescent="0.25">
      <c r="A4479" s="75">
        <v>95670</v>
      </c>
      <c r="B4479" s="76" t="s">
        <v>13441</v>
      </c>
      <c r="C4479" s="77" t="s">
        <v>1358</v>
      </c>
      <c r="D4479" s="91">
        <v>669.72</v>
      </c>
    </row>
    <row r="4480" spans="1:4" x14ac:dyDescent="0.25">
      <c r="A4480" s="75">
        <v>95671</v>
      </c>
      <c r="B4480" s="76" t="s">
        <v>13442</v>
      </c>
      <c r="C4480" s="77" t="s">
        <v>1358</v>
      </c>
      <c r="D4480" s="91">
        <v>1006.22</v>
      </c>
    </row>
    <row r="4481" spans="1:4" x14ac:dyDescent="0.25">
      <c r="A4481" s="75">
        <v>95672</v>
      </c>
      <c r="B4481" s="76" t="s">
        <v>13443</v>
      </c>
      <c r="C4481" s="77" t="s">
        <v>1358</v>
      </c>
      <c r="D4481" s="91">
        <v>1343.94</v>
      </c>
    </row>
    <row r="4482" spans="1:4" x14ac:dyDescent="0.25">
      <c r="A4482" s="75">
        <v>97741</v>
      </c>
      <c r="B4482" s="76" t="s">
        <v>5810</v>
      </c>
      <c r="C4482" s="77" t="s">
        <v>1358</v>
      </c>
      <c r="D4482" s="91">
        <v>189.37</v>
      </c>
    </row>
    <row r="4483" spans="1:4" x14ac:dyDescent="0.25">
      <c r="A4483" s="75">
        <v>95641</v>
      </c>
      <c r="B4483" s="76" t="s">
        <v>5799</v>
      </c>
      <c r="C4483" s="77" t="s">
        <v>1358</v>
      </c>
      <c r="D4483" s="91">
        <v>339.81</v>
      </c>
    </row>
    <row r="4484" spans="1:4" x14ac:dyDescent="0.25">
      <c r="A4484" s="75">
        <v>95642</v>
      </c>
      <c r="B4484" s="76" t="s">
        <v>5800</v>
      </c>
      <c r="C4484" s="77" t="s">
        <v>1358</v>
      </c>
      <c r="D4484" s="91">
        <v>502.83</v>
      </c>
    </row>
    <row r="4485" spans="1:4" x14ac:dyDescent="0.25">
      <c r="A4485" s="75">
        <v>95643</v>
      </c>
      <c r="B4485" s="76" t="s">
        <v>5801</v>
      </c>
      <c r="C4485" s="77" t="s">
        <v>1358</v>
      </c>
      <c r="D4485" s="91">
        <v>658.53</v>
      </c>
    </row>
    <row r="4486" spans="1:4" x14ac:dyDescent="0.25">
      <c r="A4486" s="75">
        <v>95644</v>
      </c>
      <c r="B4486" s="76" t="s">
        <v>5802</v>
      </c>
      <c r="C4486" s="77" t="s">
        <v>1358</v>
      </c>
      <c r="D4486" s="91">
        <v>249.13</v>
      </c>
    </row>
    <row r="4487" spans="1:4" x14ac:dyDescent="0.25">
      <c r="A4487" s="75">
        <v>95645</v>
      </c>
      <c r="B4487" s="76" t="s">
        <v>5803</v>
      </c>
      <c r="C4487" s="77" t="s">
        <v>1358</v>
      </c>
      <c r="D4487" s="91">
        <v>458.22</v>
      </c>
    </row>
    <row r="4488" spans="1:4" x14ac:dyDescent="0.25">
      <c r="A4488" s="75">
        <v>95646</v>
      </c>
      <c r="B4488" s="76" t="s">
        <v>5804</v>
      </c>
      <c r="C4488" s="77" t="s">
        <v>1358</v>
      </c>
      <c r="D4488" s="91">
        <v>683.25</v>
      </c>
    </row>
    <row r="4489" spans="1:4" x14ac:dyDescent="0.25">
      <c r="A4489" s="75">
        <v>95647</v>
      </c>
      <c r="B4489" s="76" t="s">
        <v>5805</v>
      </c>
      <c r="C4489" s="77" t="s">
        <v>1358</v>
      </c>
      <c r="D4489" s="91">
        <v>896.82</v>
      </c>
    </row>
    <row r="4490" spans="1:4" x14ac:dyDescent="0.25">
      <c r="A4490" s="75">
        <v>95636</v>
      </c>
      <c r="B4490" s="76" t="s">
        <v>5795</v>
      </c>
      <c r="C4490" s="77" t="s">
        <v>1358</v>
      </c>
      <c r="D4490" s="91">
        <v>374.69</v>
      </c>
    </row>
    <row r="4491" spans="1:4" x14ac:dyDescent="0.25">
      <c r="A4491" s="75">
        <v>95637</v>
      </c>
      <c r="B4491" s="76" t="s">
        <v>5796</v>
      </c>
      <c r="C4491" s="77" t="s">
        <v>1358</v>
      </c>
      <c r="D4491" s="91">
        <v>582.4</v>
      </c>
    </row>
    <row r="4492" spans="1:4" x14ac:dyDescent="0.25">
      <c r="A4492" s="75">
        <v>95638</v>
      </c>
      <c r="B4492" s="76" t="s">
        <v>5797</v>
      </c>
      <c r="C4492" s="77" t="s">
        <v>1358</v>
      </c>
      <c r="D4492" s="91">
        <v>706.52</v>
      </c>
    </row>
    <row r="4493" spans="1:4" x14ac:dyDescent="0.25">
      <c r="A4493" s="75">
        <v>95639</v>
      </c>
      <c r="B4493" s="76" t="s">
        <v>5798</v>
      </c>
      <c r="C4493" s="77" t="s">
        <v>1358</v>
      </c>
      <c r="D4493" s="91">
        <v>896.65</v>
      </c>
    </row>
    <row r="4494" spans="1:4" x14ac:dyDescent="0.25">
      <c r="A4494" s="75">
        <v>95634</v>
      </c>
      <c r="B4494" s="76" t="s">
        <v>5793</v>
      </c>
      <c r="C4494" s="77" t="s">
        <v>1358</v>
      </c>
      <c r="D4494" s="91">
        <v>251.27</v>
      </c>
    </row>
    <row r="4495" spans="1:4" x14ac:dyDescent="0.25">
      <c r="A4495" s="75">
        <v>95635</v>
      </c>
      <c r="B4495" s="76" t="s">
        <v>5794</v>
      </c>
      <c r="C4495" s="77" t="s">
        <v>1358</v>
      </c>
      <c r="D4495" s="91">
        <v>265.97000000000003</v>
      </c>
    </row>
    <row r="4496" spans="1:4" x14ac:dyDescent="0.25">
      <c r="A4496" s="75">
        <v>96807</v>
      </c>
      <c r="B4496" s="76" t="s">
        <v>13334</v>
      </c>
      <c r="C4496" s="77" t="s">
        <v>1358</v>
      </c>
      <c r="D4496" s="91">
        <v>363.82</v>
      </c>
    </row>
    <row r="4497" spans="1:4" x14ac:dyDescent="0.25">
      <c r="A4497" s="75">
        <v>96804</v>
      </c>
      <c r="B4497" s="76" t="s">
        <v>13331</v>
      </c>
      <c r="C4497" s="77" t="s">
        <v>1358</v>
      </c>
      <c r="D4497" s="91">
        <v>408.65</v>
      </c>
    </row>
    <row r="4498" spans="1:4" x14ac:dyDescent="0.25">
      <c r="A4498" s="75">
        <v>96805</v>
      </c>
      <c r="B4498" s="76" t="s">
        <v>13332</v>
      </c>
      <c r="C4498" s="77" t="s">
        <v>1358</v>
      </c>
      <c r="D4498" s="91">
        <v>462.93</v>
      </c>
    </row>
    <row r="4499" spans="1:4" x14ac:dyDescent="0.25">
      <c r="A4499" s="75">
        <v>96802</v>
      </c>
      <c r="B4499" s="76" t="s">
        <v>13329</v>
      </c>
      <c r="C4499" s="77" t="s">
        <v>1358</v>
      </c>
      <c r="D4499" s="91">
        <v>454.73</v>
      </c>
    </row>
    <row r="4500" spans="1:4" x14ac:dyDescent="0.25">
      <c r="A4500" s="75">
        <v>96806</v>
      </c>
      <c r="B4500" s="76" t="s">
        <v>13333</v>
      </c>
      <c r="C4500" s="77" t="s">
        <v>1358</v>
      </c>
      <c r="D4500" s="91">
        <v>220.83</v>
      </c>
    </row>
    <row r="4501" spans="1:4" x14ac:dyDescent="0.25">
      <c r="A4501" s="75">
        <v>96803</v>
      </c>
      <c r="B4501" s="76" t="s">
        <v>13330</v>
      </c>
      <c r="C4501" s="77" t="s">
        <v>1358</v>
      </c>
      <c r="D4501" s="91">
        <v>233.17</v>
      </c>
    </row>
    <row r="4502" spans="1:4" x14ac:dyDescent="0.25">
      <c r="A4502" s="75">
        <v>95546</v>
      </c>
      <c r="B4502" s="76" t="s">
        <v>5634</v>
      </c>
      <c r="C4502" s="77" t="s">
        <v>1358</v>
      </c>
      <c r="D4502" s="91">
        <v>248.96</v>
      </c>
    </row>
    <row r="4503" spans="1:4" x14ac:dyDescent="0.25">
      <c r="A4503" s="75">
        <v>89973</v>
      </c>
      <c r="B4503" s="76" t="s">
        <v>5712</v>
      </c>
      <c r="C4503" s="77" t="s">
        <v>1358</v>
      </c>
      <c r="D4503" s="91">
        <v>1034</v>
      </c>
    </row>
    <row r="4504" spans="1:4" x14ac:dyDescent="0.25">
      <c r="A4504" s="75">
        <v>91328</v>
      </c>
      <c r="B4504" s="76" t="s">
        <v>3006</v>
      </c>
      <c r="C4504" s="77" t="s">
        <v>1358</v>
      </c>
      <c r="D4504" s="91">
        <v>1113.46</v>
      </c>
    </row>
    <row r="4505" spans="1:4" x14ac:dyDescent="0.25">
      <c r="A4505" s="75">
        <v>100687</v>
      </c>
      <c r="B4505" s="76" t="s">
        <v>3029</v>
      </c>
      <c r="C4505" s="77" t="s">
        <v>1358</v>
      </c>
      <c r="D4505" s="91">
        <v>1281.96</v>
      </c>
    </row>
    <row r="4506" spans="1:4" x14ac:dyDescent="0.25">
      <c r="A4506" s="75">
        <v>100681</v>
      </c>
      <c r="B4506" s="76" t="s">
        <v>3023</v>
      </c>
      <c r="C4506" s="77" t="s">
        <v>1358</v>
      </c>
      <c r="D4506" s="91">
        <v>1317.19</v>
      </c>
    </row>
    <row r="4507" spans="1:4" x14ac:dyDescent="0.25">
      <c r="A4507" s="75">
        <v>91330</v>
      </c>
      <c r="B4507" s="76" t="s">
        <v>3008</v>
      </c>
      <c r="C4507" s="77" t="s">
        <v>1358</v>
      </c>
      <c r="D4507" s="91">
        <v>1148.69</v>
      </c>
    </row>
    <row r="4508" spans="1:4" x14ac:dyDescent="0.25">
      <c r="A4508" s="75">
        <v>100689</v>
      </c>
      <c r="B4508" s="76" t="s">
        <v>3031</v>
      </c>
      <c r="C4508" s="77" t="s">
        <v>1358</v>
      </c>
      <c r="D4508" s="91">
        <v>1392.22</v>
      </c>
    </row>
    <row r="4509" spans="1:4" x14ac:dyDescent="0.25">
      <c r="A4509" s="75">
        <v>91332</v>
      </c>
      <c r="B4509" s="76" t="s">
        <v>3010</v>
      </c>
      <c r="C4509" s="77" t="s">
        <v>1358</v>
      </c>
      <c r="D4509" s="91">
        <v>1200.83</v>
      </c>
    </row>
    <row r="4510" spans="1:4" x14ac:dyDescent="0.25">
      <c r="A4510" s="75">
        <v>100688</v>
      </c>
      <c r="B4510" s="76" t="s">
        <v>3030</v>
      </c>
      <c r="C4510" s="77" t="s">
        <v>1358</v>
      </c>
      <c r="D4510" s="91">
        <v>1055.05</v>
      </c>
    </row>
    <row r="4511" spans="1:4" x14ac:dyDescent="0.25">
      <c r="A4511" s="75">
        <v>91329</v>
      </c>
      <c r="B4511" s="76" t="s">
        <v>3007</v>
      </c>
      <c r="C4511" s="77" t="s">
        <v>1358</v>
      </c>
      <c r="D4511" s="91">
        <v>939.75</v>
      </c>
    </row>
    <row r="4512" spans="1:4" x14ac:dyDescent="0.25">
      <c r="A4512" s="75">
        <v>100682</v>
      </c>
      <c r="B4512" s="76" t="s">
        <v>3024</v>
      </c>
      <c r="C4512" s="77" t="s">
        <v>1358</v>
      </c>
      <c r="D4512" s="91">
        <v>1071.24</v>
      </c>
    </row>
    <row r="4513" spans="1:4" x14ac:dyDescent="0.25">
      <c r="A4513" s="75">
        <v>91331</v>
      </c>
      <c r="B4513" s="76" t="s">
        <v>3009</v>
      </c>
      <c r="C4513" s="77" t="s">
        <v>1358</v>
      </c>
      <c r="D4513" s="91">
        <v>973.89</v>
      </c>
    </row>
    <row r="4514" spans="1:4" x14ac:dyDescent="0.25">
      <c r="A4514" s="75">
        <v>100690</v>
      </c>
      <c r="B4514" s="76" t="s">
        <v>3032</v>
      </c>
      <c r="C4514" s="77" t="s">
        <v>1358</v>
      </c>
      <c r="D4514" s="91">
        <v>1138.99</v>
      </c>
    </row>
    <row r="4515" spans="1:4" x14ac:dyDescent="0.25">
      <c r="A4515" s="75">
        <v>91333</v>
      </c>
      <c r="B4515" s="76" t="s">
        <v>3011</v>
      </c>
      <c r="C4515" s="77" t="s">
        <v>1358</v>
      </c>
      <c r="D4515" s="91">
        <v>1024.94</v>
      </c>
    </row>
    <row r="4516" spans="1:4" x14ac:dyDescent="0.25">
      <c r="A4516" s="75">
        <v>90841</v>
      </c>
      <c r="B4516" s="76" t="s">
        <v>2959</v>
      </c>
      <c r="C4516" s="77" t="s">
        <v>1358</v>
      </c>
      <c r="D4516" s="91">
        <v>1252.97</v>
      </c>
    </row>
    <row r="4517" spans="1:4" x14ac:dyDescent="0.25">
      <c r="A4517" s="75">
        <v>90847</v>
      </c>
      <c r="B4517" s="76" t="s">
        <v>2965</v>
      </c>
      <c r="C4517" s="77" t="s">
        <v>1358</v>
      </c>
      <c r="D4517" s="91">
        <v>1084.47</v>
      </c>
    </row>
    <row r="4518" spans="1:4" x14ac:dyDescent="0.25">
      <c r="A4518" s="75">
        <v>90842</v>
      </c>
      <c r="B4518" s="76" t="s">
        <v>2960</v>
      </c>
      <c r="C4518" s="77" t="s">
        <v>1358</v>
      </c>
      <c r="D4518" s="91">
        <v>1263.31</v>
      </c>
    </row>
    <row r="4519" spans="1:4" x14ac:dyDescent="0.25">
      <c r="A4519" s="75">
        <v>90848</v>
      </c>
      <c r="B4519" s="76" t="s">
        <v>2966</v>
      </c>
      <c r="C4519" s="77" t="s">
        <v>1358</v>
      </c>
      <c r="D4519" s="91">
        <v>1094.81</v>
      </c>
    </row>
    <row r="4520" spans="1:4" x14ac:dyDescent="0.25">
      <c r="A4520" s="75">
        <v>90843</v>
      </c>
      <c r="B4520" s="76" t="s">
        <v>2961</v>
      </c>
      <c r="C4520" s="77" t="s">
        <v>1358</v>
      </c>
      <c r="D4520" s="91">
        <v>1320.15</v>
      </c>
    </row>
    <row r="4521" spans="1:4" x14ac:dyDescent="0.25">
      <c r="A4521" s="75">
        <v>90849</v>
      </c>
      <c r="B4521" s="76" t="s">
        <v>2967</v>
      </c>
      <c r="C4521" s="77" t="s">
        <v>1358</v>
      </c>
      <c r="D4521" s="91">
        <v>1128.76</v>
      </c>
    </row>
    <row r="4522" spans="1:4" x14ac:dyDescent="0.25">
      <c r="A4522" s="75">
        <v>90844</v>
      </c>
      <c r="B4522" s="76" t="s">
        <v>2962</v>
      </c>
      <c r="C4522" s="77" t="s">
        <v>1358</v>
      </c>
      <c r="D4522" s="91">
        <v>1431.75</v>
      </c>
    </row>
    <row r="4523" spans="1:4" x14ac:dyDescent="0.25">
      <c r="A4523" s="75">
        <v>90850</v>
      </c>
      <c r="B4523" s="76" t="s">
        <v>2968</v>
      </c>
      <c r="C4523" s="77" t="s">
        <v>1358</v>
      </c>
      <c r="D4523" s="91">
        <v>1240.3599999999999</v>
      </c>
    </row>
    <row r="4524" spans="1:4" x14ac:dyDescent="0.25">
      <c r="A4524" s="75">
        <v>91312</v>
      </c>
      <c r="B4524" s="76" t="s">
        <v>2990</v>
      </c>
      <c r="C4524" s="77" t="s">
        <v>1358</v>
      </c>
      <c r="D4524" s="91">
        <v>1026.06</v>
      </c>
    </row>
    <row r="4525" spans="1:4" x14ac:dyDescent="0.25">
      <c r="A4525" s="75">
        <v>91318</v>
      </c>
      <c r="B4525" s="76" t="s">
        <v>2996</v>
      </c>
      <c r="C4525" s="77" t="s">
        <v>1358</v>
      </c>
      <c r="D4525" s="91">
        <v>910.76</v>
      </c>
    </row>
    <row r="4526" spans="1:4" x14ac:dyDescent="0.25">
      <c r="A4526" s="75">
        <v>91313</v>
      </c>
      <c r="B4526" s="76" t="s">
        <v>2991</v>
      </c>
      <c r="C4526" s="77" t="s">
        <v>1358</v>
      </c>
      <c r="D4526" s="91">
        <v>1017.36</v>
      </c>
    </row>
    <row r="4527" spans="1:4" x14ac:dyDescent="0.25">
      <c r="A4527" s="75">
        <v>91319</v>
      </c>
      <c r="B4527" s="76" t="s">
        <v>2997</v>
      </c>
      <c r="C4527" s="77" t="s">
        <v>1358</v>
      </c>
      <c r="D4527" s="91">
        <v>920.01</v>
      </c>
    </row>
    <row r="4528" spans="1:4" x14ac:dyDescent="0.25">
      <c r="A4528" s="75">
        <v>91314</v>
      </c>
      <c r="B4528" s="76" t="s">
        <v>2992</v>
      </c>
      <c r="C4528" s="77" t="s">
        <v>1358</v>
      </c>
      <c r="D4528" s="91">
        <v>1066.92</v>
      </c>
    </row>
    <row r="4529" spans="1:4" x14ac:dyDescent="0.25">
      <c r="A4529" s="75">
        <v>91320</v>
      </c>
      <c r="B4529" s="76" t="s">
        <v>2998</v>
      </c>
      <c r="C4529" s="77" t="s">
        <v>1358</v>
      </c>
      <c r="D4529" s="91">
        <v>952.87</v>
      </c>
    </row>
    <row r="4530" spans="1:4" x14ac:dyDescent="0.25">
      <c r="A4530" s="75">
        <v>91315</v>
      </c>
      <c r="B4530" s="76" t="s">
        <v>2993</v>
      </c>
      <c r="C4530" s="77" t="s">
        <v>1358</v>
      </c>
      <c r="D4530" s="91">
        <v>1177.43</v>
      </c>
    </row>
    <row r="4531" spans="1:4" x14ac:dyDescent="0.25">
      <c r="A4531" s="75">
        <v>91321</v>
      </c>
      <c r="B4531" s="76" t="s">
        <v>2999</v>
      </c>
      <c r="C4531" s="77" t="s">
        <v>1358</v>
      </c>
      <c r="D4531" s="91">
        <v>1063.3800000000001</v>
      </c>
    </row>
    <row r="4532" spans="1:4" x14ac:dyDescent="0.25">
      <c r="A4532" s="75">
        <v>90845</v>
      </c>
      <c r="B4532" s="76" t="s">
        <v>2963</v>
      </c>
      <c r="C4532" s="77" t="s">
        <v>1358</v>
      </c>
      <c r="D4532" s="91">
        <v>1676.3</v>
      </c>
    </row>
    <row r="4533" spans="1:4" x14ac:dyDescent="0.25">
      <c r="A4533" s="75">
        <v>90851</v>
      </c>
      <c r="B4533" s="76" t="s">
        <v>2969</v>
      </c>
      <c r="C4533" s="77" t="s">
        <v>1358</v>
      </c>
      <c r="D4533" s="91">
        <v>1484.91</v>
      </c>
    </row>
    <row r="4534" spans="1:4" x14ac:dyDescent="0.25">
      <c r="A4534" s="75">
        <v>90846</v>
      </c>
      <c r="B4534" s="76" t="s">
        <v>2964</v>
      </c>
      <c r="C4534" s="77" t="s">
        <v>1358</v>
      </c>
      <c r="D4534" s="91">
        <v>1773.12</v>
      </c>
    </row>
    <row r="4535" spans="1:4" x14ac:dyDescent="0.25">
      <c r="A4535" s="75">
        <v>90852</v>
      </c>
      <c r="B4535" s="76" t="s">
        <v>2970</v>
      </c>
      <c r="C4535" s="77" t="s">
        <v>1358</v>
      </c>
      <c r="D4535" s="91">
        <v>1581.73</v>
      </c>
    </row>
    <row r="4536" spans="1:4" x14ac:dyDescent="0.25">
      <c r="A4536" s="75">
        <v>91316</v>
      </c>
      <c r="B4536" s="76" t="s">
        <v>2994</v>
      </c>
      <c r="C4536" s="77" t="s">
        <v>1358</v>
      </c>
      <c r="D4536" s="91">
        <v>1423.07</v>
      </c>
    </row>
    <row r="4537" spans="1:4" x14ac:dyDescent="0.25">
      <c r="A4537" s="75">
        <v>91322</v>
      </c>
      <c r="B4537" s="76" t="s">
        <v>3000</v>
      </c>
      <c r="C4537" s="77" t="s">
        <v>1358</v>
      </c>
      <c r="D4537" s="91">
        <v>1309.02</v>
      </c>
    </row>
    <row r="4538" spans="1:4" x14ac:dyDescent="0.25">
      <c r="A4538" s="75">
        <v>91317</v>
      </c>
      <c r="B4538" s="76" t="s">
        <v>2995</v>
      </c>
      <c r="C4538" s="77" t="s">
        <v>1358</v>
      </c>
      <c r="D4538" s="91">
        <v>1518.8</v>
      </c>
    </row>
    <row r="4539" spans="1:4" x14ac:dyDescent="0.25">
      <c r="A4539" s="75">
        <v>91323</v>
      </c>
      <c r="B4539" s="76" t="s">
        <v>3001</v>
      </c>
      <c r="C4539" s="77" t="s">
        <v>1358</v>
      </c>
      <c r="D4539" s="91">
        <v>1404.75</v>
      </c>
    </row>
    <row r="4540" spans="1:4" x14ac:dyDescent="0.25">
      <c r="A4540" s="75">
        <v>100678</v>
      </c>
      <c r="B4540" s="76" t="s">
        <v>3020</v>
      </c>
      <c r="C4540" s="77" t="s">
        <v>1358</v>
      </c>
      <c r="D4540" s="91">
        <v>1268.51</v>
      </c>
    </row>
    <row r="4541" spans="1:4" x14ac:dyDescent="0.25">
      <c r="A4541" s="75">
        <v>91013</v>
      </c>
      <c r="B4541" s="76" t="s">
        <v>2975</v>
      </c>
      <c r="C4541" s="77" t="s">
        <v>1358</v>
      </c>
      <c r="D4541" s="91">
        <v>1100.01</v>
      </c>
    </row>
    <row r="4542" spans="1:4" x14ac:dyDescent="0.25">
      <c r="A4542" s="75">
        <v>100680</v>
      </c>
      <c r="B4542" s="76" t="s">
        <v>3022</v>
      </c>
      <c r="C4542" s="77" t="s">
        <v>1358</v>
      </c>
      <c r="D4542" s="91">
        <v>1279.5899999999999</v>
      </c>
    </row>
    <row r="4543" spans="1:4" x14ac:dyDescent="0.25">
      <c r="A4543" s="75">
        <v>91014</v>
      </c>
      <c r="B4543" s="76" t="s">
        <v>2976</v>
      </c>
      <c r="C4543" s="77" t="s">
        <v>1358</v>
      </c>
      <c r="D4543" s="91">
        <v>1111.0899999999999</v>
      </c>
    </row>
    <row r="4544" spans="1:4" x14ac:dyDescent="0.25">
      <c r="A4544" s="75">
        <v>100683</v>
      </c>
      <c r="B4544" s="76" t="s">
        <v>3025</v>
      </c>
      <c r="C4544" s="77" t="s">
        <v>1358</v>
      </c>
      <c r="D4544" s="91">
        <v>1383.25</v>
      </c>
    </row>
    <row r="4545" spans="1:4" x14ac:dyDescent="0.25">
      <c r="A4545" s="75">
        <v>91015</v>
      </c>
      <c r="B4545" s="76" t="s">
        <v>2977</v>
      </c>
      <c r="C4545" s="77" t="s">
        <v>1358</v>
      </c>
      <c r="D4545" s="91">
        <v>1191.8599999999999</v>
      </c>
    </row>
    <row r="4546" spans="1:4" x14ac:dyDescent="0.25">
      <c r="A4546" s="75">
        <v>100685</v>
      </c>
      <c r="B4546" s="76" t="s">
        <v>3027</v>
      </c>
      <c r="C4546" s="77" t="s">
        <v>1358</v>
      </c>
      <c r="D4546" s="91">
        <v>1445.52</v>
      </c>
    </row>
    <row r="4547" spans="1:4" x14ac:dyDescent="0.25">
      <c r="A4547" s="75">
        <v>91016</v>
      </c>
      <c r="B4547" s="76" t="s">
        <v>2978</v>
      </c>
      <c r="C4547" s="77" t="s">
        <v>1358</v>
      </c>
      <c r="D4547" s="91">
        <v>1254.1300000000001</v>
      </c>
    </row>
    <row r="4548" spans="1:4" x14ac:dyDescent="0.25">
      <c r="A4548" s="75">
        <v>100679</v>
      </c>
      <c r="B4548" s="76" t="s">
        <v>3021</v>
      </c>
      <c r="C4548" s="77" t="s">
        <v>1358</v>
      </c>
      <c r="D4548" s="91">
        <v>1041.5999999999999</v>
      </c>
    </row>
    <row r="4549" spans="1:4" x14ac:dyDescent="0.25">
      <c r="A4549" s="75">
        <v>91324</v>
      </c>
      <c r="B4549" s="76" t="s">
        <v>3002</v>
      </c>
      <c r="C4549" s="77" t="s">
        <v>1358</v>
      </c>
      <c r="D4549" s="91">
        <v>926.3</v>
      </c>
    </row>
    <row r="4550" spans="1:4" x14ac:dyDescent="0.25">
      <c r="A4550" s="75">
        <v>100712</v>
      </c>
      <c r="B4550" s="76" t="s">
        <v>3043</v>
      </c>
      <c r="C4550" s="77" t="s">
        <v>1358</v>
      </c>
      <c r="D4550" s="91">
        <v>1033.6400000000001</v>
      </c>
    </row>
    <row r="4551" spans="1:4" x14ac:dyDescent="0.25">
      <c r="A4551" s="75">
        <v>91325</v>
      </c>
      <c r="B4551" s="76" t="s">
        <v>3003</v>
      </c>
      <c r="C4551" s="77" t="s">
        <v>1358</v>
      </c>
      <c r="D4551" s="91">
        <v>936.29</v>
      </c>
    </row>
    <row r="4552" spans="1:4" x14ac:dyDescent="0.25">
      <c r="A4552" s="75">
        <v>100684</v>
      </c>
      <c r="B4552" s="76" t="s">
        <v>3026</v>
      </c>
      <c r="C4552" s="77" t="s">
        <v>1358</v>
      </c>
      <c r="D4552" s="91">
        <v>1130.02</v>
      </c>
    </row>
    <row r="4553" spans="1:4" x14ac:dyDescent="0.25">
      <c r="A4553" s="75">
        <v>91326</v>
      </c>
      <c r="B4553" s="76" t="s">
        <v>3004</v>
      </c>
      <c r="C4553" s="77" t="s">
        <v>1358</v>
      </c>
      <c r="D4553" s="91">
        <v>1015.97</v>
      </c>
    </row>
    <row r="4554" spans="1:4" x14ac:dyDescent="0.25">
      <c r="A4554" s="75">
        <v>91327</v>
      </c>
      <c r="B4554" s="76" t="s">
        <v>3005</v>
      </c>
      <c r="C4554" s="77" t="s">
        <v>1358</v>
      </c>
      <c r="D4554" s="91">
        <v>1077.1500000000001</v>
      </c>
    </row>
    <row r="4555" spans="1:4" x14ac:dyDescent="0.25">
      <c r="A4555" s="75">
        <v>100686</v>
      </c>
      <c r="B4555" s="76" t="s">
        <v>3028</v>
      </c>
      <c r="C4555" s="77" t="s">
        <v>1358</v>
      </c>
      <c r="D4555" s="91">
        <v>1191.2</v>
      </c>
    </row>
    <row r="4556" spans="1:4" x14ac:dyDescent="0.25">
      <c r="A4556" s="75">
        <v>100693</v>
      </c>
      <c r="B4556" s="76" t="s">
        <v>3035</v>
      </c>
      <c r="C4556" s="77" t="s">
        <v>1358</v>
      </c>
      <c r="D4556" s="91">
        <v>3243.22</v>
      </c>
    </row>
    <row r="4557" spans="1:4" x14ac:dyDescent="0.25">
      <c r="A4557" s="75">
        <v>91336</v>
      </c>
      <c r="B4557" s="76" t="s">
        <v>3014</v>
      </c>
      <c r="C4557" s="77" t="s">
        <v>1358</v>
      </c>
      <c r="D4557" s="91">
        <v>3051.83</v>
      </c>
    </row>
    <row r="4558" spans="1:4" x14ac:dyDescent="0.25">
      <c r="A4558" s="75">
        <v>100694</v>
      </c>
      <c r="B4558" s="76" t="s">
        <v>3036</v>
      </c>
      <c r="C4558" s="77" t="s">
        <v>1358</v>
      </c>
      <c r="D4558" s="91">
        <v>2989.99</v>
      </c>
    </row>
    <row r="4559" spans="1:4" x14ac:dyDescent="0.25">
      <c r="A4559" s="75">
        <v>91337</v>
      </c>
      <c r="B4559" s="76" t="s">
        <v>3015</v>
      </c>
      <c r="C4559" s="77" t="s">
        <v>1358</v>
      </c>
      <c r="D4559" s="91">
        <v>2875.94</v>
      </c>
    </row>
    <row r="4560" spans="1:4" x14ac:dyDescent="0.25">
      <c r="A4560" s="75">
        <v>100691</v>
      </c>
      <c r="B4560" s="76" t="s">
        <v>3033</v>
      </c>
      <c r="C4560" s="77" t="s">
        <v>1358</v>
      </c>
      <c r="D4560" s="91">
        <v>2548.2199999999998</v>
      </c>
    </row>
    <row r="4561" spans="1:4" x14ac:dyDescent="0.25">
      <c r="A4561" s="75">
        <v>100692</v>
      </c>
      <c r="B4561" s="76" t="s">
        <v>3034</v>
      </c>
      <c r="C4561" s="77" t="s">
        <v>1358</v>
      </c>
      <c r="D4561" s="91">
        <v>2294.9899999999998</v>
      </c>
    </row>
    <row r="4562" spans="1:4" x14ac:dyDescent="0.25">
      <c r="A4562" s="75">
        <v>91334</v>
      </c>
      <c r="B4562" s="76" t="s">
        <v>3012</v>
      </c>
      <c r="C4562" s="77" t="s">
        <v>1358</v>
      </c>
      <c r="D4562" s="91">
        <v>2356.83</v>
      </c>
    </row>
    <row r="4563" spans="1:4" x14ac:dyDescent="0.25">
      <c r="A4563" s="75">
        <v>91335</v>
      </c>
      <c r="B4563" s="76" t="s">
        <v>3013</v>
      </c>
      <c r="C4563" s="77" t="s">
        <v>1358</v>
      </c>
      <c r="D4563" s="91">
        <v>2180.94</v>
      </c>
    </row>
    <row r="4564" spans="1:4" x14ac:dyDescent="0.25">
      <c r="A4564" s="75">
        <v>90788</v>
      </c>
      <c r="B4564" s="76" t="s">
        <v>2938</v>
      </c>
      <c r="C4564" s="77" t="s">
        <v>1358</v>
      </c>
      <c r="D4564" s="91">
        <v>1130.6099999999999</v>
      </c>
    </row>
    <row r="4565" spans="1:4" x14ac:dyDescent="0.25">
      <c r="A4565" s="75">
        <v>90789</v>
      </c>
      <c r="B4565" s="76" t="s">
        <v>2939</v>
      </c>
      <c r="C4565" s="77" t="s">
        <v>1358</v>
      </c>
      <c r="D4565" s="91">
        <v>1132.3</v>
      </c>
    </row>
    <row r="4566" spans="1:4" x14ac:dyDescent="0.25">
      <c r="A4566" s="75">
        <v>90790</v>
      </c>
      <c r="B4566" s="76" t="s">
        <v>2940</v>
      </c>
      <c r="C4566" s="77" t="s">
        <v>1358</v>
      </c>
      <c r="D4566" s="91">
        <v>1167.55</v>
      </c>
    </row>
    <row r="4567" spans="1:4" x14ac:dyDescent="0.25">
      <c r="A4567" s="75">
        <v>100675</v>
      </c>
      <c r="B4567" s="76" t="s">
        <v>3018</v>
      </c>
      <c r="C4567" s="77" t="s">
        <v>1358</v>
      </c>
      <c r="D4567" s="91">
        <v>1280.47</v>
      </c>
    </row>
    <row r="4568" spans="1:4" x14ac:dyDescent="0.25">
      <c r="A4568" s="75">
        <v>90794</v>
      </c>
      <c r="B4568" s="76" t="s">
        <v>2943</v>
      </c>
      <c r="C4568" s="77" t="s">
        <v>1358</v>
      </c>
      <c r="D4568" s="91">
        <v>955.25</v>
      </c>
    </row>
    <row r="4569" spans="1:4" x14ac:dyDescent="0.25">
      <c r="A4569" s="75">
        <v>90795</v>
      </c>
      <c r="B4569" s="76" t="s">
        <v>2944</v>
      </c>
      <c r="C4569" s="77" t="s">
        <v>1358</v>
      </c>
      <c r="D4569" s="91">
        <v>962.42</v>
      </c>
    </row>
    <row r="4570" spans="1:4" x14ac:dyDescent="0.25">
      <c r="A4570" s="75">
        <v>90796</v>
      </c>
      <c r="B4570" s="76" t="s">
        <v>2945</v>
      </c>
      <c r="C4570" s="77" t="s">
        <v>1358</v>
      </c>
      <c r="D4570" s="91">
        <v>969.6</v>
      </c>
    </row>
    <row r="4571" spans="1:4" x14ac:dyDescent="0.25">
      <c r="A4571" s="75">
        <v>90797</v>
      </c>
      <c r="B4571" s="76" t="s">
        <v>2946</v>
      </c>
      <c r="C4571" s="77" t="s">
        <v>1358</v>
      </c>
      <c r="D4571" s="91">
        <v>976.75</v>
      </c>
    </row>
    <row r="4572" spans="1:4" x14ac:dyDescent="0.25">
      <c r="A4572" s="75">
        <v>90791</v>
      </c>
      <c r="B4572" s="76" t="s">
        <v>2941</v>
      </c>
      <c r="C4572" s="77" t="s">
        <v>1358</v>
      </c>
      <c r="D4572" s="91">
        <v>1367.67</v>
      </c>
    </row>
    <row r="4573" spans="1:4" x14ac:dyDescent="0.25">
      <c r="A4573" s="75">
        <v>90793</v>
      </c>
      <c r="B4573" s="76" t="s">
        <v>2942</v>
      </c>
      <c r="C4573" s="77" t="s">
        <v>1358</v>
      </c>
      <c r="D4573" s="91">
        <v>1436.02</v>
      </c>
    </row>
    <row r="4574" spans="1:4" x14ac:dyDescent="0.25">
      <c r="A4574" s="75">
        <v>90798</v>
      </c>
      <c r="B4574" s="76" t="s">
        <v>2947</v>
      </c>
      <c r="C4574" s="77" t="s">
        <v>1358</v>
      </c>
      <c r="D4574" s="91">
        <v>1432.02</v>
      </c>
    </row>
    <row r="4575" spans="1:4" x14ac:dyDescent="0.25">
      <c r="A4575" s="75">
        <v>90799</v>
      </c>
      <c r="B4575" s="76" t="s">
        <v>2948</v>
      </c>
      <c r="C4575" s="77" t="s">
        <v>1358</v>
      </c>
      <c r="D4575" s="91">
        <v>1476.05</v>
      </c>
    </row>
    <row r="4576" spans="1:4" x14ac:dyDescent="0.25">
      <c r="A4576" s="75">
        <v>89971</v>
      </c>
      <c r="B4576" s="76" t="s">
        <v>5710</v>
      </c>
      <c r="C4576" s="77" t="s">
        <v>1358</v>
      </c>
      <c r="D4576" s="91">
        <v>54.02</v>
      </c>
    </row>
    <row r="4577" spans="1:4" x14ac:dyDescent="0.25">
      <c r="A4577" s="75">
        <v>89972</v>
      </c>
      <c r="B4577" s="76" t="s">
        <v>5711</v>
      </c>
      <c r="C4577" s="77" t="s">
        <v>1358</v>
      </c>
      <c r="D4577" s="91">
        <v>60.11</v>
      </c>
    </row>
    <row r="4578" spans="1:4" x14ac:dyDescent="0.25">
      <c r="A4578" s="75">
        <v>89969</v>
      </c>
      <c r="B4578" s="76" t="s">
        <v>5708</v>
      </c>
      <c r="C4578" s="77" t="s">
        <v>1358</v>
      </c>
      <c r="D4578" s="91">
        <v>48.03</v>
      </c>
    </row>
    <row r="4579" spans="1:4" x14ac:dyDescent="0.25">
      <c r="A4579" s="75">
        <v>89970</v>
      </c>
      <c r="B4579" s="76" t="s">
        <v>5709</v>
      </c>
      <c r="C4579" s="77" t="s">
        <v>1358</v>
      </c>
      <c r="D4579" s="91">
        <v>52.89</v>
      </c>
    </row>
    <row r="4580" spans="1:4" x14ac:dyDescent="0.25">
      <c r="A4580" s="75">
        <v>89974</v>
      </c>
      <c r="B4580" s="76" t="s">
        <v>5713</v>
      </c>
      <c r="C4580" s="77" t="s">
        <v>1358</v>
      </c>
      <c r="D4580" s="91">
        <v>320.83</v>
      </c>
    </row>
    <row r="4581" spans="1:4" x14ac:dyDescent="0.25">
      <c r="A4581" s="75">
        <v>101964</v>
      </c>
      <c r="B4581" s="76" t="s">
        <v>12968</v>
      </c>
      <c r="C4581" s="77" t="s">
        <v>1624</v>
      </c>
      <c r="D4581" s="91">
        <v>159.82</v>
      </c>
    </row>
    <row r="4582" spans="1:4" x14ac:dyDescent="0.25">
      <c r="A4582" s="75">
        <v>101963</v>
      </c>
      <c r="B4582" s="76" t="s">
        <v>12967</v>
      </c>
      <c r="C4582" s="77" t="s">
        <v>1624</v>
      </c>
      <c r="D4582" s="91">
        <v>172.19</v>
      </c>
    </row>
    <row r="4583" spans="1:4" x14ac:dyDescent="0.25">
      <c r="A4583" s="75">
        <v>97610</v>
      </c>
      <c r="B4583" s="76" t="s">
        <v>3773</v>
      </c>
      <c r="C4583" s="77" t="s">
        <v>1358</v>
      </c>
      <c r="D4583" s="91">
        <v>16.78</v>
      </c>
    </row>
    <row r="4584" spans="1:4" x14ac:dyDescent="0.25">
      <c r="A4584" s="75">
        <v>97609</v>
      </c>
      <c r="B4584" s="76" t="s">
        <v>3772</v>
      </c>
      <c r="C4584" s="77" t="s">
        <v>1358</v>
      </c>
      <c r="D4584" s="91">
        <v>15.81</v>
      </c>
    </row>
    <row r="4585" spans="1:4" x14ac:dyDescent="0.25">
      <c r="A4585" s="75">
        <v>97613</v>
      </c>
      <c r="B4585" s="76" t="s">
        <v>3776</v>
      </c>
      <c r="C4585" s="77" t="s">
        <v>1358</v>
      </c>
      <c r="D4585" s="91">
        <v>32.99</v>
      </c>
    </row>
    <row r="4586" spans="1:4" x14ac:dyDescent="0.25">
      <c r="A4586" s="75">
        <v>97614</v>
      </c>
      <c r="B4586" s="76" t="s">
        <v>3777</v>
      </c>
      <c r="C4586" s="77" t="s">
        <v>1358</v>
      </c>
      <c r="D4586" s="91">
        <v>57.75</v>
      </c>
    </row>
    <row r="4587" spans="1:4" x14ac:dyDescent="0.25">
      <c r="A4587" s="75">
        <v>97611</v>
      </c>
      <c r="B4587" s="76" t="s">
        <v>3774</v>
      </c>
      <c r="C4587" s="77" t="s">
        <v>1358</v>
      </c>
      <c r="D4587" s="91">
        <v>24.07</v>
      </c>
    </row>
    <row r="4588" spans="1:4" x14ac:dyDescent="0.25">
      <c r="A4588" s="75">
        <v>97612</v>
      </c>
      <c r="B4588" s="76" t="s">
        <v>3775</v>
      </c>
      <c r="C4588" s="77" t="s">
        <v>1358</v>
      </c>
      <c r="D4588" s="91">
        <v>26.14</v>
      </c>
    </row>
    <row r="4589" spans="1:4" x14ac:dyDescent="0.25">
      <c r="A4589" s="75">
        <v>100919</v>
      </c>
      <c r="B4589" s="76" t="s">
        <v>3787</v>
      </c>
      <c r="C4589" s="77" t="s">
        <v>1358</v>
      </c>
      <c r="D4589" s="91">
        <v>65.84</v>
      </c>
    </row>
    <row r="4590" spans="1:4" x14ac:dyDescent="0.25">
      <c r="A4590" s="75">
        <v>100920</v>
      </c>
      <c r="B4590" s="76" t="s">
        <v>3788</v>
      </c>
      <c r="C4590" s="77" t="s">
        <v>1358</v>
      </c>
      <c r="D4590" s="91">
        <v>111.49</v>
      </c>
    </row>
    <row r="4591" spans="1:4" x14ac:dyDescent="0.25">
      <c r="A4591" s="75">
        <v>101645</v>
      </c>
      <c r="B4591" s="76" t="s">
        <v>3873</v>
      </c>
      <c r="C4591" s="77" t="s">
        <v>1358</v>
      </c>
      <c r="D4591" s="91">
        <v>27.83</v>
      </c>
    </row>
    <row r="4592" spans="1:4" x14ac:dyDescent="0.25">
      <c r="A4592" s="75">
        <v>101646</v>
      </c>
      <c r="B4592" s="76" t="s">
        <v>3874</v>
      </c>
      <c r="C4592" s="77" t="s">
        <v>1358</v>
      </c>
      <c r="D4592" s="91">
        <v>36.94</v>
      </c>
    </row>
    <row r="4593" spans="1:4" x14ac:dyDescent="0.25">
      <c r="A4593" s="75">
        <v>101647</v>
      </c>
      <c r="B4593" s="76" t="s">
        <v>3875</v>
      </c>
      <c r="C4593" s="77" t="s">
        <v>1358</v>
      </c>
      <c r="D4593" s="91">
        <v>67.8</v>
      </c>
    </row>
    <row r="4594" spans="1:4" x14ac:dyDescent="0.25">
      <c r="A4594" s="75">
        <v>97617</v>
      </c>
      <c r="B4594" s="76" t="s">
        <v>3780</v>
      </c>
      <c r="C4594" s="77" t="s">
        <v>1358</v>
      </c>
      <c r="D4594" s="91">
        <v>59.31</v>
      </c>
    </row>
    <row r="4595" spans="1:4" x14ac:dyDescent="0.25">
      <c r="A4595" s="75">
        <v>97618</v>
      </c>
      <c r="B4595" s="76" t="s">
        <v>3781</v>
      </c>
      <c r="C4595" s="77" t="s">
        <v>1358</v>
      </c>
      <c r="D4595" s="91">
        <v>55.1</v>
      </c>
    </row>
    <row r="4596" spans="1:4" x14ac:dyDescent="0.25">
      <c r="A4596" s="75">
        <v>97615</v>
      </c>
      <c r="B4596" s="76" t="s">
        <v>3778</v>
      </c>
      <c r="C4596" s="77" t="s">
        <v>1358</v>
      </c>
      <c r="D4596" s="91">
        <v>52.2</v>
      </c>
    </row>
    <row r="4597" spans="1:4" x14ac:dyDescent="0.25">
      <c r="A4597" s="75">
        <v>97616</v>
      </c>
      <c r="B4597" s="76" t="s">
        <v>3779</v>
      </c>
      <c r="C4597" s="77" t="s">
        <v>1358</v>
      </c>
      <c r="D4597" s="91">
        <v>59.63</v>
      </c>
    </row>
    <row r="4598" spans="1:4" x14ac:dyDescent="0.25">
      <c r="A4598" s="75">
        <v>100903</v>
      </c>
      <c r="B4598" s="76" t="s">
        <v>3783</v>
      </c>
      <c r="C4598" s="77" t="s">
        <v>1358</v>
      </c>
      <c r="D4598" s="91">
        <v>29.82</v>
      </c>
    </row>
    <row r="4599" spans="1:4" x14ac:dyDescent="0.25">
      <c r="A4599" s="75">
        <v>100902</v>
      </c>
      <c r="B4599" s="76" t="s">
        <v>3782</v>
      </c>
      <c r="C4599" s="77" t="s">
        <v>1358</v>
      </c>
      <c r="D4599" s="91">
        <v>25.55</v>
      </c>
    </row>
    <row r="4600" spans="1:4" x14ac:dyDescent="0.25">
      <c r="A4600" s="75">
        <v>101642</v>
      </c>
      <c r="B4600" s="76" t="s">
        <v>3870</v>
      </c>
      <c r="C4600" s="77" t="s">
        <v>1358</v>
      </c>
      <c r="D4600" s="91">
        <v>24.97</v>
      </c>
    </row>
    <row r="4601" spans="1:4" x14ac:dyDescent="0.25">
      <c r="A4601" s="75">
        <v>101643</v>
      </c>
      <c r="B4601" s="76" t="s">
        <v>3871</v>
      </c>
      <c r="C4601" s="77" t="s">
        <v>1358</v>
      </c>
      <c r="D4601" s="91">
        <v>43.41</v>
      </c>
    </row>
    <row r="4602" spans="1:4" x14ac:dyDescent="0.25">
      <c r="A4602" s="75">
        <v>101644</v>
      </c>
      <c r="B4602" s="76" t="s">
        <v>3872</v>
      </c>
      <c r="C4602" s="77" t="s">
        <v>1358</v>
      </c>
      <c r="D4602" s="91">
        <v>58.73</v>
      </c>
    </row>
    <row r="4603" spans="1:4" x14ac:dyDescent="0.25">
      <c r="A4603" s="75">
        <v>101648</v>
      </c>
      <c r="B4603" s="76" t="s">
        <v>3876</v>
      </c>
      <c r="C4603" s="77" t="s">
        <v>1358</v>
      </c>
      <c r="D4603" s="91">
        <v>52.45</v>
      </c>
    </row>
    <row r="4604" spans="1:4" x14ac:dyDescent="0.25">
      <c r="A4604" s="75">
        <v>101649</v>
      </c>
      <c r="B4604" s="76" t="s">
        <v>3877</v>
      </c>
      <c r="C4604" s="77" t="s">
        <v>1358</v>
      </c>
      <c r="D4604" s="91">
        <v>60.43</v>
      </c>
    </row>
    <row r="4605" spans="1:4" x14ac:dyDescent="0.25">
      <c r="A4605" s="75">
        <v>101650</v>
      </c>
      <c r="B4605" s="76" t="s">
        <v>3878</v>
      </c>
      <c r="C4605" s="77" t="s">
        <v>1358</v>
      </c>
      <c r="D4605" s="91">
        <v>70.23</v>
      </c>
    </row>
    <row r="4606" spans="1:4" x14ac:dyDescent="0.25">
      <c r="A4606" s="75">
        <v>101641</v>
      </c>
      <c r="B4606" s="76" t="s">
        <v>3869</v>
      </c>
      <c r="C4606" s="77" t="s">
        <v>1358</v>
      </c>
      <c r="D4606" s="91">
        <v>49.73</v>
      </c>
    </row>
    <row r="4607" spans="1:4" x14ac:dyDescent="0.25">
      <c r="A4607" s="75">
        <v>101640</v>
      </c>
      <c r="B4607" s="76" t="s">
        <v>3868</v>
      </c>
      <c r="C4607" s="77" t="s">
        <v>1358</v>
      </c>
      <c r="D4607" s="91">
        <v>95.96</v>
      </c>
    </row>
    <row r="4608" spans="1:4" x14ac:dyDescent="0.25">
      <c r="A4608" s="75">
        <v>103670</v>
      </c>
      <c r="B4608" s="76" t="s">
        <v>3543</v>
      </c>
      <c r="C4608" s="77" t="s">
        <v>2594</v>
      </c>
      <c r="D4608" s="91">
        <v>285.14999999999998</v>
      </c>
    </row>
    <row r="4609" spans="1:4" x14ac:dyDescent="0.25">
      <c r="A4609" s="75">
        <v>103673</v>
      </c>
      <c r="B4609" s="76" t="s">
        <v>3545</v>
      </c>
      <c r="C4609" s="77" t="s">
        <v>2594</v>
      </c>
      <c r="D4609" s="91">
        <v>40.29</v>
      </c>
    </row>
    <row r="4610" spans="1:4" x14ac:dyDescent="0.25">
      <c r="A4610" s="75">
        <v>100323</v>
      </c>
      <c r="B4610" s="76" t="s">
        <v>3169</v>
      </c>
      <c r="C4610" s="77" t="s">
        <v>2594</v>
      </c>
      <c r="D4610" s="91">
        <v>124.59</v>
      </c>
    </row>
    <row r="4611" spans="1:4" x14ac:dyDescent="0.25">
      <c r="A4611" s="75">
        <v>100324</v>
      </c>
      <c r="B4611" s="76" t="s">
        <v>3170</v>
      </c>
      <c r="C4611" s="77" t="s">
        <v>2594</v>
      </c>
      <c r="D4611" s="91">
        <v>115.9</v>
      </c>
    </row>
    <row r="4612" spans="1:4" x14ac:dyDescent="0.25">
      <c r="A4612" s="75">
        <v>96624</v>
      </c>
      <c r="B4612" s="76" t="s">
        <v>3151</v>
      </c>
      <c r="C4612" s="77" t="s">
        <v>2594</v>
      </c>
      <c r="D4612" s="91">
        <v>116.12</v>
      </c>
    </row>
    <row r="4613" spans="1:4" x14ac:dyDescent="0.25">
      <c r="A4613" s="75">
        <v>100322</v>
      </c>
      <c r="B4613" s="76" t="s">
        <v>3168</v>
      </c>
      <c r="C4613" s="77" t="s">
        <v>2594</v>
      </c>
      <c r="D4613" s="91">
        <v>111.17</v>
      </c>
    </row>
    <row r="4614" spans="1:4" x14ac:dyDescent="0.25">
      <c r="A4614" s="75">
        <v>96621</v>
      </c>
      <c r="B4614" s="76" t="s">
        <v>3148</v>
      </c>
      <c r="C4614" s="77" t="s">
        <v>2594</v>
      </c>
      <c r="D4614" s="91">
        <v>194.14</v>
      </c>
    </row>
    <row r="4615" spans="1:4" x14ac:dyDescent="0.25">
      <c r="A4615" s="75">
        <v>96623</v>
      </c>
      <c r="B4615" s="76" t="s">
        <v>3150</v>
      </c>
      <c r="C4615" s="77" t="s">
        <v>2594</v>
      </c>
      <c r="D4615" s="91">
        <v>177.37</v>
      </c>
    </row>
    <row r="4616" spans="1:4" x14ac:dyDescent="0.25">
      <c r="A4616" s="75">
        <v>96622</v>
      </c>
      <c r="B4616" s="76" t="s">
        <v>3149</v>
      </c>
      <c r="C4616" s="77" t="s">
        <v>2594</v>
      </c>
      <c r="D4616" s="91">
        <v>122.04</v>
      </c>
    </row>
    <row r="4617" spans="1:4" x14ac:dyDescent="0.25">
      <c r="A4617" s="75">
        <v>96617</v>
      </c>
      <c r="B4617" s="76" t="s">
        <v>3145</v>
      </c>
      <c r="C4617" s="77" t="s">
        <v>1624</v>
      </c>
      <c r="D4617" s="91">
        <v>18.32</v>
      </c>
    </row>
    <row r="4618" spans="1:4" x14ac:dyDescent="0.25">
      <c r="A4618" s="75">
        <v>96619</v>
      </c>
      <c r="B4618" s="76" t="s">
        <v>3146</v>
      </c>
      <c r="C4618" s="77" t="s">
        <v>1624</v>
      </c>
      <c r="D4618" s="91">
        <v>30.55</v>
      </c>
    </row>
    <row r="4619" spans="1:4" x14ac:dyDescent="0.25">
      <c r="A4619" s="75">
        <v>96616</v>
      </c>
      <c r="B4619" s="76" t="s">
        <v>3144</v>
      </c>
      <c r="C4619" s="77" t="s">
        <v>2594</v>
      </c>
      <c r="D4619" s="91">
        <v>611.28</v>
      </c>
    </row>
    <row r="4620" spans="1:4" x14ac:dyDescent="0.25">
      <c r="A4620" s="75">
        <v>95240</v>
      </c>
      <c r="B4620" s="76" t="s">
        <v>3142</v>
      </c>
      <c r="C4620" s="77" t="s">
        <v>1624</v>
      </c>
      <c r="D4620" s="91">
        <v>17.579999999999998</v>
      </c>
    </row>
    <row r="4621" spans="1:4" x14ac:dyDescent="0.25">
      <c r="A4621" s="75">
        <v>95241</v>
      </c>
      <c r="B4621" s="76" t="s">
        <v>3143</v>
      </c>
      <c r="C4621" s="77" t="s">
        <v>1624</v>
      </c>
      <c r="D4621" s="91">
        <v>29.32</v>
      </c>
    </row>
    <row r="4622" spans="1:4" x14ac:dyDescent="0.25">
      <c r="A4622" s="75">
        <v>96620</v>
      </c>
      <c r="B4622" s="76" t="s">
        <v>3147</v>
      </c>
      <c r="C4622" s="77" t="s">
        <v>2594</v>
      </c>
      <c r="D4622" s="91">
        <v>586.77</v>
      </c>
    </row>
    <row r="4623" spans="1:4" x14ac:dyDescent="0.25">
      <c r="A4623" s="75">
        <v>99834</v>
      </c>
      <c r="B4623" s="76" t="s">
        <v>12690</v>
      </c>
      <c r="C4623" s="77" t="s">
        <v>1778</v>
      </c>
      <c r="D4623" s="91">
        <v>0.22</v>
      </c>
    </row>
    <row r="4624" spans="1:4" x14ac:dyDescent="0.25">
      <c r="A4624" s="75">
        <v>99833</v>
      </c>
      <c r="B4624" s="76" t="s">
        <v>12666</v>
      </c>
      <c r="C4624" s="77" t="s">
        <v>1656</v>
      </c>
      <c r="D4624" s="91">
        <v>1.93</v>
      </c>
    </row>
    <row r="4625" spans="1:4" x14ac:dyDescent="0.25">
      <c r="A4625" s="75">
        <v>99829</v>
      </c>
      <c r="B4625" s="76" t="s">
        <v>12784</v>
      </c>
      <c r="C4625" s="77" t="s">
        <v>1900</v>
      </c>
      <c r="D4625" s="91">
        <v>0.2</v>
      </c>
    </row>
    <row r="4626" spans="1:4" x14ac:dyDescent="0.25">
      <c r="A4626" s="75">
        <v>99830</v>
      </c>
      <c r="B4626" s="76" t="s">
        <v>12785</v>
      </c>
      <c r="C4626" s="77" t="s">
        <v>1900</v>
      </c>
      <c r="D4626" s="91">
        <v>0.02</v>
      </c>
    </row>
    <row r="4627" spans="1:4" x14ac:dyDescent="0.25">
      <c r="A4627" s="75">
        <v>99831</v>
      </c>
      <c r="B4627" s="76" t="s">
        <v>12786</v>
      </c>
      <c r="C4627" s="77" t="s">
        <v>1900</v>
      </c>
      <c r="D4627" s="91">
        <v>0.14000000000000001</v>
      </c>
    </row>
    <row r="4628" spans="1:4" x14ac:dyDescent="0.25">
      <c r="A4628" s="75">
        <v>99832</v>
      </c>
      <c r="B4628" s="76" t="s">
        <v>12787</v>
      </c>
      <c r="C4628" s="77" t="s">
        <v>1900</v>
      </c>
      <c r="D4628" s="91">
        <v>1.57</v>
      </c>
    </row>
    <row r="4629" spans="1:4" x14ac:dyDescent="0.25">
      <c r="A4629" s="75">
        <v>86902</v>
      </c>
      <c r="B4629" s="76" t="s">
        <v>5584</v>
      </c>
      <c r="C4629" s="77" t="s">
        <v>1358</v>
      </c>
      <c r="D4629" s="91">
        <v>311.20999999999998</v>
      </c>
    </row>
    <row r="4630" spans="1:4" x14ac:dyDescent="0.25">
      <c r="A4630" s="75">
        <v>86939</v>
      </c>
      <c r="B4630" s="76" t="s">
        <v>5617</v>
      </c>
      <c r="C4630" s="77" t="s">
        <v>1358</v>
      </c>
      <c r="D4630" s="91">
        <v>463.84</v>
      </c>
    </row>
    <row r="4631" spans="1:4" x14ac:dyDescent="0.25">
      <c r="A4631" s="75">
        <v>86903</v>
      </c>
      <c r="B4631" s="76" t="s">
        <v>5585</v>
      </c>
      <c r="C4631" s="77" t="s">
        <v>1358</v>
      </c>
      <c r="D4631" s="91">
        <v>352.29</v>
      </c>
    </row>
    <row r="4632" spans="1:4" x14ac:dyDescent="0.25">
      <c r="A4632" s="75">
        <v>86940</v>
      </c>
      <c r="B4632" s="76" t="s">
        <v>5618</v>
      </c>
      <c r="C4632" s="77" t="s">
        <v>1358</v>
      </c>
      <c r="D4632" s="91">
        <v>1590.01</v>
      </c>
    </row>
    <row r="4633" spans="1:4" x14ac:dyDescent="0.25">
      <c r="A4633" s="75">
        <v>86941</v>
      </c>
      <c r="B4633" s="76" t="s">
        <v>5619</v>
      </c>
      <c r="C4633" s="77" t="s">
        <v>1358</v>
      </c>
      <c r="D4633" s="91">
        <v>1111.58</v>
      </c>
    </row>
    <row r="4634" spans="1:4" x14ac:dyDescent="0.25">
      <c r="A4634" s="75">
        <v>86904</v>
      </c>
      <c r="B4634" s="76" t="s">
        <v>5586</v>
      </c>
      <c r="C4634" s="77" t="s">
        <v>1358</v>
      </c>
      <c r="D4634" s="91">
        <v>146.12</v>
      </c>
    </row>
    <row r="4635" spans="1:4" x14ac:dyDescent="0.25">
      <c r="A4635" s="75">
        <v>86943</v>
      </c>
      <c r="B4635" s="76" t="s">
        <v>5621</v>
      </c>
      <c r="C4635" s="77" t="s">
        <v>1358</v>
      </c>
      <c r="D4635" s="91">
        <v>298.75</v>
      </c>
    </row>
    <row r="4636" spans="1:4" x14ac:dyDescent="0.25">
      <c r="A4636" s="75">
        <v>86942</v>
      </c>
      <c r="B4636" s="76" t="s">
        <v>5620</v>
      </c>
      <c r="C4636" s="77" t="s">
        <v>1358</v>
      </c>
      <c r="D4636" s="91">
        <v>312.47000000000003</v>
      </c>
    </row>
    <row r="4637" spans="1:4" x14ac:dyDescent="0.25">
      <c r="A4637">
        <v>101411</v>
      </c>
      <c r="B4637" t="s">
        <v>7631</v>
      </c>
      <c r="C4637" t="s">
        <v>7379</v>
      </c>
      <c r="D4637" s="94">
        <v>2849.07</v>
      </c>
    </row>
    <row r="4638" spans="1:4" x14ac:dyDescent="0.25">
      <c r="A4638" s="72">
        <v>99818</v>
      </c>
      <c r="B4638" s="73" t="s">
        <v>6991</v>
      </c>
      <c r="C4638" s="74" t="s">
        <v>1358</v>
      </c>
      <c r="D4638" s="93">
        <v>6.01</v>
      </c>
    </row>
    <row r="4639" spans="1:4" x14ac:dyDescent="0.25">
      <c r="A4639" s="72">
        <v>99819</v>
      </c>
      <c r="B4639" s="73" t="s">
        <v>6992</v>
      </c>
      <c r="C4639" s="74" t="s">
        <v>1624</v>
      </c>
      <c r="D4639" s="93">
        <v>16.77</v>
      </c>
    </row>
    <row r="4640" spans="1:4" x14ac:dyDescent="0.25">
      <c r="A4640" s="72">
        <v>99811</v>
      </c>
      <c r="B4640" s="73" t="s">
        <v>6984</v>
      </c>
      <c r="C4640" s="74" t="s">
        <v>1624</v>
      </c>
      <c r="D4640" s="93">
        <v>3.51</v>
      </c>
    </row>
    <row r="4641" spans="1:4" x14ac:dyDescent="0.25">
      <c r="A4641" s="72">
        <v>99826</v>
      </c>
      <c r="B4641" s="73" t="s">
        <v>6999</v>
      </c>
      <c r="C4641" s="74" t="s">
        <v>1624</v>
      </c>
      <c r="D4641" s="93">
        <v>1.53</v>
      </c>
    </row>
    <row r="4642" spans="1:4" x14ac:dyDescent="0.25">
      <c r="A4642" s="72">
        <v>99821</v>
      </c>
      <c r="B4642" s="73" t="s">
        <v>6994</v>
      </c>
      <c r="C4642" s="74" t="s">
        <v>1624</v>
      </c>
      <c r="D4642" s="93">
        <v>3.22</v>
      </c>
    </row>
    <row r="4643" spans="1:4" x14ac:dyDescent="0.25">
      <c r="A4643" s="72">
        <v>99820</v>
      </c>
      <c r="B4643" s="73" t="s">
        <v>6993</v>
      </c>
      <c r="C4643" s="74" t="s">
        <v>1624</v>
      </c>
      <c r="D4643" s="93">
        <v>2.06</v>
      </c>
    </row>
    <row r="4644" spans="1:4" x14ac:dyDescent="0.25">
      <c r="A4644" s="72">
        <v>99812</v>
      </c>
      <c r="B4644" s="73" t="s">
        <v>6985</v>
      </c>
      <c r="C4644" s="74" t="s">
        <v>1624</v>
      </c>
      <c r="D4644" s="93">
        <v>1.1200000000000001</v>
      </c>
    </row>
    <row r="4645" spans="1:4" x14ac:dyDescent="0.25">
      <c r="A4645" s="72">
        <v>99817</v>
      </c>
      <c r="B4645" s="73" t="s">
        <v>6990</v>
      </c>
      <c r="C4645" s="74" t="s">
        <v>1358</v>
      </c>
      <c r="D4645" s="93">
        <v>6.01</v>
      </c>
    </row>
    <row r="4646" spans="1:4" x14ac:dyDescent="0.25">
      <c r="A4646" s="72">
        <v>99813</v>
      </c>
      <c r="B4646" s="73" t="s">
        <v>6986</v>
      </c>
      <c r="C4646" s="74" t="s">
        <v>1624</v>
      </c>
      <c r="D4646" s="93">
        <v>0.97</v>
      </c>
    </row>
    <row r="4647" spans="1:4" x14ac:dyDescent="0.25">
      <c r="A4647" s="72">
        <v>99815</v>
      </c>
      <c r="B4647" s="73" t="s">
        <v>6988</v>
      </c>
      <c r="C4647" s="74" t="s">
        <v>1358</v>
      </c>
      <c r="D4647" s="93">
        <v>9.18</v>
      </c>
    </row>
    <row r="4648" spans="1:4" x14ac:dyDescent="0.25">
      <c r="A4648" s="72">
        <v>99805</v>
      </c>
      <c r="B4648" s="73" t="s">
        <v>6978</v>
      </c>
      <c r="C4648" s="74" t="s">
        <v>1624</v>
      </c>
      <c r="D4648" s="93">
        <v>11.3</v>
      </c>
    </row>
    <row r="4649" spans="1:4" x14ac:dyDescent="0.25">
      <c r="A4649" s="72">
        <v>99803</v>
      </c>
      <c r="B4649" s="73" t="s">
        <v>6976</v>
      </c>
      <c r="C4649" s="74" t="s">
        <v>1624</v>
      </c>
      <c r="D4649" s="93">
        <v>2.06</v>
      </c>
    </row>
    <row r="4650" spans="1:4" x14ac:dyDescent="0.25">
      <c r="A4650" s="72">
        <v>99802</v>
      </c>
      <c r="B4650" s="73" t="s">
        <v>6975</v>
      </c>
      <c r="C4650" s="74" t="s">
        <v>1624</v>
      </c>
      <c r="D4650" s="93">
        <v>0.53</v>
      </c>
    </row>
    <row r="4651" spans="1:4" x14ac:dyDescent="0.25">
      <c r="A4651" s="72">
        <v>99804</v>
      </c>
      <c r="B4651" s="73" t="s">
        <v>6977</v>
      </c>
      <c r="C4651" s="74" t="s">
        <v>1624</v>
      </c>
      <c r="D4651" s="93">
        <v>5.36</v>
      </c>
    </row>
    <row r="4652" spans="1:4" x14ac:dyDescent="0.25">
      <c r="A4652" s="72">
        <v>99809</v>
      </c>
      <c r="B4652" s="73" t="s">
        <v>6982</v>
      </c>
      <c r="C4652" s="74" t="s">
        <v>1624</v>
      </c>
      <c r="D4652" s="93">
        <v>5.87</v>
      </c>
    </row>
    <row r="4653" spans="1:4" x14ac:dyDescent="0.25">
      <c r="A4653" s="72">
        <v>99810</v>
      </c>
      <c r="B4653" s="73" t="s">
        <v>6983</v>
      </c>
      <c r="C4653" s="74" t="s">
        <v>1624</v>
      </c>
      <c r="D4653" s="93">
        <v>7.32</v>
      </c>
    </row>
    <row r="4654" spans="1:4" x14ac:dyDescent="0.25">
      <c r="A4654" s="72">
        <v>99822</v>
      </c>
      <c r="B4654" s="73" t="s">
        <v>6995</v>
      </c>
      <c r="C4654" s="74" t="s">
        <v>1624</v>
      </c>
      <c r="D4654" s="93">
        <v>1</v>
      </c>
    </row>
    <row r="4655" spans="1:4" x14ac:dyDescent="0.25">
      <c r="A4655" s="72">
        <v>99825</v>
      </c>
      <c r="B4655" s="73" t="s">
        <v>6998</v>
      </c>
      <c r="C4655" s="74" t="s">
        <v>1624</v>
      </c>
      <c r="D4655" s="93">
        <v>3.74</v>
      </c>
    </row>
    <row r="4656" spans="1:4" x14ac:dyDescent="0.25">
      <c r="A4656" s="72">
        <v>99824</v>
      </c>
      <c r="B4656" s="73" t="s">
        <v>6997</v>
      </c>
      <c r="C4656" s="74" t="s">
        <v>1624</v>
      </c>
      <c r="D4656" s="93">
        <v>2.61</v>
      </c>
    </row>
    <row r="4657" spans="1:4" x14ac:dyDescent="0.25">
      <c r="A4657" s="72">
        <v>99823</v>
      </c>
      <c r="B4657" s="73" t="s">
        <v>6996</v>
      </c>
      <c r="C4657" s="74" t="s">
        <v>1624</v>
      </c>
      <c r="D4657" s="93">
        <v>2.4</v>
      </c>
    </row>
    <row r="4658" spans="1:4" x14ac:dyDescent="0.25">
      <c r="A4658" s="72">
        <v>99806</v>
      </c>
      <c r="B4658" s="73" t="s">
        <v>6979</v>
      </c>
      <c r="C4658" s="74" t="s">
        <v>1624</v>
      </c>
      <c r="D4658" s="93">
        <v>0.85</v>
      </c>
    </row>
    <row r="4659" spans="1:4" x14ac:dyDescent="0.25">
      <c r="A4659" s="72">
        <v>99808</v>
      </c>
      <c r="B4659" s="73" t="s">
        <v>6981</v>
      </c>
      <c r="C4659" s="74" t="s">
        <v>1624</v>
      </c>
      <c r="D4659" s="93">
        <v>4.05</v>
      </c>
    </row>
    <row r="4660" spans="1:4" x14ac:dyDescent="0.25">
      <c r="A4660" s="72">
        <v>99807</v>
      </c>
      <c r="B4660" s="73" t="s">
        <v>6980</v>
      </c>
      <c r="C4660" s="74" t="s">
        <v>1624</v>
      </c>
      <c r="D4660" s="93">
        <v>1.63</v>
      </c>
    </row>
    <row r="4661" spans="1:4" x14ac:dyDescent="0.25">
      <c r="A4661" s="72">
        <v>99814</v>
      </c>
      <c r="B4661" s="73" t="s">
        <v>6987</v>
      </c>
      <c r="C4661" s="74" t="s">
        <v>1624</v>
      </c>
      <c r="D4661" s="93">
        <v>1.91</v>
      </c>
    </row>
    <row r="4662" spans="1:4" x14ac:dyDescent="0.25">
      <c r="A4662" s="72">
        <v>99816</v>
      </c>
      <c r="B4662" s="73" t="s">
        <v>6989</v>
      </c>
      <c r="C4662" s="74" t="s">
        <v>1358</v>
      </c>
      <c r="D4662" s="93">
        <v>9.7100000000000009</v>
      </c>
    </row>
    <row r="4663" spans="1:4" x14ac:dyDescent="0.25">
      <c r="A4663" s="72">
        <v>98524</v>
      </c>
      <c r="B4663" s="73" t="s">
        <v>7242</v>
      </c>
      <c r="C4663" s="74" t="s">
        <v>1624</v>
      </c>
      <c r="D4663" s="93">
        <v>3.05</v>
      </c>
    </row>
    <row r="4664" spans="1:4" x14ac:dyDescent="0.25">
      <c r="A4664" s="72">
        <v>98525</v>
      </c>
      <c r="B4664" s="73" t="s">
        <v>7270</v>
      </c>
      <c r="C4664" s="74" t="s">
        <v>1624</v>
      </c>
      <c r="D4664" s="93">
        <v>0.41</v>
      </c>
    </row>
    <row r="4665" spans="1:4" x14ac:dyDescent="0.25">
      <c r="A4665" s="75">
        <v>104519</v>
      </c>
      <c r="B4665" s="76" t="s">
        <v>12812</v>
      </c>
      <c r="C4665" s="77" t="s">
        <v>1900</v>
      </c>
      <c r="D4665" s="91">
        <v>0.53</v>
      </c>
    </row>
    <row r="4666" spans="1:4" x14ac:dyDescent="0.25">
      <c r="A4666" s="75">
        <v>102193</v>
      </c>
      <c r="B4666" s="76" t="s">
        <v>6364</v>
      </c>
      <c r="C4666" s="77" t="s">
        <v>1624</v>
      </c>
      <c r="D4666" s="91">
        <v>2.0099999999999998</v>
      </c>
    </row>
    <row r="4667" spans="1:4" x14ac:dyDescent="0.25">
      <c r="A4667" s="75">
        <v>102194</v>
      </c>
      <c r="B4667" s="76" t="s">
        <v>6365</v>
      </c>
      <c r="C4667" s="77" t="s">
        <v>1624</v>
      </c>
      <c r="D4667" s="91">
        <v>7.73</v>
      </c>
    </row>
    <row r="4668" spans="1:4" x14ac:dyDescent="0.25">
      <c r="A4668" s="75">
        <v>100717</v>
      </c>
      <c r="B4668" s="76" t="s">
        <v>6394</v>
      </c>
      <c r="C4668" s="77" t="s">
        <v>1624</v>
      </c>
      <c r="D4668" s="91">
        <v>9.3000000000000007</v>
      </c>
    </row>
    <row r="4669" spans="1:4" x14ac:dyDescent="0.25">
      <c r="A4669" s="72">
        <v>99061</v>
      </c>
      <c r="B4669" s="73" t="s">
        <v>7074</v>
      </c>
      <c r="C4669" s="74" t="s">
        <v>1358</v>
      </c>
      <c r="D4669" s="93">
        <v>87.46</v>
      </c>
    </row>
    <row r="4670" spans="1:4" x14ac:dyDescent="0.25">
      <c r="A4670" s="72">
        <v>99060</v>
      </c>
      <c r="B4670" s="73" t="s">
        <v>7073</v>
      </c>
      <c r="C4670" s="74" t="s">
        <v>1358</v>
      </c>
      <c r="D4670" s="93">
        <v>127.41</v>
      </c>
    </row>
    <row r="4671" spans="1:4" x14ac:dyDescent="0.25">
      <c r="A4671" s="72">
        <v>99059</v>
      </c>
      <c r="B4671" s="73" t="s">
        <v>7072</v>
      </c>
      <c r="C4671" s="74" t="s">
        <v>747</v>
      </c>
      <c r="D4671" s="93">
        <v>48.6</v>
      </c>
    </row>
    <row r="4672" spans="1:4" x14ac:dyDescent="0.25">
      <c r="A4672" s="72">
        <v>99064</v>
      </c>
      <c r="B4672" s="73" t="s">
        <v>7077</v>
      </c>
      <c r="C4672" s="74" t="s">
        <v>747</v>
      </c>
      <c r="D4672" s="93">
        <v>0.62</v>
      </c>
    </row>
    <row r="4673" spans="1:4" x14ac:dyDescent="0.25">
      <c r="A4673" s="72">
        <v>99058</v>
      </c>
      <c r="B4673" s="73" t="s">
        <v>7071</v>
      </c>
      <c r="C4673" s="74" t="s">
        <v>1358</v>
      </c>
      <c r="D4673" s="93">
        <v>12.4</v>
      </c>
    </row>
    <row r="4674" spans="1:4" x14ac:dyDescent="0.25">
      <c r="A4674" s="72">
        <v>99063</v>
      </c>
      <c r="B4674" s="73" t="s">
        <v>7076</v>
      </c>
      <c r="C4674" s="74" t="s">
        <v>747</v>
      </c>
      <c r="D4674" s="93">
        <v>4.37</v>
      </c>
    </row>
    <row r="4675" spans="1:4" x14ac:dyDescent="0.25">
      <c r="A4675" s="75">
        <v>101653</v>
      </c>
      <c r="B4675" s="76" t="s">
        <v>3881</v>
      </c>
      <c r="C4675" s="77" t="s">
        <v>1358</v>
      </c>
      <c r="D4675" s="91">
        <v>270.99</v>
      </c>
    </row>
    <row r="4676" spans="1:4" x14ac:dyDescent="0.25">
      <c r="A4676" s="75">
        <v>97606</v>
      </c>
      <c r="B4676" s="76" t="s">
        <v>3945</v>
      </c>
      <c r="C4676" s="77" t="s">
        <v>1358</v>
      </c>
      <c r="D4676" s="91">
        <v>95.61</v>
      </c>
    </row>
    <row r="4677" spans="1:4" x14ac:dyDescent="0.25">
      <c r="A4677" s="75">
        <v>97605</v>
      </c>
      <c r="B4677" s="76" t="s">
        <v>3944</v>
      </c>
      <c r="C4677" s="77" t="s">
        <v>1358</v>
      </c>
      <c r="D4677" s="91">
        <v>87.35</v>
      </c>
    </row>
    <row r="4678" spans="1:4" x14ac:dyDescent="0.25">
      <c r="A4678" s="75">
        <v>97608</v>
      </c>
      <c r="B4678" s="76" t="s">
        <v>3947</v>
      </c>
      <c r="C4678" s="77" t="s">
        <v>1358</v>
      </c>
      <c r="D4678" s="91">
        <v>113.58</v>
      </c>
    </row>
    <row r="4679" spans="1:4" x14ac:dyDescent="0.25">
      <c r="A4679" s="75">
        <v>97607</v>
      </c>
      <c r="B4679" s="76" t="s">
        <v>3946</v>
      </c>
      <c r="C4679" s="77" t="s">
        <v>1358</v>
      </c>
      <c r="D4679" s="91">
        <v>105.32</v>
      </c>
    </row>
    <row r="4680" spans="1:4" x14ac:dyDescent="0.25">
      <c r="A4680" s="75">
        <v>97599</v>
      </c>
      <c r="B4680" s="76" t="s">
        <v>3771</v>
      </c>
      <c r="C4680" s="77" t="s">
        <v>1358</v>
      </c>
      <c r="D4680" s="91">
        <v>25.23</v>
      </c>
    </row>
    <row r="4681" spans="1:4" x14ac:dyDescent="0.25">
      <c r="A4681" s="75">
        <v>101658</v>
      </c>
      <c r="B4681" s="76" t="s">
        <v>3886</v>
      </c>
      <c r="C4681" s="77" t="s">
        <v>1358</v>
      </c>
      <c r="D4681" s="91">
        <v>706.3</v>
      </c>
    </row>
    <row r="4682" spans="1:4" x14ac:dyDescent="0.25">
      <c r="A4682" s="75">
        <v>101659</v>
      </c>
      <c r="B4682" s="76" t="s">
        <v>3887</v>
      </c>
      <c r="C4682" s="77" t="s">
        <v>1358</v>
      </c>
      <c r="D4682" s="91">
        <v>808.13</v>
      </c>
    </row>
    <row r="4683" spans="1:4" x14ac:dyDescent="0.25">
      <c r="A4683" s="75">
        <v>101660</v>
      </c>
      <c r="B4683" s="76" t="s">
        <v>3888</v>
      </c>
      <c r="C4683" s="77" t="s">
        <v>1358</v>
      </c>
      <c r="D4683" s="91">
        <v>1288.8599999999999</v>
      </c>
    </row>
    <row r="4684" spans="1:4" x14ac:dyDescent="0.25">
      <c r="A4684" s="75">
        <v>101654</v>
      </c>
      <c r="B4684" s="76" t="s">
        <v>3882</v>
      </c>
      <c r="C4684" s="77" t="s">
        <v>1358</v>
      </c>
      <c r="D4684" s="91">
        <v>265.45</v>
      </c>
    </row>
    <row r="4685" spans="1:4" x14ac:dyDescent="0.25">
      <c r="A4685" s="75">
        <v>101655</v>
      </c>
      <c r="B4685" s="76" t="s">
        <v>3883</v>
      </c>
      <c r="C4685" s="77" t="s">
        <v>1358</v>
      </c>
      <c r="D4685" s="91">
        <v>425.56</v>
      </c>
    </row>
    <row r="4686" spans="1:4" x14ac:dyDescent="0.25">
      <c r="A4686" s="75">
        <v>101656</v>
      </c>
      <c r="B4686" s="76" t="s">
        <v>3884</v>
      </c>
      <c r="C4686" s="77" t="s">
        <v>1358</v>
      </c>
      <c r="D4686" s="91">
        <v>462.94</v>
      </c>
    </row>
    <row r="4687" spans="1:4" x14ac:dyDescent="0.25">
      <c r="A4687" s="75">
        <v>101657</v>
      </c>
      <c r="B4687" s="76" t="s">
        <v>3885</v>
      </c>
      <c r="C4687" s="77" t="s">
        <v>1358</v>
      </c>
      <c r="D4687" s="91">
        <v>542.57000000000005</v>
      </c>
    </row>
    <row r="4688" spans="1:4" x14ac:dyDescent="0.25">
      <c r="A4688" s="75">
        <v>100905</v>
      </c>
      <c r="B4688" s="76" t="s">
        <v>3785</v>
      </c>
      <c r="C4688" s="77" t="s">
        <v>1358</v>
      </c>
      <c r="D4688" s="91">
        <v>218.21</v>
      </c>
    </row>
    <row r="4689" spans="1:4" x14ac:dyDescent="0.25">
      <c r="A4689" s="75">
        <v>100906</v>
      </c>
      <c r="B4689" s="76" t="s">
        <v>3786</v>
      </c>
      <c r="C4689" s="77" t="s">
        <v>1358</v>
      </c>
      <c r="D4689" s="91">
        <v>295.64999999999998</v>
      </c>
    </row>
    <row r="4690" spans="1:4" x14ac:dyDescent="0.25">
      <c r="A4690" s="75">
        <v>102085</v>
      </c>
      <c r="B4690" s="76" t="s">
        <v>3895</v>
      </c>
      <c r="C4690" s="77" t="s">
        <v>1358</v>
      </c>
      <c r="D4690" s="91">
        <v>188.27</v>
      </c>
    </row>
    <row r="4691" spans="1:4" x14ac:dyDescent="0.25">
      <c r="A4691" s="75">
        <v>101662</v>
      </c>
      <c r="B4691" s="76" t="s">
        <v>3890</v>
      </c>
      <c r="C4691" s="77" t="s">
        <v>1358</v>
      </c>
      <c r="D4691" s="91">
        <v>665.85</v>
      </c>
    </row>
    <row r="4692" spans="1:4" x14ac:dyDescent="0.25">
      <c r="A4692" s="75">
        <v>101652</v>
      </c>
      <c r="B4692" s="76" t="s">
        <v>3880</v>
      </c>
      <c r="C4692" s="77" t="s">
        <v>1358</v>
      </c>
      <c r="D4692" s="91">
        <v>482.89</v>
      </c>
    </row>
    <row r="4693" spans="1:4" x14ac:dyDescent="0.25">
      <c r="A4693" s="75">
        <v>97587</v>
      </c>
      <c r="B4693" s="76" t="s">
        <v>3761</v>
      </c>
      <c r="C4693" s="77" t="s">
        <v>1358</v>
      </c>
      <c r="D4693" s="91">
        <v>268.82</v>
      </c>
    </row>
    <row r="4694" spans="1:4" x14ac:dyDescent="0.25">
      <c r="A4694" s="75">
        <v>97583</v>
      </c>
      <c r="B4694" s="76" t="s">
        <v>3757</v>
      </c>
      <c r="C4694" s="77" t="s">
        <v>1358</v>
      </c>
      <c r="D4694" s="91">
        <v>81.19</v>
      </c>
    </row>
    <row r="4695" spans="1:4" x14ac:dyDescent="0.25">
      <c r="A4695" s="75">
        <v>100904</v>
      </c>
      <c r="B4695" s="76" t="s">
        <v>3784</v>
      </c>
      <c r="C4695" s="77" t="s">
        <v>1358</v>
      </c>
      <c r="D4695" s="91">
        <v>81.19</v>
      </c>
    </row>
    <row r="4696" spans="1:4" x14ac:dyDescent="0.25">
      <c r="A4696" s="75">
        <v>97584</v>
      </c>
      <c r="B4696" s="76" t="s">
        <v>3758</v>
      </c>
      <c r="C4696" s="77" t="s">
        <v>1358</v>
      </c>
      <c r="D4696" s="91">
        <v>113.25</v>
      </c>
    </row>
    <row r="4697" spans="1:4" x14ac:dyDescent="0.25">
      <c r="A4697" s="75">
        <v>97585</v>
      </c>
      <c r="B4697" s="76" t="s">
        <v>3759</v>
      </c>
      <c r="C4697" s="77" t="s">
        <v>1358</v>
      </c>
      <c r="D4697" s="91">
        <v>109.1</v>
      </c>
    </row>
    <row r="4698" spans="1:4" x14ac:dyDescent="0.25">
      <c r="A4698" s="75">
        <v>97586</v>
      </c>
      <c r="B4698" s="76" t="s">
        <v>3760</v>
      </c>
      <c r="C4698" s="77" t="s">
        <v>1358</v>
      </c>
      <c r="D4698" s="91">
        <v>147.82</v>
      </c>
    </row>
    <row r="4699" spans="1:4" x14ac:dyDescent="0.25">
      <c r="A4699" s="75">
        <v>103782</v>
      </c>
      <c r="B4699" s="76" t="s">
        <v>3792</v>
      </c>
      <c r="C4699" s="77" t="s">
        <v>1358</v>
      </c>
      <c r="D4699" s="91">
        <v>36.090000000000003</v>
      </c>
    </row>
    <row r="4700" spans="1:4" x14ac:dyDescent="0.25">
      <c r="A4700" s="75">
        <v>97589</v>
      </c>
      <c r="B4700" s="76" t="s">
        <v>3762</v>
      </c>
      <c r="C4700" s="77" t="s">
        <v>1358</v>
      </c>
      <c r="D4700" s="91">
        <v>41.19</v>
      </c>
    </row>
    <row r="4701" spans="1:4" x14ac:dyDescent="0.25">
      <c r="A4701" s="75">
        <v>97590</v>
      </c>
      <c r="B4701" s="76" t="s">
        <v>3763</v>
      </c>
      <c r="C4701" s="77" t="s">
        <v>1358</v>
      </c>
      <c r="D4701" s="91">
        <v>94.69</v>
      </c>
    </row>
    <row r="4702" spans="1:4" x14ac:dyDescent="0.25">
      <c r="A4702" s="75">
        <v>97591</v>
      </c>
      <c r="B4702" s="76" t="s">
        <v>3764</v>
      </c>
      <c r="C4702" s="77" t="s">
        <v>1358</v>
      </c>
      <c r="D4702" s="91">
        <v>124.69</v>
      </c>
    </row>
    <row r="4703" spans="1:4" x14ac:dyDescent="0.25">
      <c r="A4703" s="75">
        <v>97593</v>
      </c>
      <c r="B4703" s="76" t="s">
        <v>3765</v>
      </c>
      <c r="C4703" s="77" t="s">
        <v>1358</v>
      </c>
      <c r="D4703" s="91">
        <v>135.5</v>
      </c>
    </row>
    <row r="4704" spans="1:4" x14ac:dyDescent="0.25">
      <c r="A4704" s="75">
        <v>97594</v>
      </c>
      <c r="B4704" s="76" t="s">
        <v>3766</v>
      </c>
      <c r="C4704" s="77" t="s">
        <v>1358</v>
      </c>
      <c r="D4704" s="91">
        <v>125</v>
      </c>
    </row>
    <row r="4705" spans="1:4" x14ac:dyDescent="0.25">
      <c r="A4705" s="75">
        <v>89374</v>
      </c>
      <c r="B4705" s="76" t="s">
        <v>4327</v>
      </c>
      <c r="C4705" s="77" t="s">
        <v>1358</v>
      </c>
      <c r="D4705" s="91">
        <v>11.15</v>
      </c>
    </row>
    <row r="4706" spans="1:4" x14ac:dyDescent="0.25">
      <c r="A4706" s="75">
        <v>89427</v>
      </c>
      <c r="B4706" s="76" t="s">
        <v>4374</v>
      </c>
      <c r="C4706" s="77" t="s">
        <v>1358</v>
      </c>
      <c r="D4706" s="91">
        <v>13.2</v>
      </c>
    </row>
    <row r="4707" spans="1:4" x14ac:dyDescent="0.25">
      <c r="A4707" s="75">
        <v>89381</v>
      </c>
      <c r="B4707" s="76" t="s">
        <v>4334</v>
      </c>
      <c r="C4707" s="77" t="s">
        <v>1358</v>
      </c>
      <c r="D4707" s="91">
        <v>13.72</v>
      </c>
    </row>
    <row r="4708" spans="1:4" x14ac:dyDescent="0.25">
      <c r="A4708" s="75">
        <v>95237</v>
      </c>
      <c r="B4708" s="76" t="s">
        <v>5084</v>
      </c>
      <c r="C4708" s="77" t="s">
        <v>1358</v>
      </c>
      <c r="D4708" s="91">
        <v>27.12</v>
      </c>
    </row>
    <row r="4709" spans="1:4" x14ac:dyDescent="0.25">
      <c r="A4709" s="75">
        <v>89979</v>
      </c>
      <c r="B4709" s="76" t="s">
        <v>4708</v>
      </c>
      <c r="C4709" s="77" t="s">
        <v>1358</v>
      </c>
      <c r="D4709" s="91">
        <v>27.73</v>
      </c>
    </row>
    <row r="4710" spans="1:4" x14ac:dyDescent="0.25">
      <c r="A4710" s="75">
        <v>97541</v>
      </c>
      <c r="B4710" s="76" t="s">
        <v>5271</v>
      </c>
      <c r="C4710" s="77" t="s">
        <v>1358</v>
      </c>
      <c r="D4710" s="91">
        <v>41.76</v>
      </c>
    </row>
    <row r="4711" spans="1:4" x14ac:dyDescent="0.25">
      <c r="A4711" s="75">
        <v>97462</v>
      </c>
      <c r="B4711" s="76" t="s">
        <v>5210</v>
      </c>
      <c r="C4711" s="77" t="s">
        <v>1358</v>
      </c>
      <c r="D4711" s="91">
        <v>47.78</v>
      </c>
    </row>
    <row r="4712" spans="1:4" x14ac:dyDescent="0.25">
      <c r="A4712" s="75">
        <v>97544</v>
      </c>
      <c r="B4712" s="76" t="s">
        <v>5273</v>
      </c>
      <c r="C4712" s="77" t="s">
        <v>1358</v>
      </c>
      <c r="D4712" s="91">
        <v>67.56</v>
      </c>
    </row>
    <row r="4713" spans="1:4" x14ac:dyDescent="0.25">
      <c r="A4713" s="75">
        <v>97500</v>
      </c>
      <c r="B4713" s="76" t="s">
        <v>5240</v>
      </c>
      <c r="C4713" s="77" t="s">
        <v>1358</v>
      </c>
      <c r="D4713" s="91">
        <v>44.87</v>
      </c>
    </row>
    <row r="4714" spans="1:4" x14ac:dyDescent="0.25">
      <c r="A4714" s="75">
        <v>97465</v>
      </c>
      <c r="B4714" s="76" t="s">
        <v>5212</v>
      </c>
      <c r="C4714" s="77" t="s">
        <v>1358</v>
      </c>
      <c r="D4714" s="91">
        <v>106.95</v>
      </c>
    </row>
    <row r="4715" spans="1:4" x14ac:dyDescent="0.25">
      <c r="A4715" s="75">
        <v>97503</v>
      </c>
      <c r="B4715" s="76" t="s">
        <v>5242</v>
      </c>
      <c r="C4715" s="77" t="s">
        <v>1358</v>
      </c>
      <c r="D4715" s="91">
        <v>101.83</v>
      </c>
    </row>
    <row r="4716" spans="1:4" x14ac:dyDescent="0.25">
      <c r="A4716" s="75">
        <v>97468</v>
      </c>
      <c r="B4716" s="76" t="s">
        <v>5214</v>
      </c>
      <c r="C4716" s="77" t="s">
        <v>1358</v>
      </c>
      <c r="D4716" s="91">
        <v>136.24</v>
      </c>
    </row>
    <row r="4717" spans="1:4" x14ac:dyDescent="0.25">
      <c r="A4717" s="75">
        <v>97506</v>
      </c>
      <c r="B4717" s="76" t="s">
        <v>5244</v>
      </c>
      <c r="C4717" s="77" t="s">
        <v>1358</v>
      </c>
      <c r="D4717" s="91">
        <v>128.62</v>
      </c>
    </row>
    <row r="4718" spans="1:4" x14ac:dyDescent="0.25">
      <c r="A4718" s="75">
        <v>97444</v>
      </c>
      <c r="B4718" s="76" t="s">
        <v>5195</v>
      </c>
      <c r="C4718" s="77" t="s">
        <v>1358</v>
      </c>
      <c r="D4718" s="91">
        <v>225.86</v>
      </c>
    </row>
    <row r="4719" spans="1:4" x14ac:dyDescent="0.25">
      <c r="A4719" s="75">
        <v>97471</v>
      </c>
      <c r="B4719" s="76" t="s">
        <v>5216</v>
      </c>
      <c r="C4719" s="77" t="s">
        <v>1358</v>
      </c>
      <c r="D4719" s="91">
        <v>207.8</v>
      </c>
    </row>
    <row r="4720" spans="1:4" x14ac:dyDescent="0.25">
      <c r="A4720" s="75">
        <v>97509</v>
      </c>
      <c r="B4720" s="76" t="s">
        <v>5246</v>
      </c>
      <c r="C4720" s="77" t="s">
        <v>1358</v>
      </c>
      <c r="D4720" s="91">
        <v>197.02</v>
      </c>
    </row>
    <row r="4721" spans="1:4" x14ac:dyDescent="0.25">
      <c r="A4721" s="75">
        <v>97447</v>
      </c>
      <c r="B4721" s="76" t="s">
        <v>5197</v>
      </c>
      <c r="C4721" s="77" t="s">
        <v>1358</v>
      </c>
      <c r="D4721" s="91">
        <v>414.21</v>
      </c>
    </row>
    <row r="4722" spans="1:4" x14ac:dyDescent="0.25">
      <c r="A4722" s="75">
        <v>97475</v>
      </c>
      <c r="B4722" s="76" t="s">
        <v>5218</v>
      </c>
      <c r="C4722" s="77" t="s">
        <v>1358</v>
      </c>
      <c r="D4722" s="91">
        <v>399.24</v>
      </c>
    </row>
    <row r="4723" spans="1:4" x14ac:dyDescent="0.25">
      <c r="A4723" s="75">
        <v>97512</v>
      </c>
      <c r="B4723" s="76" t="s">
        <v>5248</v>
      </c>
      <c r="C4723" s="77" t="s">
        <v>1358</v>
      </c>
      <c r="D4723" s="91">
        <v>383.74</v>
      </c>
    </row>
    <row r="4724" spans="1:4" x14ac:dyDescent="0.25">
      <c r="A4724" s="75">
        <v>97450</v>
      </c>
      <c r="B4724" s="76" t="s">
        <v>5199</v>
      </c>
      <c r="C4724" s="77" t="s">
        <v>1358</v>
      </c>
      <c r="D4724" s="91">
        <v>547.72</v>
      </c>
    </row>
    <row r="4725" spans="1:4" x14ac:dyDescent="0.25">
      <c r="A4725" s="75">
        <v>97478</v>
      </c>
      <c r="B4725" s="76" t="s">
        <v>5220</v>
      </c>
      <c r="C4725" s="77" t="s">
        <v>1358</v>
      </c>
      <c r="D4725" s="91">
        <v>535.80999999999995</v>
      </c>
    </row>
    <row r="4726" spans="1:4" x14ac:dyDescent="0.25">
      <c r="A4726" s="75">
        <v>97515</v>
      </c>
      <c r="B4726" s="76" t="s">
        <v>5250</v>
      </c>
      <c r="C4726" s="77" t="s">
        <v>1358</v>
      </c>
      <c r="D4726" s="91">
        <v>515.44000000000005</v>
      </c>
    </row>
    <row r="4727" spans="1:4" x14ac:dyDescent="0.25">
      <c r="A4727" s="75">
        <v>89564</v>
      </c>
      <c r="B4727" s="76" t="s">
        <v>4456</v>
      </c>
      <c r="C4727" s="77" t="s">
        <v>1358</v>
      </c>
      <c r="D4727" s="91">
        <v>17.34</v>
      </c>
    </row>
    <row r="4728" spans="1:4" x14ac:dyDescent="0.25">
      <c r="A4728" s="75">
        <v>103991</v>
      </c>
      <c r="B4728" s="76" t="s">
        <v>5409</v>
      </c>
      <c r="C4728" s="77" t="s">
        <v>1358</v>
      </c>
      <c r="D4728" s="91">
        <v>20.21</v>
      </c>
    </row>
    <row r="4729" spans="1:4" x14ac:dyDescent="0.25">
      <c r="A4729" s="75">
        <v>89593</v>
      </c>
      <c r="B4729" s="76" t="s">
        <v>4479</v>
      </c>
      <c r="C4729" s="77" t="s">
        <v>1358</v>
      </c>
      <c r="D4729" s="91">
        <v>27.77</v>
      </c>
    </row>
    <row r="4730" spans="1:4" x14ac:dyDescent="0.25">
      <c r="A4730" s="75">
        <v>104000</v>
      </c>
      <c r="B4730" s="76" t="s">
        <v>5418</v>
      </c>
      <c r="C4730" s="77" t="s">
        <v>1358</v>
      </c>
      <c r="D4730" s="91">
        <v>31.19</v>
      </c>
    </row>
    <row r="4731" spans="1:4" x14ac:dyDescent="0.25">
      <c r="A4731" s="75">
        <v>94612</v>
      </c>
      <c r="B4731" s="76" t="s">
        <v>4986</v>
      </c>
      <c r="C4731" s="77" t="s">
        <v>1358</v>
      </c>
      <c r="D4731" s="91">
        <v>400.02</v>
      </c>
    </row>
    <row r="4732" spans="1:4" x14ac:dyDescent="0.25">
      <c r="A4732" s="75">
        <v>89652</v>
      </c>
      <c r="B4732" s="76" t="s">
        <v>4524</v>
      </c>
      <c r="C4732" s="77" t="s">
        <v>1358</v>
      </c>
      <c r="D4732" s="91">
        <v>12.86</v>
      </c>
    </row>
    <row r="4733" spans="1:4" x14ac:dyDescent="0.25">
      <c r="A4733" s="75">
        <v>89738</v>
      </c>
      <c r="B4733" s="76" t="s">
        <v>4596</v>
      </c>
      <c r="C4733" s="77" t="s">
        <v>1358</v>
      </c>
      <c r="D4733" s="91">
        <v>17.55</v>
      </c>
    </row>
    <row r="4734" spans="1:4" x14ac:dyDescent="0.25">
      <c r="A4734" s="75">
        <v>89659</v>
      </c>
      <c r="B4734" s="76" t="s">
        <v>4531</v>
      </c>
      <c r="C4734" s="77" t="s">
        <v>1358</v>
      </c>
      <c r="D4734" s="91">
        <v>18.05</v>
      </c>
    </row>
    <row r="4735" spans="1:4" x14ac:dyDescent="0.25">
      <c r="A4735" s="75">
        <v>89756</v>
      </c>
      <c r="B4735" s="76" t="s">
        <v>4612</v>
      </c>
      <c r="C4735" s="77" t="s">
        <v>1358</v>
      </c>
      <c r="D4735" s="91">
        <v>24.22</v>
      </c>
    </row>
    <row r="4736" spans="1:4" x14ac:dyDescent="0.25">
      <c r="A4736" s="75">
        <v>89672</v>
      </c>
      <c r="B4736" s="76" t="s">
        <v>4543</v>
      </c>
      <c r="C4736" s="77" t="s">
        <v>1358</v>
      </c>
      <c r="D4736" s="91">
        <v>24.82</v>
      </c>
    </row>
    <row r="4737" spans="1:4" x14ac:dyDescent="0.25">
      <c r="A4737" s="75">
        <v>89815</v>
      </c>
      <c r="B4737" s="76" t="s">
        <v>4663</v>
      </c>
      <c r="C4737" s="77" t="s">
        <v>1358</v>
      </c>
      <c r="D4737" s="91">
        <v>29.52</v>
      </c>
    </row>
    <row r="4738" spans="1:4" x14ac:dyDescent="0.25">
      <c r="A4738" s="75">
        <v>89761</v>
      </c>
      <c r="B4738" s="76" t="s">
        <v>4617</v>
      </c>
      <c r="C4738" s="77" t="s">
        <v>1358</v>
      </c>
      <c r="D4738" s="91">
        <v>32.25</v>
      </c>
    </row>
    <row r="4739" spans="1:4" x14ac:dyDescent="0.25">
      <c r="A4739" s="75">
        <v>89682</v>
      </c>
      <c r="B4739" s="76" t="s">
        <v>4553</v>
      </c>
      <c r="C4739" s="77" t="s">
        <v>1358</v>
      </c>
      <c r="D4739" s="91">
        <v>32.950000000000003</v>
      </c>
    </row>
    <row r="4740" spans="1:4" x14ac:dyDescent="0.25">
      <c r="A4740" s="75">
        <v>89824</v>
      </c>
      <c r="B4740" s="76" t="s">
        <v>4671</v>
      </c>
      <c r="C4740" s="77" t="s">
        <v>1358</v>
      </c>
      <c r="D4740" s="91">
        <v>39.99</v>
      </c>
    </row>
    <row r="4741" spans="1:4" x14ac:dyDescent="0.25">
      <c r="A4741" s="75">
        <v>104026</v>
      </c>
      <c r="B4741" s="76" t="s">
        <v>5440</v>
      </c>
      <c r="C4741" s="77" t="s">
        <v>1358</v>
      </c>
      <c r="D4741" s="91">
        <v>43.08</v>
      </c>
    </row>
    <row r="4742" spans="1:4" x14ac:dyDescent="0.25">
      <c r="A4742" s="75">
        <v>89823</v>
      </c>
      <c r="B4742" s="76" t="s">
        <v>4670</v>
      </c>
      <c r="C4742" s="77" t="s">
        <v>1358</v>
      </c>
      <c r="D4742" s="91">
        <v>38.83</v>
      </c>
    </row>
    <row r="4743" spans="1:4" x14ac:dyDescent="0.25">
      <c r="A4743" s="75">
        <v>89779</v>
      </c>
      <c r="B4743" s="76" t="s">
        <v>4630</v>
      </c>
      <c r="C4743" s="77" t="s">
        <v>1358</v>
      </c>
      <c r="D4743" s="91">
        <v>37.99</v>
      </c>
    </row>
    <row r="4744" spans="1:4" x14ac:dyDescent="0.25">
      <c r="A4744" s="75">
        <v>89857</v>
      </c>
      <c r="B4744" s="76" t="s">
        <v>4701</v>
      </c>
      <c r="C4744" s="77" t="s">
        <v>1358</v>
      </c>
      <c r="D4744" s="91">
        <v>40.89</v>
      </c>
    </row>
    <row r="4745" spans="1:4" x14ac:dyDescent="0.25">
      <c r="A4745" s="75">
        <v>89814</v>
      </c>
      <c r="B4745" s="76" t="s">
        <v>4662</v>
      </c>
      <c r="C4745" s="77" t="s">
        <v>1358</v>
      </c>
      <c r="D4745" s="91">
        <v>19.399999999999999</v>
      </c>
    </row>
    <row r="4746" spans="1:4" x14ac:dyDescent="0.25">
      <c r="A4746" s="75">
        <v>89754</v>
      </c>
      <c r="B4746" s="76" t="s">
        <v>4610</v>
      </c>
      <c r="C4746" s="77" t="s">
        <v>1358</v>
      </c>
      <c r="D4746" s="91">
        <v>22.95</v>
      </c>
    </row>
    <row r="4747" spans="1:4" x14ac:dyDescent="0.25">
      <c r="A4747" s="75">
        <v>89819</v>
      </c>
      <c r="B4747" s="76" t="s">
        <v>4667</v>
      </c>
      <c r="C4747" s="77" t="s">
        <v>1358</v>
      </c>
      <c r="D4747" s="91">
        <v>26.46</v>
      </c>
    </row>
    <row r="4748" spans="1:4" x14ac:dyDescent="0.25">
      <c r="A4748" s="75">
        <v>89776</v>
      </c>
      <c r="B4748" s="76" t="s">
        <v>4627</v>
      </c>
      <c r="C4748" s="77" t="s">
        <v>1358</v>
      </c>
      <c r="D4748" s="91">
        <v>27.81</v>
      </c>
    </row>
    <row r="4749" spans="1:4" x14ac:dyDescent="0.25">
      <c r="A4749" s="75">
        <v>89671</v>
      </c>
      <c r="B4749" s="76" t="s">
        <v>4542</v>
      </c>
      <c r="C4749" s="77" t="s">
        <v>1358</v>
      </c>
      <c r="D4749" s="91">
        <v>48.87</v>
      </c>
    </row>
    <row r="4750" spans="1:4" x14ac:dyDescent="0.25">
      <c r="A4750" s="75">
        <v>89556</v>
      </c>
      <c r="B4750" s="76" t="s">
        <v>4449</v>
      </c>
      <c r="C4750" s="77" t="s">
        <v>1358</v>
      </c>
      <c r="D4750" s="91">
        <v>43.94</v>
      </c>
    </row>
    <row r="4751" spans="1:4" x14ac:dyDescent="0.25">
      <c r="A4751" s="75">
        <v>89679</v>
      </c>
      <c r="B4751" s="76" t="s">
        <v>4550</v>
      </c>
      <c r="C4751" s="77" t="s">
        <v>1358</v>
      </c>
      <c r="D4751" s="91">
        <v>134.41999999999999</v>
      </c>
    </row>
    <row r="4752" spans="1:4" x14ac:dyDescent="0.25">
      <c r="A4752" s="75">
        <v>104171</v>
      </c>
      <c r="B4752" s="76" t="s">
        <v>5449</v>
      </c>
      <c r="C4752" s="77" t="s">
        <v>1358</v>
      </c>
      <c r="D4752" s="91">
        <v>106.82</v>
      </c>
    </row>
    <row r="4753" spans="1:4" x14ac:dyDescent="0.25">
      <c r="A4753" s="75">
        <v>89600</v>
      </c>
      <c r="B4753" s="76" t="s">
        <v>4486</v>
      </c>
      <c r="C4753" s="77" t="s">
        <v>1358</v>
      </c>
      <c r="D4753" s="91">
        <v>27.71</v>
      </c>
    </row>
    <row r="4754" spans="1:4" x14ac:dyDescent="0.25">
      <c r="A4754" s="75">
        <v>89548</v>
      </c>
      <c r="B4754" s="76" t="s">
        <v>4441</v>
      </c>
      <c r="C4754" s="77" t="s">
        <v>1358</v>
      </c>
      <c r="D4754" s="91">
        <v>24.98</v>
      </c>
    </row>
    <row r="4755" spans="1:4" x14ac:dyDescent="0.25">
      <c r="A4755" s="75">
        <v>89418</v>
      </c>
      <c r="B4755" s="76" t="s">
        <v>4367</v>
      </c>
      <c r="C4755" s="77" t="s">
        <v>1358</v>
      </c>
      <c r="D4755" s="91">
        <v>17.440000000000001</v>
      </c>
    </row>
    <row r="4756" spans="1:4" x14ac:dyDescent="0.25">
      <c r="A4756" s="75">
        <v>89372</v>
      </c>
      <c r="B4756" s="76" t="s">
        <v>4325</v>
      </c>
      <c r="C4756" s="77" t="s">
        <v>1358</v>
      </c>
      <c r="D4756" s="91">
        <v>17.93</v>
      </c>
    </row>
    <row r="4757" spans="1:4" x14ac:dyDescent="0.25">
      <c r="A4757" s="75">
        <v>89530</v>
      </c>
      <c r="B4757" s="76" t="s">
        <v>4429</v>
      </c>
      <c r="C4757" s="77" t="s">
        <v>1358</v>
      </c>
      <c r="D4757" s="91">
        <v>18.23</v>
      </c>
    </row>
    <row r="4758" spans="1:4" x14ac:dyDescent="0.25">
      <c r="A4758" s="75">
        <v>89425</v>
      </c>
      <c r="B4758" s="76" t="s">
        <v>4372</v>
      </c>
      <c r="C4758" s="77" t="s">
        <v>1358</v>
      </c>
      <c r="D4758" s="91">
        <v>20.51</v>
      </c>
    </row>
    <row r="4759" spans="1:4" x14ac:dyDescent="0.25">
      <c r="A4759" s="75">
        <v>89379</v>
      </c>
      <c r="B4759" s="76" t="s">
        <v>4332</v>
      </c>
      <c r="C4759" s="77" t="s">
        <v>1358</v>
      </c>
      <c r="D4759" s="91">
        <v>21.07</v>
      </c>
    </row>
    <row r="4760" spans="1:4" x14ac:dyDescent="0.25">
      <c r="A4760" s="75">
        <v>89542</v>
      </c>
      <c r="B4760" s="76" t="s">
        <v>4436</v>
      </c>
      <c r="C4760" s="77" t="s">
        <v>1358</v>
      </c>
      <c r="D4760" s="91">
        <v>30.49</v>
      </c>
    </row>
    <row r="4761" spans="1:4" x14ac:dyDescent="0.25">
      <c r="A4761" s="75">
        <v>89432</v>
      </c>
      <c r="B4761" s="76" t="s">
        <v>4379</v>
      </c>
      <c r="C4761" s="77" t="s">
        <v>1358</v>
      </c>
      <c r="D4761" s="91">
        <v>33.14</v>
      </c>
    </row>
    <row r="4762" spans="1:4" x14ac:dyDescent="0.25">
      <c r="A4762" s="75">
        <v>89387</v>
      </c>
      <c r="B4762" s="76" t="s">
        <v>4340</v>
      </c>
      <c r="C4762" s="77" t="s">
        <v>1358</v>
      </c>
      <c r="D4762" s="91">
        <v>33.799999999999997</v>
      </c>
    </row>
    <row r="4763" spans="1:4" x14ac:dyDescent="0.25">
      <c r="A4763" s="75">
        <v>89560</v>
      </c>
      <c r="B4763" s="76" t="s">
        <v>13309</v>
      </c>
      <c r="C4763" s="77" t="s">
        <v>1358</v>
      </c>
      <c r="D4763" s="91">
        <v>39.11</v>
      </c>
    </row>
    <row r="4764" spans="1:4" x14ac:dyDescent="0.25">
      <c r="A4764" s="75">
        <v>104159</v>
      </c>
      <c r="B4764" s="76" t="s">
        <v>13399</v>
      </c>
      <c r="C4764" s="77" t="s">
        <v>1358</v>
      </c>
      <c r="D4764" s="91">
        <v>42.19</v>
      </c>
    </row>
    <row r="4765" spans="1:4" x14ac:dyDescent="0.25">
      <c r="A4765" s="75">
        <v>89577</v>
      </c>
      <c r="B4765" s="76" t="s">
        <v>4468</v>
      </c>
      <c r="C4765" s="77" t="s">
        <v>1358</v>
      </c>
      <c r="D4765" s="91">
        <v>41.22</v>
      </c>
    </row>
    <row r="4766" spans="1:4" x14ac:dyDescent="0.25">
      <c r="A4766" s="75">
        <v>103996</v>
      </c>
      <c r="B4766" s="76" t="s">
        <v>5414</v>
      </c>
      <c r="C4766" s="77" t="s">
        <v>1358</v>
      </c>
      <c r="D4766" s="91">
        <v>44.83</v>
      </c>
    </row>
    <row r="4767" spans="1:4" x14ac:dyDescent="0.25">
      <c r="A4767" s="75">
        <v>89598</v>
      </c>
      <c r="B4767" s="76" t="s">
        <v>4484</v>
      </c>
      <c r="C4767" s="77" t="s">
        <v>1358</v>
      </c>
      <c r="D4767" s="91">
        <v>55.68</v>
      </c>
    </row>
    <row r="4768" spans="1:4" x14ac:dyDescent="0.25">
      <c r="A4768" s="75">
        <v>102708</v>
      </c>
      <c r="B4768" s="76" t="s">
        <v>2587</v>
      </c>
      <c r="C4768" s="77" t="s">
        <v>1358</v>
      </c>
      <c r="D4768" s="91">
        <v>24.75</v>
      </c>
    </row>
    <row r="4769" spans="1:4" x14ac:dyDescent="0.25">
      <c r="A4769" s="75">
        <v>96829</v>
      </c>
      <c r="B4769" s="76" t="s">
        <v>13355</v>
      </c>
      <c r="C4769" s="77" t="s">
        <v>1358</v>
      </c>
      <c r="D4769" s="91">
        <v>32.82</v>
      </c>
    </row>
    <row r="4770" spans="1:4" x14ac:dyDescent="0.25">
      <c r="A4770" s="75">
        <v>96833</v>
      </c>
      <c r="B4770" s="76" t="s">
        <v>13358</v>
      </c>
      <c r="C4770" s="77" t="s">
        <v>1358</v>
      </c>
      <c r="D4770" s="91">
        <v>41.84</v>
      </c>
    </row>
    <row r="4771" spans="1:4" x14ac:dyDescent="0.25">
      <c r="A4771" s="75">
        <v>96836</v>
      </c>
      <c r="B4771" s="76" t="s">
        <v>13360</v>
      </c>
      <c r="C4771" s="77" t="s">
        <v>1358</v>
      </c>
      <c r="D4771" s="91">
        <v>64.88</v>
      </c>
    </row>
    <row r="4772" spans="1:4" x14ac:dyDescent="0.25">
      <c r="A4772" s="75">
        <v>92928</v>
      </c>
      <c r="B4772" s="76" t="s">
        <v>4869</v>
      </c>
      <c r="C4772" s="77" t="s">
        <v>1358</v>
      </c>
      <c r="D4772" s="91">
        <v>52.86</v>
      </c>
    </row>
    <row r="4773" spans="1:4" x14ac:dyDescent="0.25">
      <c r="A4773" s="75">
        <v>92943</v>
      </c>
      <c r="B4773" s="76" t="s">
        <v>4884</v>
      </c>
      <c r="C4773" s="77" t="s">
        <v>1358</v>
      </c>
      <c r="D4773" s="91">
        <v>40.29</v>
      </c>
    </row>
    <row r="4774" spans="1:4" x14ac:dyDescent="0.25">
      <c r="A4774" s="75">
        <v>92929</v>
      </c>
      <c r="B4774" s="76" t="s">
        <v>4870</v>
      </c>
      <c r="C4774" s="77" t="s">
        <v>1358</v>
      </c>
      <c r="D4774" s="91">
        <v>52.86</v>
      </c>
    </row>
    <row r="4775" spans="1:4" x14ac:dyDescent="0.25">
      <c r="A4775" s="75">
        <v>92944</v>
      </c>
      <c r="B4775" s="76" t="s">
        <v>4885</v>
      </c>
      <c r="C4775" s="77" t="s">
        <v>1358</v>
      </c>
      <c r="D4775" s="91">
        <v>40.29</v>
      </c>
    </row>
    <row r="4776" spans="1:4" x14ac:dyDescent="0.25">
      <c r="A4776" s="75">
        <v>92930</v>
      </c>
      <c r="B4776" s="76" t="s">
        <v>4871</v>
      </c>
      <c r="C4776" s="77" t="s">
        <v>1358</v>
      </c>
      <c r="D4776" s="91">
        <v>52.86</v>
      </c>
    </row>
    <row r="4777" spans="1:4" x14ac:dyDescent="0.25">
      <c r="A4777" s="75">
        <v>92945</v>
      </c>
      <c r="B4777" s="76" t="s">
        <v>4886</v>
      </c>
      <c r="C4777" s="77" t="s">
        <v>1358</v>
      </c>
      <c r="D4777" s="91">
        <v>40.29</v>
      </c>
    </row>
    <row r="4778" spans="1:4" x14ac:dyDescent="0.25">
      <c r="A4778" s="75">
        <v>92925</v>
      </c>
      <c r="B4778" s="76" t="s">
        <v>4866</v>
      </c>
      <c r="C4778" s="77" t="s">
        <v>1358</v>
      </c>
      <c r="D4778" s="91">
        <v>46.35</v>
      </c>
    </row>
    <row r="4779" spans="1:4" x14ac:dyDescent="0.25">
      <c r="A4779" s="75">
        <v>92940</v>
      </c>
      <c r="B4779" s="76" t="s">
        <v>4881</v>
      </c>
      <c r="C4779" s="77" t="s">
        <v>1358</v>
      </c>
      <c r="D4779" s="91">
        <v>35.32</v>
      </c>
    </row>
    <row r="4780" spans="1:4" x14ac:dyDescent="0.25">
      <c r="A4780" s="75">
        <v>92926</v>
      </c>
      <c r="B4780" s="76" t="s">
        <v>4867</v>
      </c>
      <c r="C4780" s="77" t="s">
        <v>1358</v>
      </c>
      <c r="D4780" s="91">
        <v>46.34</v>
      </c>
    </row>
    <row r="4781" spans="1:4" x14ac:dyDescent="0.25">
      <c r="A4781" s="75">
        <v>92941</v>
      </c>
      <c r="B4781" s="76" t="s">
        <v>4882</v>
      </c>
      <c r="C4781" s="77" t="s">
        <v>1358</v>
      </c>
      <c r="D4781" s="91">
        <v>35.31</v>
      </c>
    </row>
    <row r="4782" spans="1:4" x14ac:dyDescent="0.25">
      <c r="A4782" s="75">
        <v>92927</v>
      </c>
      <c r="B4782" s="76" t="s">
        <v>4868</v>
      </c>
      <c r="C4782" s="77" t="s">
        <v>1358</v>
      </c>
      <c r="D4782" s="91">
        <v>46.34</v>
      </c>
    </row>
    <row r="4783" spans="1:4" x14ac:dyDescent="0.25">
      <c r="A4783" s="75">
        <v>92942</v>
      </c>
      <c r="B4783" s="76" t="s">
        <v>4883</v>
      </c>
      <c r="C4783" s="77" t="s">
        <v>1358</v>
      </c>
      <c r="D4783" s="91">
        <v>35.31</v>
      </c>
    </row>
    <row r="4784" spans="1:4" x14ac:dyDescent="0.25">
      <c r="A4784" s="75">
        <v>92918</v>
      </c>
      <c r="B4784" s="76" t="s">
        <v>4864</v>
      </c>
      <c r="C4784" s="77" t="s">
        <v>1358</v>
      </c>
      <c r="D4784" s="91">
        <v>37.71</v>
      </c>
    </row>
    <row r="4785" spans="1:4" x14ac:dyDescent="0.25">
      <c r="A4785" s="75">
        <v>92938</v>
      </c>
      <c r="B4785" s="76" t="s">
        <v>4879</v>
      </c>
      <c r="C4785" s="77" t="s">
        <v>1358</v>
      </c>
      <c r="D4785" s="91">
        <v>28</v>
      </c>
    </row>
    <row r="4786" spans="1:4" x14ac:dyDescent="0.25">
      <c r="A4786" s="75">
        <v>92920</v>
      </c>
      <c r="B4786" s="76" t="s">
        <v>4865</v>
      </c>
      <c r="C4786" s="77" t="s">
        <v>1358</v>
      </c>
      <c r="D4786" s="91">
        <v>37.950000000000003</v>
      </c>
    </row>
    <row r="4787" spans="1:4" x14ac:dyDescent="0.25">
      <c r="A4787" s="75">
        <v>92939</v>
      </c>
      <c r="B4787" s="76" t="s">
        <v>4880</v>
      </c>
      <c r="C4787" s="77" t="s">
        <v>1358</v>
      </c>
      <c r="D4787" s="91">
        <v>28.24</v>
      </c>
    </row>
    <row r="4788" spans="1:4" x14ac:dyDescent="0.25">
      <c r="A4788" s="75">
        <v>92910</v>
      </c>
      <c r="B4788" s="76" t="s">
        <v>4859</v>
      </c>
      <c r="C4788" s="77" t="s">
        <v>1358</v>
      </c>
      <c r="D4788" s="91">
        <v>99.94</v>
      </c>
    </row>
    <row r="4789" spans="1:4" x14ac:dyDescent="0.25">
      <c r="A4789" s="75">
        <v>92934</v>
      </c>
      <c r="B4789" s="76" t="s">
        <v>4875</v>
      </c>
      <c r="C4789" s="77" t="s">
        <v>1358</v>
      </c>
      <c r="D4789" s="91">
        <v>101.68</v>
      </c>
    </row>
    <row r="4790" spans="1:4" x14ac:dyDescent="0.25">
      <c r="A4790" s="75">
        <v>92949</v>
      </c>
      <c r="B4790" s="76" t="s">
        <v>4890</v>
      </c>
      <c r="C4790" s="77" t="s">
        <v>1358</v>
      </c>
      <c r="D4790" s="91">
        <v>84.34</v>
      </c>
    </row>
    <row r="4791" spans="1:4" x14ac:dyDescent="0.25">
      <c r="A4791" s="75">
        <v>92911</v>
      </c>
      <c r="B4791" s="76" t="s">
        <v>4860</v>
      </c>
      <c r="C4791" s="77" t="s">
        <v>1358</v>
      </c>
      <c r="D4791" s="91">
        <v>99.94</v>
      </c>
    </row>
    <row r="4792" spans="1:4" x14ac:dyDescent="0.25">
      <c r="A4792" s="75">
        <v>92935</v>
      </c>
      <c r="B4792" s="76" t="s">
        <v>4876</v>
      </c>
      <c r="C4792" s="77" t="s">
        <v>1358</v>
      </c>
      <c r="D4792" s="91">
        <v>101.68</v>
      </c>
    </row>
    <row r="4793" spans="1:4" x14ac:dyDescent="0.25">
      <c r="A4793" s="75">
        <v>92950</v>
      </c>
      <c r="B4793" s="76" t="s">
        <v>4891</v>
      </c>
      <c r="C4793" s="77" t="s">
        <v>1358</v>
      </c>
      <c r="D4793" s="91">
        <v>84.34</v>
      </c>
    </row>
    <row r="4794" spans="1:4" x14ac:dyDescent="0.25">
      <c r="A4794" s="75">
        <v>92907</v>
      </c>
      <c r="B4794" s="76" t="s">
        <v>4856</v>
      </c>
      <c r="C4794" s="77" t="s">
        <v>1358</v>
      </c>
      <c r="D4794" s="91">
        <v>69.739999999999995</v>
      </c>
    </row>
    <row r="4795" spans="1:4" x14ac:dyDescent="0.25">
      <c r="A4795" s="75">
        <v>92931</v>
      </c>
      <c r="B4795" s="76" t="s">
        <v>4872</v>
      </c>
      <c r="C4795" s="77" t="s">
        <v>1358</v>
      </c>
      <c r="D4795" s="91">
        <v>69.69</v>
      </c>
    </row>
    <row r="4796" spans="1:4" x14ac:dyDescent="0.25">
      <c r="A4796" s="75">
        <v>92946</v>
      </c>
      <c r="B4796" s="76" t="s">
        <v>4887</v>
      </c>
      <c r="C4796" s="77" t="s">
        <v>1358</v>
      </c>
      <c r="D4796" s="91">
        <v>55.21</v>
      </c>
    </row>
    <row r="4797" spans="1:4" x14ac:dyDescent="0.25">
      <c r="A4797" s="75">
        <v>92908</v>
      </c>
      <c r="B4797" s="76" t="s">
        <v>4857</v>
      </c>
      <c r="C4797" s="77" t="s">
        <v>1358</v>
      </c>
      <c r="D4797" s="91">
        <v>69.739999999999995</v>
      </c>
    </row>
    <row r="4798" spans="1:4" x14ac:dyDescent="0.25">
      <c r="A4798" s="75">
        <v>92932</v>
      </c>
      <c r="B4798" s="76" t="s">
        <v>4873</v>
      </c>
      <c r="C4798" s="77" t="s">
        <v>1358</v>
      </c>
      <c r="D4798" s="91">
        <v>69.69</v>
      </c>
    </row>
    <row r="4799" spans="1:4" x14ac:dyDescent="0.25">
      <c r="A4799" s="75">
        <v>92947</v>
      </c>
      <c r="B4799" s="76" t="s">
        <v>4888</v>
      </c>
      <c r="C4799" s="77" t="s">
        <v>1358</v>
      </c>
      <c r="D4799" s="91">
        <v>55.21</v>
      </c>
    </row>
    <row r="4800" spans="1:4" x14ac:dyDescent="0.25">
      <c r="A4800" s="75">
        <v>92909</v>
      </c>
      <c r="B4800" s="76" t="s">
        <v>4858</v>
      </c>
      <c r="C4800" s="77" t="s">
        <v>1358</v>
      </c>
      <c r="D4800" s="91">
        <v>69.739999999999995</v>
      </c>
    </row>
    <row r="4801" spans="1:4" x14ac:dyDescent="0.25">
      <c r="A4801" s="75">
        <v>92933</v>
      </c>
      <c r="B4801" s="76" t="s">
        <v>4874</v>
      </c>
      <c r="C4801" s="77" t="s">
        <v>1358</v>
      </c>
      <c r="D4801" s="91">
        <v>69.69</v>
      </c>
    </row>
    <row r="4802" spans="1:4" x14ac:dyDescent="0.25">
      <c r="A4802" s="75">
        <v>92948</v>
      </c>
      <c r="B4802" s="76" t="s">
        <v>4889</v>
      </c>
      <c r="C4802" s="77" t="s">
        <v>1358</v>
      </c>
      <c r="D4802" s="91">
        <v>55.21</v>
      </c>
    </row>
    <row r="4803" spans="1:4" x14ac:dyDescent="0.25">
      <c r="A4803" s="75">
        <v>92912</v>
      </c>
      <c r="B4803" s="76" t="s">
        <v>4861</v>
      </c>
      <c r="C4803" s="77" t="s">
        <v>1358</v>
      </c>
      <c r="D4803" s="91">
        <v>132.99</v>
      </c>
    </row>
    <row r="4804" spans="1:4" x14ac:dyDescent="0.25">
      <c r="A4804" s="75">
        <v>92913</v>
      </c>
      <c r="B4804" s="76" t="s">
        <v>4862</v>
      </c>
      <c r="C4804" s="77" t="s">
        <v>1358</v>
      </c>
      <c r="D4804" s="91">
        <v>136</v>
      </c>
    </row>
    <row r="4805" spans="1:4" x14ac:dyDescent="0.25">
      <c r="A4805" s="75">
        <v>92936</v>
      </c>
      <c r="B4805" s="76" t="s">
        <v>4877</v>
      </c>
      <c r="C4805" s="77" t="s">
        <v>1358</v>
      </c>
      <c r="D4805" s="91">
        <v>139.59</v>
      </c>
    </row>
    <row r="4806" spans="1:4" x14ac:dyDescent="0.25">
      <c r="A4806" s="75">
        <v>92951</v>
      </c>
      <c r="B4806" s="76" t="s">
        <v>4892</v>
      </c>
      <c r="C4806" s="77" t="s">
        <v>1358</v>
      </c>
      <c r="D4806" s="91">
        <v>119.41</v>
      </c>
    </row>
    <row r="4807" spans="1:4" x14ac:dyDescent="0.25">
      <c r="A4807" s="75">
        <v>92914</v>
      </c>
      <c r="B4807" s="76" t="s">
        <v>4863</v>
      </c>
      <c r="C4807" s="77" t="s">
        <v>1358</v>
      </c>
      <c r="D4807" s="91">
        <v>136</v>
      </c>
    </row>
    <row r="4808" spans="1:4" x14ac:dyDescent="0.25">
      <c r="A4808" s="75">
        <v>92937</v>
      </c>
      <c r="B4808" s="76" t="s">
        <v>4878</v>
      </c>
      <c r="C4808" s="77" t="s">
        <v>1358</v>
      </c>
      <c r="D4808" s="91">
        <v>139.59</v>
      </c>
    </row>
    <row r="4809" spans="1:4" x14ac:dyDescent="0.25">
      <c r="A4809" s="75">
        <v>92952</v>
      </c>
      <c r="B4809" s="76" t="s">
        <v>4893</v>
      </c>
      <c r="C4809" s="77" t="s">
        <v>1358</v>
      </c>
      <c r="D4809" s="91">
        <v>119.41</v>
      </c>
    </row>
    <row r="4810" spans="1:4" x14ac:dyDescent="0.25">
      <c r="A4810" s="75">
        <v>92953</v>
      </c>
      <c r="B4810" s="76" t="s">
        <v>4894</v>
      </c>
      <c r="C4810" s="77" t="s">
        <v>1358</v>
      </c>
      <c r="D4810" s="91">
        <v>24.37</v>
      </c>
    </row>
    <row r="4811" spans="1:4" x14ac:dyDescent="0.25">
      <c r="A4811" s="75">
        <v>101921</v>
      </c>
      <c r="B4811" s="76" t="s">
        <v>4276</v>
      </c>
      <c r="C4811" s="77" t="s">
        <v>1358</v>
      </c>
      <c r="D4811" s="91">
        <v>210.29</v>
      </c>
    </row>
    <row r="4812" spans="1:4" x14ac:dyDescent="0.25">
      <c r="A4812" s="75">
        <v>101930</v>
      </c>
      <c r="B4812" s="76" t="s">
        <v>4285</v>
      </c>
      <c r="C4812" s="77" t="s">
        <v>1358</v>
      </c>
      <c r="D4812" s="91">
        <v>216.24</v>
      </c>
    </row>
    <row r="4813" spans="1:4" x14ac:dyDescent="0.25">
      <c r="A4813" s="75">
        <v>101922</v>
      </c>
      <c r="B4813" s="76" t="s">
        <v>4277</v>
      </c>
      <c r="C4813" s="77" t="s">
        <v>1358</v>
      </c>
      <c r="D4813" s="91">
        <v>210.29</v>
      </c>
    </row>
    <row r="4814" spans="1:4" x14ac:dyDescent="0.25">
      <c r="A4814" s="75">
        <v>101931</v>
      </c>
      <c r="B4814" s="76" t="s">
        <v>4286</v>
      </c>
      <c r="C4814" s="77" t="s">
        <v>1358</v>
      </c>
      <c r="D4814" s="91">
        <v>216.24</v>
      </c>
    </row>
    <row r="4815" spans="1:4" x14ac:dyDescent="0.25">
      <c r="A4815" s="75">
        <v>101923</v>
      </c>
      <c r="B4815" s="76" t="s">
        <v>4278</v>
      </c>
      <c r="C4815" s="77" t="s">
        <v>1358</v>
      </c>
      <c r="D4815" s="91">
        <v>210.29</v>
      </c>
    </row>
    <row r="4816" spans="1:4" x14ac:dyDescent="0.25">
      <c r="A4816" s="75">
        <v>101932</v>
      </c>
      <c r="B4816" s="76" t="s">
        <v>4287</v>
      </c>
      <c r="C4816" s="77" t="s">
        <v>1358</v>
      </c>
      <c r="D4816" s="91">
        <v>216.24</v>
      </c>
    </row>
    <row r="4817" spans="1:4" x14ac:dyDescent="0.25">
      <c r="A4817" s="75">
        <v>89419</v>
      </c>
      <c r="B4817" s="76" t="s">
        <v>4368</v>
      </c>
      <c r="C4817" s="77" t="s">
        <v>1358</v>
      </c>
      <c r="D4817" s="91">
        <v>7.1</v>
      </c>
    </row>
    <row r="4818" spans="1:4" x14ac:dyDescent="0.25">
      <c r="A4818" s="75">
        <v>89373</v>
      </c>
      <c r="B4818" s="76" t="s">
        <v>4326</v>
      </c>
      <c r="C4818" s="77" t="s">
        <v>1358</v>
      </c>
      <c r="D4818" s="91">
        <v>7.62</v>
      </c>
    </row>
    <row r="4819" spans="1:4" x14ac:dyDescent="0.25">
      <c r="A4819" s="75">
        <v>89532</v>
      </c>
      <c r="B4819" s="76" t="s">
        <v>4431</v>
      </c>
      <c r="C4819" s="77" t="s">
        <v>1358</v>
      </c>
      <c r="D4819" s="91">
        <v>7.8</v>
      </c>
    </row>
    <row r="4820" spans="1:4" x14ac:dyDescent="0.25">
      <c r="A4820" s="75">
        <v>89426</v>
      </c>
      <c r="B4820" s="76" t="s">
        <v>4373</v>
      </c>
      <c r="C4820" s="77" t="s">
        <v>1358</v>
      </c>
      <c r="D4820" s="91">
        <v>10.28</v>
      </c>
    </row>
    <row r="4821" spans="1:4" x14ac:dyDescent="0.25">
      <c r="A4821" s="75">
        <v>89380</v>
      </c>
      <c r="B4821" s="76" t="s">
        <v>4333</v>
      </c>
      <c r="C4821" s="77" t="s">
        <v>1358</v>
      </c>
      <c r="D4821" s="91">
        <v>10.89</v>
      </c>
    </row>
    <row r="4822" spans="1:4" x14ac:dyDescent="0.25">
      <c r="A4822" s="75">
        <v>89562</v>
      </c>
      <c r="B4822" s="76" t="s">
        <v>4454</v>
      </c>
      <c r="C4822" s="77" t="s">
        <v>1358</v>
      </c>
      <c r="D4822" s="91">
        <v>11.41</v>
      </c>
    </row>
    <row r="4823" spans="1:4" x14ac:dyDescent="0.25">
      <c r="A4823" s="75">
        <v>89433</v>
      </c>
      <c r="B4823" s="76" t="s">
        <v>4380</v>
      </c>
      <c r="C4823" s="77" t="s">
        <v>1358</v>
      </c>
      <c r="D4823" s="91">
        <v>14.28</v>
      </c>
    </row>
    <row r="4824" spans="1:4" x14ac:dyDescent="0.25">
      <c r="A4824" s="75">
        <v>89579</v>
      </c>
      <c r="B4824" s="76" t="s">
        <v>4469</v>
      </c>
      <c r="C4824" s="77" t="s">
        <v>1358</v>
      </c>
      <c r="D4824" s="91">
        <v>12.93</v>
      </c>
    </row>
    <row r="4825" spans="1:4" x14ac:dyDescent="0.25">
      <c r="A4825" s="75">
        <v>103998</v>
      </c>
      <c r="B4825" s="76" t="s">
        <v>5416</v>
      </c>
      <c r="C4825" s="77" t="s">
        <v>1358</v>
      </c>
      <c r="D4825" s="91">
        <v>15.87</v>
      </c>
    </row>
    <row r="4826" spans="1:4" x14ac:dyDescent="0.25">
      <c r="A4826" s="75">
        <v>89605</v>
      </c>
      <c r="B4826" s="76" t="s">
        <v>4487</v>
      </c>
      <c r="C4826" s="77" t="s">
        <v>1358</v>
      </c>
      <c r="D4826" s="91">
        <v>22.89</v>
      </c>
    </row>
    <row r="4827" spans="1:4" x14ac:dyDescent="0.25">
      <c r="A4827" s="75">
        <v>89740</v>
      </c>
      <c r="B4827" s="76" t="s">
        <v>4598</v>
      </c>
      <c r="C4827" s="77" t="s">
        <v>1358</v>
      </c>
      <c r="D4827" s="91">
        <v>9.9700000000000006</v>
      </c>
    </row>
    <row r="4828" spans="1:4" x14ac:dyDescent="0.25">
      <c r="A4828" s="75">
        <v>89836</v>
      </c>
      <c r="B4828" s="76" t="s">
        <v>4683</v>
      </c>
      <c r="C4828" s="77" t="s">
        <v>1358</v>
      </c>
      <c r="D4828" s="91">
        <v>202.05</v>
      </c>
    </row>
    <row r="4829" spans="1:4" x14ac:dyDescent="0.25">
      <c r="A4829" s="75">
        <v>89653</v>
      </c>
      <c r="B4829" s="76" t="s">
        <v>4525</v>
      </c>
      <c r="C4829" s="77" t="s">
        <v>1358</v>
      </c>
      <c r="D4829" s="91">
        <v>18.059999999999999</v>
      </c>
    </row>
    <row r="4830" spans="1:4" x14ac:dyDescent="0.25">
      <c r="A4830" s="75">
        <v>89660</v>
      </c>
      <c r="B4830" s="76" t="s">
        <v>4532</v>
      </c>
      <c r="C4830" s="77" t="s">
        <v>1358</v>
      </c>
      <c r="D4830" s="91">
        <v>10.49</v>
      </c>
    </row>
    <row r="4831" spans="1:4" x14ac:dyDescent="0.25">
      <c r="A4831" s="75">
        <v>89826</v>
      </c>
      <c r="B4831" s="76" t="s">
        <v>4673</v>
      </c>
      <c r="C4831" s="77" t="s">
        <v>1358</v>
      </c>
      <c r="D4831" s="91">
        <v>128.6</v>
      </c>
    </row>
    <row r="4832" spans="1:4" x14ac:dyDescent="0.25">
      <c r="A4832" s="75">
        <v>104028</v>
      </c>
      <c r="B4832" s="76" t="s">
        <v>5442</v>
      </c>
      <c r="C4832" s="77" t="s">
        <v>1358</v>
      </c>
      <c r="D4832" s="91">
        <v>131.5</v>
      </c>
    </row>
    <row r="4833" spans="1:4" x14ac:dyDescent="0.25">
      <c r="A4833" s="75">
        <v>92314</v>
      </c>
      <c r="B4833" s="76" t="s">
        <v>4733</v>
      </c>
      <c r="C4833" s="77" t="s">
        <v>1358</v>
      </c>
      <c r="D4833" s="91">
        <v>8.8699999999999992</v>
      </c>
    </row>
    <row r="4834" spans="1:4" x14ac:dyDescent="0.25">
      <c r="A4834" s="75">
        <v>103883</v>
      </c>
      <c r="B4834" s="76" t="s">
        <v>5353</v>
      </c>
      <c r="C4834" s="77" t="s">
        <v>1358</v>
      </c>
      <c r="D4834" s="91">
        <v>12.16</v>
      </c>
    </row>
    <row r="4835" spans="1:4" x14ac:dyDescent="0.25">
      <c r="A4835" s="75">
        <v>103814</v>
      </c>
      <c r="B4835" s="76" t="s">
        <v>5293</v>
      </c>
      <c r="C4835" s="77" t="s">
        <v>1358</v>
      </c>
      <c r="D4835" s="91">
        <v>12.16</v>
      </c>
    </row>
    <row r="4836" spans="1:4" x14ac:dyDescent="0.25">
      <c r="A4836" s="75">
        <v>103847</v>
      </c>
      <c r="B4836" s="76" t="s">
        <v>5323</v>
      </c>
      <c r="C4836" s="77" t="s">
        <v>1358</v>
      </c>
      <c r="D4836" s="91">
        <v>11.66</v>
      </c>
    </row>
    <row r="4837" spans="1:4" x14ac:dyDescent="0.25">
      <c r="A4837" s="75">
        <v>92329</v>
      </c>
      <c r="B4837" s="76" t="s">
        <v>4742</v>
      </c>
      <c r="C4837" s="77" t="s">
        <v>1358</v>
      </c>
      <c r="D4837" s="91">
        <v>9.0500000000000007</v>
      </c>
    </row>
    <row r="4838" spans="1:4" x14ac:dyDescent="0.25">
      <c r="A4838" s="75">
        <v>92293</v>
      </c>
      <c r="B4838" s="76" t="s">
        <v>4718</v>
      </c>
      <c r="C4838" s="77" t="s">
        <v>1358</v>
      </c>
      <c r="D4838" s="91">
        <v>9.98</v>
      </c>
    </row>
    <row r="4839" spans="1:4" x14ac:dyDescent="0.25">
      <c r="A4839" s="75">
        <v>92315</v>
      </c>
      <c r="B4839" s="76" t="s">
        <v>4734</v>
      </c>
      <c r="C4839" s="77" t="s">
        <v>1358</v>
      </c>
      <c r="D4839" s="91">
        <v>12.88</v>
      </c>
    </row>
    <row r="4840" spans="1:4" x14ac:dyDescent="0.25">
      <c r="A4840" s="75">
        <v>103888</v>
      </c>
      <c r="B4840" s="76" t="s">
        <v>5358</v>
      </c>
      <c r="C4840" s="77" t="s">
        <v>1358</v>
      </c>
      <c r="D4840" s="91">
        <v>16.91</v>
      </c>
    </row>
    <row r="4841" spans="1:4" x14ac:dyDescent="0.25">
      <c r="A4841" s="75">
        <v>103819</v>
      </c>
      <c r="B4841" s="76" t="s">
        <v>5298</v>
      </c>
      <c r="C4841" s="77" t="s">
        <v>1358</v>
      </c>
      <c r="D4841" s="91">
        <v>21.47</v>
      </c>
    </row>
    <row r="4842" spans="1:4" x14ac:dyDescent="0.25">
      <c r="A4842" s="75">
        <v>103852</v>
      </c>
      <c r="B4842" s="76" t="s">
        <v>5328</v>
      </c>
      <c r="C4842" s="77" t="s">
        <v>1358</v>
      </c>
      <c r="D4842" s="91">
        <v>17.54</v>
      </c>
    </row>
    <row r="4843" spans="1:4" x14ac:dyDescent="0.25">
      <c r="A4843" s="75">
        <v>92330</v>
      </c>
      <c r="B4843" s="76" t="s">
        <v>4743</v>
      </c>
      <c r="C4843" s="77" t="s">
        <v>1358</v>
      </c>
      <c r="D4843" s="91">
        <v>15.05</v>
      </c>
    </row>
    <row r="4844" spans="1:4" x14ac:dyDescent="0.25">
      <c r="A4844" s="75">
        <v>92294</v>
      </c>
      <c r="B4844" s="76" t="s">
        <v>4719</v>
      </c>
      <c r="C4844" s="77" t="s">
        <v>1358</v>
      </c>
      <c r="D4844" s="91">
        <v>16.809999999999999</v>
      </c>
    </row>
    <row r="4845" spans="1:4" x14ac:dyDescent="0.25">
      <c r="A4845" s="75">
        <v>92316</v>
      </c>
      <c r="B4845" s="76" t="s">
        <v>4735</v>
      </c>
      <c r="C4845" s="77" t="s">
        <v>1358</v>
      </c>
      <c r="D4845" s="91">
        <v>19.489999999999998</v>
      </c>
    </row>
    <row r="4846" spans="1:4" x14ac:dyDescent="0.25">
      <c r="A4846" s="75">
        <v>103895</v>
      </c>
      <c r="B4846" s="76" t="s">
        <v>5365</v>
      </c>
      <c r="C4846" s="77" t="s">
        <v>1358</v>
      </c>
      <c r="D4846" s="91">
        <v>24.17</v>
      </c>
    </row>
    <row r="4847" spans="1:4" x14ac:dyDescent="0.25">
      <c r="A4847" s="75">
        <v>103826</v>
      </c>
      <c r="B4847" s="76" t="s">
        <v>5305</v>
      </c>
      <c r="C4847" s="77" t="s">
        <v>1358</v>
      </c>
      <c r="D4847" s="91">
        <v>32.130000000000003</v>
      </c>
    </row>
    <row r="4848" spans="1:4" x14ac:dyDescent="0.25">
      <c r="A4848" s="75">
        <v>103859</v>
      </c>
      <c r="B4848" s="76" t="s">
        <v>5335</v>
      </c>
      <c r="C4848" s="77" t="s">
        <v>1358</v>
      </c>
      <c r="D4848" s="91">
        <v>25.75</v>
      </c>
    </row>
    <row r="4849" spans="1:4" x14ac:dyDescent="0.25">
      <c r="A4849" s="75">
        <v>92331</v>
      </c>
      <c r="B4849" s="76" t="s">
        <v>4744</v>
      </c>
      <c r="C4849" s="77" t="s">
        <v>1358</v>
      </c>
      <c r="D4849" s="91">
        <v>23.36</v>
      </c>
    </row>
    <row r="4850" spans="1:4" x14ac:dyDescent="0.25">
      <c r="A4850" s="75">
        <v>92295</v>
      </c>
      <c r="B4850" s="76" t="s">
        <v>4720</v>
      </c>
      <c r="C4850" s="77" t="s">
        <v>1358</v>
      </c>
      <c r="D4850" s="91">
        <v>31.58</v>
      </c>
    </row>
    <row r="4851" spans="1:4" x14ac:dyDescent="0.25">
      <c r="A4851" s="75">
        <v>92296</v>
      </c>
      <c r="B4851" s="76" t="s">
        <v>4721</v>
      </c>
      <c r="C4851" s="77" t="s">
        <v>1358</v>
      </c>
      <c r="D4851" s="91">
        <v>41.81</v>
      </c>
    </row>
    <row r="4852" spans="1:4" x14ac:dyDescent="0.25">
      <c r="A4852" s="75">
        <v>92297</v>
      </c>
      <c r="B4852" s="76" t="s">
        <v>4722</v>
      </c>
      <c r="C4852" s="77" t="s">
        <v>1358</v>
      </c>
      <c r="D4852" s="91">
        <v>64.8</v>
      </c>
    </row>
    <row r="4853" spans="1:4" x14ac:dyDescent="0.25">
      <c r="A4853" s="75">
        <v>94606</v>
      </c>
      <c r="B4853" s="76" t="s">
        <v>4983</v>
      </c>
      <c r="C4853" s="77" t="s">
        <v>1358</v>
      </c>
      <c r="D4853" s="91">
        <v>80.14</v>
      </c>
    </row>
    <row r="4854" spans="1:4" x14ac:dyDescent="0.25">
      <c r="A4854" s="75">
        <v>92298</v>
      </c>
      <c r="B4854" s="76" t="s">
        <v>4723</v>
      </c>
      <c r="C4854" s="77" t="s">
        <v>1358</v>
      </c>
      <c r="D4854" s="91">
        <v>181.41</v>
      </c>
    </row>
    <row r="4855" spans="1:4" x14ac:dyDescent="0.25">
      <c r="A4855" s="75">
        <v>94608</v>
      </c>
      <c r="B4855" s="76" t="s">
        <v>4984</v>
      </c>
      <c r="C4855" s="77" t="s">
        <v>1358</v>
      </c>
      <c r="D4855" s="91">
        <v>193.17</v>
      </c>
    </row>
    <row r="4856" spans="1:4" x14ac:dyDescent="0.25">
      <c r="A4856" s="75">
        <v>94610</v>
      </c>
      <c r="B4856" s="76" t="s">
        <v>4985</v>
      </c>
      <c r="C4856" s="77" t="s">
        <v>1358</v>
      </c>
      <c r="D4856" s="91">
        <v>285.92</v>
      </c>
    </row>
    <row r="4857" spans="1:4" x14ac:dyDescent="0.25">
      <c r="A4857" s="75">
        <v>93017</v>
      </c>
      <c r="B4857" s="76" t="s">
        <v>3666</v>
      </c>
      <c r="C4857" s="77" t="s">
        <v>1358</v>
      </c>
      <c r="D4857" s="91">
        <v>53.71</v>
      </c>
    </row>
    <row r="4858" spans="1:4" x14ac:dyDescent="0.25">
      <c r="A4858" s="75">
        <v>91874</v>
      </c>
      <c r="B4858" s="76" t="s">
        <v>13043</v>
      </c>
      <c r="C4858" s="77" t="s">
        <v>1358</v>
      </c>
      <c r="D4858" s="91">
        <v>7.21</v>
      </c>
    </row>
    <row r="4859" spans="1:4" x14ac:dyDescent="0.25">
      <c r="A4859" s="75">
        <v>91878</v>
      </c>
      <c r="B4859" s="76" t="s">
        <v>13047</v>
      </c>
      <c r="C4859" s="77" t="s">
        <v>1358</v>
      </c>
      <c r="D4859" s="91">
        <v>5.71</v>
      </c>
    </row>
    <row r="4860" spans="1:4" x14ac:dyDescent="0.25">
      <c r="A4860" s="75">
        <v>91882</v>
      </c>
      <c r="B4860" s="76" t="s">
        <v>13051</v>
      </c>
      <c r="C4860" s="77" t="s">
        <v>1358</v>
      </c>
      <c r="D4860" s="91">
        <v>10.33</v>
      </c>
    </row>
    <row r="4861" spans="1:4" x14ac:dyDescent="0.25">
      <c r="A4861" s="75">
        <v>91875</v>
      </c>
      <c r="B4861" s="76" t="s">
        <v>13044</v>
      </c>
      <c r="C4861" s="77" t="s">
        <v>1358</v>
      </c>
      <c r="D4861" s="91">
        <v>8.5</v>
      </c>
    </row>
    <row r="4862" spans="1:4" x14ac:dyDescent="0.25">
      <c r="A4862" s="75">
        <v>91879</v>
      </c>
      <c r="B4862" s="76" t="s">
        <v>13048</v>
      </c>
      <c r="C4862" s="77" t="s">
        <v>1358</v>
      </c>
      <c r="D4862" s="91">
        <v>7</v>
      </c>
    </row>
    <row r="4863" spans="1:4" x14ac:dyDescent="0.25">
      <c r="A4863" s="75">
        <v>91884</v>
      </c>
      <c r="B4863" s="76" t="s">
        <v>13052</v>
      </c>
      <c r="C4863" s="77" t="s">
        <v>1358</v>
      </c>
      <c r="D4863" s="91">
        <v>11.62</v>
      </c>
    </row>
    <row r="4864" spans="1:4" x14ac:dyDescent="0.25">
      <c r="A4864" s="75">
        <v>91876</v>
      </c>
      <c r="B4864" s="76" t="s">
        <v>13045</v>
      </c>
      <c r="C4864" s="77" t="s">
        <v>1358</v>
      </c>
      <c r="D4864" s="91">
        <v>10.25</v>
      </c>
    </row>
    <row r="4865" spans="1:4" x14ac:dyDescent="0.25">
      <c r="A4865" s="75">
        <v>91880</v>
      </c>
      <c r="B4865" s="76" t="s">
        <v>13049</v>
      </c>
      <c r="C4865" s="77" t="s">
        <v>1358</v>
      </c>
      <c r="D4865" s="91">
        <v>8.74</v>
      </c>
    </row>
    <row r="4866" spans="1:4" x14ac:dyDescent="0.25">
      <c r="A4866" s="75">
        <v>91885</v>
      </c>
      <c r="B4866" s="76" t="s">
        <v>13053</v>
      </c>
      <c r="C4866" s="77" t="s">
        <v>1358</v>
      </c>
      <c r="D4866" s="91">
        <v>13.31</v>
      </c>
    </row>
    <row r="4867" spans="1:4" x14ac:dyDescent="0.25">
      <c r="A4867" s="75">
        <v>91877</v>
      </c>
      <c r="B4867" s="76" t="s">
        <v>13046</v>
      </c>
      <c r="C4867" s="77" t="s">
        <v>1358</v>
      </c>
      <c r="D4867" s="91">
        <v>12.68</v>
      </c>
    </row>
    <row r="4868" spans="1:4" x14ac:dyDescent="0.25">
      <c r="A4868" s="75">
        <v>91881</v>
      </c>
      <c r="B4868" s="76" t="s">
        <v>13050</v>
      </c>
      <c r="C4868" s="77" t="s">
        <v>1358</v>
      </c>
      <c r="D4868" s="91">
        <v>11.18</v>
      </c>
    </row>
    <row r="4869" spans="1:4" x14ac:dyDescent="0.25">
      <c r="A4869" s="75">
        <v>91886</v>
      </c>
      <c r="B4869" s="76" t="s">
        <v>13054</v>
      </c>
      <c r="C4869" s="77" t="s">
        <v>1358</v>
      </c>
      <c r="D4869" s="91">
        <v>15.69</v>
      </c>
    </row>
    <row r="4870" spans="1:4" x14ac:dyDescent="0.25">
      <c r="A4870" s="75">
        <v>93013</v>
      </c>
      <c r="B4870" s="76" t="s">
        <v>3662</v>
      </c>
      <c r="C4870" s="77" t="s">
        <v>1358</v>
      </c>
      <c r="D4870" s="91">
        <v>15.8</v>
      </c>
    </row>
    <row r="4871" spans="1:4" x14ac:dyDescent="0.25">
      <c r="A4871" s="75">
        <v>93014</v>
      </c>
      <c r="B4871" s="76" t="s">
        <v>3663</v>
      </c>
      <c r="C4871" s="77" t="s">
        <v>1358</v>
      </c>
      <c r="D4871" s="91">
        <v>19.399999999999999</v>
      </c>
    </row>
    <row r="4872" spans="1:4" x14ac:dyDescent="0.25">
      <c r="A4872" s="75">
        <v>93015</v>
      </c>
      <c r="B4872" s="76" t="s">
        <v>3664</v>
      </c>
      <c r="C4872" s="77" t="s">
        <v>1358</v>
      </c>
      <c r="D4872" s="91">
        <v>29.4</v>
      </c>
    </row>
    <row r="4873" spans="1:4" x14ac:dyDescent="0.25">
      <c r="A4873" s="75">
        <v>93016</v>
      </c>
      <c r="B4873" s="76" t="s">
        <v>3665</v>
      </c>
      <c r="C4873" s="77" t="s">
        <v>1358</v>
      </c>
      <c r="D4873" s="91">
        <v>35.74</v>
      </c>
    </row>
    <row r="4874" spans="1:4" x14ac:dyDescent="0.25">
      <c r="A4874" s="75">
        <v>96823</v>
      </c>
      <c r="B4874" s="76" t="s">
        <v>13350</v>
      </c>
      <c r="C4874" s="77" t="s">
        <v>1358</v>
      </c>
      <c r="D4874" s="91">
        <v>15.78</v>
      </c>
    </row>
    <row r="4875" spans="1:4" x14ac:dyDescent="0.25">
      <c r="A4875" s="75">
        <v>96826</v>
      </c>
      <c r="B4875" s="76" t="s">
        <v>13352</v>
      </c>
      <c r="C4875" s="77" t="s">
        <v>1358</v>
      </c>
      <c r="D4875" s="91">
        <v>18.2</v>
      </c>
    </row>
    <row r="4876" spans="1:4" x14ac:dyDescent="0.25">
      <c r="A4876" s="75">
        <v>96830</v>
      </c>
      <c r="B4876" s="76" t="s">
        <v>13356</v>
      </c>
      <c r="C4876" s="77" t="s">
        <v>1358</v>
      </c>
      <c r="D4876" s="91">
        <v>48.73</v>
      </c>
    </row>
    <row r="4877" spans="1:4" x14ac:dyDescent="0.25">
      <c r="A4877" s="75">
        <v>96834</v>
      </c>
      <c r="B4877" s="76" t="s">
        <v>13359</v>
      </c>
      <c r="C4877" s="77" t="s">
        <v>1358</v>
      </c>
      <c r="D4877" s="91">
        <v>71.45</v>
      </c>
    </row>
    <row r="4878" spans="1:4" x14ac:dyDescent="0.25">
      <c r="A4878" s="75">
        <v>93080</v>
      </c>
      <c r="B4878" s="76" t="s">
        <v>4922</v>
      </c>
      <c r="C4878" s="77" t="s">
        <v>1358</v>
      </c>
      <c r="D4878" s="91">
        <v>8.9</v>
      </c>
    </row>
    <row r="4879" spans="1:4" x14ac:dyDescent="0.25">
      <c r="A4879" s="75">
        <v>103884</v>
      </c>
      <c r="B4879" s="76" t="s">
        <v>5354</v>
      </c>
      <c r="C4879" s="77" t="s">
        <v>1358</v>
      </c>
      <c r="D4879" s="91">
        <v>12.19</v>
      </c>
    </row>
    <row r="4880" spans="1:4" x14ac:dyDescent="0.25">
      <c r="A4880" s="75">
        <v>103815</v>
      </c>
      <c r="B4880" s="76" t="s">
        <v>5294</v>
      </c>
      <c r="C4880" s="77" t="s">
        <v>1358</v>
      </c>
      <c r="D4880" s="91">
        <v>12.19</v>
      </c>
    </row>
    <row r="4881" spans="1:4" x14ac:dyDescent="0.25">
      <c r="A4881" s="75">
        <v>103848</v>
      </c>
      <c r="B4881" s="76" t="s">
        <v>5324</v>
      </c>
      <c r="C4881" s="77" t="s">
        <v>1358</v>
      </c>
      <c r="D4881" s="91">
        <v>11.69</v>
      </c>
    </row>
    <row r="4882" spans="1:4" x14ac:dyDescent="0.25">
      <c r="A4882" s="75">
        <v>93103</v>
      </c>
      <c r="B4882" s="76" t="s">
        <v>4943</v>
      </c>
      <c r="C4882" s="77" t="s">
        <v>1358</v>
      </c>
      <c r="D4882" s="91">
        <v>9.08</v>
      </c>
    </row>
    <row r="4883" spans="1:4" x14ac:dyDescent="0.25">
      <c r="A4883" s="75">
        <v>93050</v>
      </c>
      <c r="B4883" s="76" t="s">
        <v>4895</v>
      </c>
      <c r="C4883" s="77" t="s">
        <v>1358</v>
      </c>
      <c r="D4883" s="91">
        <v>11.28</v>
      </c>
    </row>
    <row r="4884" spans="1:4" x14ac:dyDescent="0.25">
      <c r="A4884" s="75">
        <v>93084</v>
      </c>
      <c r="B4884" s="76" t="s">
        <v>4926</v>
      </c>
      <c r="C4884" s="77" t="s">
        <v>1358</v>
      </c>
      <c r="D4884" s="91">
        <v>14.18</v>
      </c>
    </row>
    <row r="4885" spans="1:4" x14ac:dyDescent="0.25">
      <c r="A4885" s="75">
        <v>103889</v>
      </c>
      <c r="B4885" s="76" t="s">
        <v>5359</v>
      </c>
      <c r="C4885" s="77" t="s">
        <v>1358</v>
      </c>
      <c r="D4885" s="91">
        <v>18.21</v>
      </c>
    </row>
    <row r="4886" spans="1:4" x14ac:dyDescent="0.25">
      <c r="A4886" s="75">
        <v>103820</v>
      </c>
      <c r="B4886" s="76" t="s">
        <v>5299</v>
      </c>
      <c r="C4886" s="77" t="s">
        <v>1358</v>
      </c>
      <c r="D4886" s="91">
        <v>22.77</v>
      </c>
    </row>
    <row r="4887" spans="1:4" x14ac:dyDescent="0.25">
      <c r="A4887" s="75">
        <v>103853</v>
      </c>
      <c r="B4887" s="76" t="s">
        <v>5329</v>
      </c>
      <c r="C4887" s="77" t="s">
        <v>1358</v>
      </c>
      <c r="D4887" s="91">
        <v>18.84</v>
      </c>
    </row>
    <row r="4888" spans="1:4" x14ac:dyDescent="0.25">
      <c r="A4888" s="75">
        <v>93107</v>
      </c>
      <c r="B4888" s="76" t="s">
        <v>4947</v>
      </c>
      <c r="C4888" s="77" t="s">
        <v>1358</v>
      </c>
      <c r="D4888" s="91">
        <v>16.350000000000001</v>
      </c>
    </row>
    <row r="4889" spans="1:4" x14ac:dyDescent="0.25">
      <c r="A4889" s="75">
        <v>93056</v>
      </c>
      <c r="B4889" s="76" t="s">
        <v>4899</v>
      </c>
      <c r="C4889" s="77" t="s">
        <v>1358</v>
      </c>
      <c r="D4889" s="91">
        <v>16.809999999999999</v>
      </c>
    </row>
    <row r="4890" spans="1:4" x14ac:dyDescent="0.25">
      <c r="A4890" s="75">
        <v>93090</v>
      </c>
      <c r="B4890" s="76" t="s">
        <v>4932</v>
      </c>
      <c r="C4890" s="77" t="s">
        <v>1358</v>
      </c>
      <c r="D4890" s="91">
        <v>19.489999999999998</v>
      </c>
    </row>
    <row r="4891" spans="1:4" x14ac:dyDescent="0.25">
      <c r="A4891" s="75">
        <v>93113</v>
      </c>
      <c r="B4891" s="76" t="s">
        <v>4953</v>
      </c>
      <c r="C4891" s="77" t="s">
        <v>1358</v>
      </c>
      <c r="D4891" s="91">
        <v>23.36</v>
      </c>
    </row>
    <row r="4892" spans="1:4" x14ac:dyDescent="0.25">
      <c r="A4892" s="75">
        <v>103896</v>
      </c>
      <c r="B4892" s="76" t="s">
        <v>5366</v>
      </c>
      <c r="C4892" s="77" t="s">
        <v>1358</v>
      </c>
      <c r="D4892" s="91">
        <v>24.17</v>
      </c>
    </row>
    <row r="4893" spans="1:4" x14ac:dyDescent="0.25">
      <c r="A4893" s="75">
        <v>103827</v>
      </c>
      <c r="B4893" s="76" t="s">
        <v>5306</v>
      </c>
      <c r="C4893" s="77" t="s">
        <v>1358</v>
      </c>
      <c r="D4893" s="91">
        <v>32.130000000000003</v>
      </c>
    </row>
    <row r="4894" spans="1:4" x14ac:dyDescent="0.25">
      <c r="A4894" s="75">
        <v>103860</v>
      </c>
      <c r="B4894" s="76" t="s">
        <v>5336</v>
      </c>
      <c r="C4894" s="77" t="s">
        <v>1358</v>
      </c>
      <c r="D4894" s="91">
        <v>25.75</v>
      </c>
    </row>
    <row r="4895" spans="1:4" x14ac:dyDescent="0.25">
      <c r="A4895" s="75">
        <v>93061</v>
      </c>
      <c r="B4895" s="76" t="s">
        <v>4904</v>
      </c>
      <c r="C4895" s="77" t="s">
        <v>1358</v>
      </c>
      <c r="D4895" s="91">
        <v>31.7</v>
      </c>
    </row>
    <row r="4896" spans="1:4" x14ac:dyDescent="0.25">
      <c r="A4896" s="75">
        <v>93064</v>
      </c>
      <c r="B4896" s="76" t="s">
        <v>4907</v>
      </c>
      <c r="C4896" s="77" t="s">
        <v>1358</v>
      </c>
      <c r="D4896" s="91">
        <v>48.55</v>
      </c>
    </row>
    <row r="4897" spans="1:4" x14ac:dyDescent="0.25">
      <c r="A4897" s="75">
        <v>93067</v>
      </c>
      <c r="B4897" s="76" t="s">
        <v>4910</v>
      </c>
      <c r="C4897" s="77" t="s">
        <v>1358</v>
      </c>
      <c r="D4897" s="91">
        <v>72.14</v>
      </c>
    </row>
    <row r="4898" spans="1:4" x14ac:dyDescent="0.25">
      <c r="A4898" s="75">
        <v>93070</v>
      </c>
      <c r="B4898" s="76" t="s">
        <v>4913</v>
      </c>
      <c r="C4898" s="77" t="s">
        <v>1358</v>
      </c>
      <c r="D4898" s="91">
        <v>181.41</v>
      </c>
    </row>
    <row r="4899" spans="1:4" x14ac:dyDescent="0.25">
      <c r="A4899" s="75">
        <v>94657</v>
      </c>
      <c r="B4899" s="76" t="s">
        <v>4998</v>
      </c>
      <c r="C4899" s="77" t="s">
        <v>1358</v>
      </c>
      <c r="D4899" s="91">
        <v>6.94</v>
      </c>
    </row>
    <row r="4900" spans="1:4" x14ac:dyDescent="0.25">
      <c r="A4900" s="75">
        <v>94659</v>
      </c>
      <c r="B4900" s="76" t="s">
        <v>5000</v>
      </c>
      <c r="C4900" s="77" t="s">
        <v>1358</v>
      </c>
      <c r="D4900" s="91">
        <v>8.33</v>
      </c>
    </row>
    <row r="4901" spans="1:4" x14ac:dyDescent="0.25">
      <c r="A4901" s="75">
        <v>89821</v>
      </c>
      <c r="B4901" s="76" t="s">
        <v>4668</v>
      </c>
      <c r="C4901" s="77" t="s">
        <v>1358</v>
      </c>
      <c r="D4901" s="91">
        <v>20.350000000000001</v>
      </c>
    </row>
    <row r="4902" spans="1:4" x14ac:dyDescent="0.25">
      <c r="A4902" s="75">
        <v>89778</v>
      </c>
      <c r="B4902" s="76" t="s">
        <v>4629</v>
      </c>
      <c r="C4902" s="77" t="s">
        <v>1358</v>
      </c>
      <c r="D4902" s="91">
        <v>19.510000000000002</v>
      </c>
    </row>
    <row r="4903" spans="1:4" x14ac:dyDescent="0.25">
      <c r="A4903" s="75">
        <v>89856</v>
      </c>
      <c r="B4903" s="76" t="s">
        <v>4700</v>
      </c>
      <c r="C4903" s="77" t="s">
        <v>1358</v>
      </c>
      <c r="D4903" s="91">
        <v>22.42</v>
      </c>
    </row>
    <row r="4904" spans="1:4" x14ac:dyDescent="0.25">
      <c r="A4904" s="75">
        <v>95693</v>
      </c>
      <c r="B4904" s="76" t="s">
        <v>5085</v>
      </c>
      <c r="C4904" s="77" t="s">
        <v>1358</v>
      </c>
      <c r="D4904" s="91">
        <v>57.04</v>
      </c>
    </row>
    <row r="4905" spans="1:4" x14ac:dyDescent="0.25">
      <c r="A4905" s="75">
        <v>89752</v>
      </c>
      <c r="B4905" s="76" t="s">
        <v>4608</v>
      </c>
      <c r="C4905" s="77" t="s">
        <v>1358</v>
      </c>
      <c r="D4905" s="91">
        <v>8.25</v>
      </c>
    </row>
    <row r="4906" spans="1:4" x14ac:dyDescent="0.25">
      <c r="A4906" s="75">
        <v>89813</v>
      </c>
      <c r="B4906" s="76" t="s">
        <v>4661</v>
      </c>
      <c r="C4906" s="77" t="s">
        <v>1358</v>
      </c>
      <c r="D4906" s="91">
        <v>6.51</v>
      </c>
    </row>
    <row r="4907" spans="1:4" x14ac:dyDescent="0.25">
      <c r="A4907" s="75">
        <v>89753</v>
      </c>
      <c r="B4907" s="76" t="s">
        <v>4609</v>
      </c>
      <c r="C4907" s="77" t="s">
        <v>1358</v>
      </c>
      <c r="D4907" s="91">
        <v>10.15</v>
      </c>
    </row>
    <row r="4908" spans="1:4" x14ac:dyDescent="0.25">
      <c r="A4908" s="75">
        <v>89817</v>
      </c>
      <c r="B4908" s="76" t="s">
        <v>4665</v>
      </c>
      <c r="C4908" s="77" t="s">
        <v>1358</v>
      </c>
      <c r="D4908" s="91">
        <v>15.66</v>
      </c>
    </row>
    <row r="4909" spans="1:4" x14ac:dyDescent="0.25">
      <c r="A4909" s="75">
        <v>89774</v>
      </c>
      <c r="B4909" s="76" t="s">
        <v>4626</v>
      </c>
      <c r="C4909" s="77" t="s">
        <v>1358</v>
      </c>
      <c r="D4909" s="91">
        <v>17.059999999999999</v>
      </c>
    </row>
    <row r="4910" spans="1:4" x14ac:dyDescent="0.25">
      <c r="A4910" s="75">
        <v>89669</v>
      </c>
      <c r="B4910" s="76" t="s">
        <v>4540</v>
      </c>
      <c r="C4910" s="77" t="s">
        <v>1358</v>
      </c>
      <c r="D4910" s="91">
        <v>36.08</v>
      </c>
    </row>
    <row r="4911" spans="1:4" x14ac:dyDescent="0.25">
      <c r="A4911" s="75">
        <v>89554</v>
      </c>
      <c r="B4911" s="76" t="s">
        <v>4447</v>
      </c>
      <c r="C4911" s="77" t="s">
        <v>1358</v>
      </c>
      <c r="D4911" s="91">
        <v>31.11</v>
      </c>
    </row>
    <row r="4912" spans="1:4" x14ac:dyDescent="0.25">
      <c r="A4912" s="75">
        <v>89677</v>
      </c>
      <c r="B4912" s="76" t="s">
        <v>4548</v>
      </c>
      <c r="C4912" s="77" t="s">
        <v>1358</v>
      </c>
      <c r="D4912" s="91">
        <v>84.16</v>
      </c>
    </row>
    <row r="4913" spans="1:4" x14ac:dyDescent="0.25">
      <c r="A4913" s="75">
        <v>104170</v>
      </c>
      <c r="B4913" s="76" t="s">
        <v>5448</v>
      </c>
      <c r="C4913" s="77" t="s">
        <v>1358</v>
      </c>
      <c r="D4913" s="91">
        <v>76.680000000000007</v>
      </c>
    </row>
    <row r="4914" spans="1:4" x14ac:dyDescent="0.25">
      <c r="A4914" s="75">
        <v>89544</v>
      </c>
      <c r="B4914" s="76" t="s">
        <v>4437</v>
      </c>
      <c r="C4914" s="77" t="s">
        <v>1358</v>
      </c>
      <c r="D4914" s="91">
        <v>9.43</v>
      </c>
    </row>
    <row r="4915" spans="1:4" x14ac:dyDescent="0.25">
      <c r="A4915" s="75">
        <v>89545</v>
      </c>
      <c r="B4915" s="76" t="s">
        <v>4438</v>
      </c>
      <c r="C4915" s="77" t="s">
        <v>1358</v>
      </c>
      <c r="D4915" s="91">
        <v>18.489999999999998</v>
      </c>
    </row>
    <row r="4916" spans="1:4" x14ac:dyDescent="0.25">
      <c r="A4916" s="75">
        <v>89599</v>
      </c>
      <c r="B4916" s="76" t="s">
        <v>4485</v>
      </c>
      <c r="C4916" s="77" t="s">
        <v>1358</v>
      </c>
      <c r="D4916" s="91">
        <v>27.31</v>
      </c>
    </row>
    <row r="4917" spans="1:4" x14ac:dyDescent="0.25">
      <c r="A4917" s="75">
        <v>89547</v>
      </c>
      <c r="B4917" s="76" t="s">
        <v>4440</v>
      </c>
      <c r="C4917" s="77" t="s">
        <v>1358</v>
      </c>
      <c r="D4917" s="91">
        <v>24.56</v>
      </c>
    </row>
    <row r="4918" spans="1:4" x14ac:dyDescent="0.25">
      <c r="A4918" s="75">
        <v>89981</v>
      </c>
      <c r="B4918" s="76" t="s">
        <v>4709</v>
      </c>
      <c r="C4918" s="77" t="s">
        <v>1358</v>
      </c>
      <c r="D4918" s="91">
        <v>24.64</v>
      </c>
    </row>
    <row r="4919" spans="1:4" x14ac:dyDescent="0.25">
      <c r="A4919" s="75">
        <v>89385</v>
      </c>
      <c r="B4919" s="76" t="s">
        <v>4338</v>
      </c>
      <c r="C4919" s="77" t="s">
        <v>1358</v>
      </c>
      <c r="D4919" s="91">
        <v>7.76</v>
      </c>
    </row>
    <row r="4920" spans="1:4" x14ac:dyDescent="0.25">
      <c r="A4920" s="75">
        <v>89551</v>
      </c>
      <c r="B4920" s="76" t="s">
        <v>4444</v>
      </c>
      <c r="C4920" s="77" t="s">
        <v>1358</v>
      </c>
      <c r="D4920" s="91">
        <v>9.4499999999999993</v>
      </c>
    </row>
    <row r="4921" spans="1:4" x14ac:dyDescent="0.25">
      <c r="A4921" s="75">
        <v>89434</v>
      </c>
      <c r="B4921" s="76" t="s">
        <v>4381</v>
      </c>
      <c r="C4921" s="77" t="s">
        <v>1358</v>
      </c>
      <c r="D4921" s="91">
        <v>11.93</v>
      </c>
    </row>
    <row r="4922" spans="1:4" x14ac:dyDescent="0.25">
      <c r="A4922" s="75">
        <v>89389</v>
      </c>
      <c r="B4922" s="76" t="s">
        <v>4341</v>
      </c>
      <c r="C4922" s="77" t="s">
        <v>1358</v>
      </c>
      <c r="D4922" s="91">
        <v>12.54</v>
      </c>
    </row>
    <row r="4923" spans="1:4" x14ac:dyDescent="0.25">
      <c r="A4923" s="75">
        <v>94739</v>
      </c>
      <c r="B4923" s="76" t="s">
        <v>13314</v>
      </c>
      <c r="C4923" s="77" t="s">
        <v>1358</v>
      </c>
      <c r="D4923" s="91">
        <v>206.86</v>
      </c>
    </row>
    <row r="4924" spans="1:4" x14ac:dyDescent="0.25">
      <c r="A4924" s="75">
        <v>89651</v>
      </c>
      <c r="B4924" s="76" t="s">
        <v>4523</v>
      </c>
      <c r="C4924" s="77" t="s">
        <v>1358</v>
      </c>
      <c r="D4924" s="91">
        <v>7.73</v>
      </c>
    </row>
    <row r="4925" spans="1:4" x14ac:dyDescent="0.25">
      <c r="A4925" s="75">
        <v>94725</v>
      </c>
      <c r="B4925" s="76" t="s">
        <v>5053</v>
      </c>
      <c r="C4925" s="77" t="s">
        <v>1358</v>
      </c>
      <c r="D4925" s="91">
        <v>6.87</v>
      </c>
    </row>
    <row r="4926" spans="1:4" x14ac:dyDescent="0.25">
      <c r="A4926" s="75">
        <v>89736</v>
      </c>
      <c r="B4926" s="76" t="s">
        <v>4594</v>
      </c>
      <c r="C4926" s="77" t="s">
        <v>1358</v>
      </c>
      <c r="D4926" s="91">
        <v>9.81</v>
      </c>
    </row>
    <row r="4927" spans="1:4" x14ac:dyDescent="0.25">
      <c r="A4927" s="75">
        <v>89658</v>
      </c>
      <c r="B4927" s="76" t="s">
        <v>4530</v>
      </c>
      <c r="C4927" s="77" t="s">
        <v>1358</v>
      </c>
      <c r="D4927" s="91">
        <v>10.31</v>
      </c>
    </row>
    <row r="4928" spans="1:4" x14ac:dyDescent="0.25">
      <c r="A4928" s="75">
        <v>94727</v>
      </c>
      <c r="B4928" s="76" t="s">
        <v>5055</v>
      </c>
      <c r="C4928" s="77" t="s">
        <v>1358</v>
      </c>
      <c r="D4928" s="91">
        <v>9.84</v>
      </c>
    </row>
    <row r="4929" spans="1:4" x14ac:dyDescent="0.25">
      <c r="A4929" s="75">
        <v>89755</v>
      </c>
      <c r="B4929" s="76" t="s">
        <v>4611</v>
      </c>
      <c r="C4929" s="77" t="s">
        <v>1358</v>
      </c>
      <c r="D4929" s="91">
        <v>14.58</v>
      </c>
    </row>
    <row r="4930" spans="1:4" x14ac:dyDescent="0.25">
      <c r="A4930" s="75">
        <v>89670</v>
      </c>
      <c r="B4930" s="76" t="s">
        <v>4541</v>
      </c>
      <c r="C4930" s="77" t="s">
        <v>1358</v>
      </c>
      <c r="D4930" s="91">
        <v>15.18</v>
      </c>
    </row>
    <row r="4931" spans="1:4" x14ac:dyDescent="0.25">
      <c r="A4931" s="75">
        <v>94729</v>
      </c>
      <c r="B4931" s="76" t="s">
        <v>5057</v>
      </c>
      <c r="C4931" s="77" t="s">
        <v>1358</v>
      </c>
      <c r="D4931" s="91">
        <v>18.100000000000001</v>
      </c>
    </row>
    <row r="4932" spans="1:4" x14ac:dyDescent="0.25">
      <c r="A4932" s="75">
        <v>89794</v>
      </c>
      <c r="B4932" s="76" t="s">
        <v>4645</v>
      </c>
      <c r="C4932" s="77" t="s">
        <v>1358</v>
      </c>
      <c r="D4932" s="91">
        <v>20.420000000000002</v>
      </c>
    </row>
    <row r="4933" spans="1:4" x14ac:dyDescent="0.25">
      <c r="A4933" s="75">
        <v>89760</v>
      </c>
      <c r="B4933" s="76" t="s">
        <v>4616</v>
      </c>
      <c r="C4933" s="77" t="s">
        <v>1358</v>
      </c>
      <c r="D4933" s="91">
        <v>23.15</v>
      </c>
    </row>
    <row r="4934" spans="1:4" x14ac:dyDescent="0.25">
      <c r="A4934" s="75">
        <v>89680</v>
      </c>
      <c r="B4934" s="76" t="s">
        <v>4551</v>
      </c>
      <c r="C4934" s="77" t="s">
        <v>1358</v>
      </c>
      <c r="D4934" s="91">
        <v>23.85</v>
      </c>
    </row>
    <row r="4935" spans="1:4" x14ac:dyDescent="0.25">
      <c r="A4935" s="75">
        <v>94731</v>
      </c>
      <c r="B4935" s="76" t="s">
        <v>5059</v>
      </c>
      <c r="C4935" s="77" t="s">
        <v>1358</v>
      </c>
      <c r="D4935" s="91">
        <v>22.72</v>
      </c>
    </row>
    <row r="4936" spans="1:4" x14ac:dyDescent="0.25">
      <c r="A4936" s="75">
        <v>89822</v>
      </c>
      <c r="B4936" s="76" t="s">
        <v>4669</v>
      </c>
      <c r="C4936" s="77" t="s">
        <v>1358</v>
      </c>
      <c r="D4936" s="91">
        <v>26.62</v>
      </c>
    </row>
    <row r="4937" spans="1:4" x14ac:dyDescent="0.25">
      <c r="A4937" s="75">
        <v>104025</v>
      </c>
      <c r="B4937" s="76" t="s">
        <v>5439</v>
      </c>
      <c r="C4937" s="77" t="s">
        <v>1358</v>
      </c>
      <c r="D4937" s="91">
        <v>29.71</v>
      </c>
    </row>
    <row r="4938" spans="1:4" x14ac:dyDescent="0.25">
      <c r="A4938" s="75">
        <v>94733</v>
      </c>
      <c r="B4938" s="76" t="s">
        <v>5060</v>
      </c>
      <c r="C4938" s="77" t="s">
        <v>1358</v>
      </c>
      <c r="D4938" s="91">
        <v>43.23</v>
      </c>
    </row>
    <row r="4939" spans="1:4" x14ac:dyDescent="0.25">
      <c r="A4939" s="75">
        <v>89835</v>
      </c>
      <c r="B4939" s="76" t="s">
        <v>4682</v>
      </c>
      <c r="C4939" s="77" t="s">
        <v>1358</v>
      </c>
      <c r="D4939" s="91">
        <v>45.47</v>
      </c>
    </row>
    <row r="4940" spans="1:4" x14ac:dyDescent="0.25">
      <c r="A4940" s="75">
        <v>94863</v>
      </c>
      <c r="B4940" s="76" t="s">
        <v>5083</v>
      </c>
      <c r="C4940" s="77" t="s">
        <v>1358</v>
      </c>
      <c r="D4940" s="91">
        <v>150.34</v>
      </c>
    </row>
    <row r="4941" spans="1:4" x14ac:dyDescent="0.25">
      <c r="A4941" s="75">
        <v>89838</v>
      </c>
      <c r="B4941" s="76" t="s">
        <v>4685</v>
      </c>
      <c r="C4941" s="77" t="s">
        <v>1358</v>
      </c>
      <c r="D4941" s="91">
        <v>155.65</v>
      </c>
    </row>
    <row r="4942" spans="1:4" x14ac:dyDescent="0.25">
      <c r="A4942" s="75">
        <v>94737</v>
      </c>
      <c r="B4942" s="76" t="s">
        <v>5061</v>
      </c>
      <c r="C4942" s="77" t="s">
        <v>1358</v>
      </c>
      <c r="D4942" s="91">
        <v>180.65</v>
      </c>
    </row>
    <row r="4943" spans="1:4" x14ac:dyDescent="0.25">
      <c r="A4943" s="75">
        <v>89840</v>
      </c>
      <c r="B4943" s="76" t="s">
        <v>4687</v>
      </c>
      <c r="C4943" s="77" t="s">
        <v>1358</v>
      </c>
      <c r="D4943" s="91">
        <v>184.01</v>
      </c>
    </row>
    <row r="4944" spans="1:4" x14ac:dyDescent="0.25">
      <c r="A4944" s="75">
        <v>97537</v>
      </c>
      <c r="B4944" s="76" t="s">
        <v>5269</v>
      </c>
      <c r="C4944" s="77" t="s">
        <v>1358</v>
      </c>
      <c r="D4944" s="91">
        <v>40.54</v>
      </c>
    </row>
    <row r="4945" spans="1:4" x14ac:dyDescent="0.25">
      <c r="A4945" s="75">
        <v>97540</v>
      </c>
      <c r="B4945" s="76" t="s">
        <v>5270</v>
      </c>
      <c r="C4945" s="77" t="s">
        <v>1358</v>
      </c>
      <c r="D4945" s="91">
        <v>51.42</v>
      </c>
    </row>
    <row r="4946" spans="1:4" x14ac:dyDescent="0.25">
      <c r="A4946" s="75">
        <v>97543</v>
      </c>
      <c r="B4946" s="76" t="s">
        <v>5272</v>
      </c>
      <c r="C4946" s="77" t="s">
        <v>1358</v>
      </c>
      <c r="D4946" s="91">
        <v>79.2</v>
      </c>
    </row>
    <row r="4947" spans="1:4" x14ac:dyDescent="0.25">
      <c r="A4947" s="75">
        <v>97461</v>
      </c>
      <c r="B4947" s="76" t="s">
        <v>5209</v>
      </c>
      <c r="C4947" s="77" t="s">
        <v>1358</v>
      </c>
      <c r="D4947" s="91">
        <v>59.42</v>
      </c>
    </row>
    <row r="4948" spans="1:4" x14ac:dyDescent="0.25">
      <c r="A4948" s="75">
        <v>97499</v>
      </c>
      <c r="B4948" s="76" t="s">
        <v>5239</v>
      </c>
      <c r="C4948" s="77" t="s">
        <v>1358</v>
      </c>
      <c r="D4948" s="91">
        <v>56.51</v>
      </c>
    </row>
    <row r="4949" spans="1:4" x14ac:dyDescent="0.25">
      <c r="A4949" s="75">
        <v>97464</v>
      </c>
      <c r="B4949" s="76" t="s">
        <v>5211</v>
      </c>
      <c r="C4949" s="77" t="s">
        <v>1358</v>
      </c>
      <c r="D4949" s="91">
        <v>87.32</v>
      </c>
    </row>
    <row r="4950" spans="1:4" x14ac:dyDescent="0.25">
      <c r="A4950" s="75">
        <v>97502</v>
      </c>
      <c r="B4950" s="76" t="s">
        <v>5241</v>
      </c>
      <c r="C4950" s="77" t="s">
        <v>1358</v>
      </c>
      <c r="D4950" s="91">
        <v>81.95</v>
      </c>
    </row>
    <row r="4951" spans="1:4" x14ac:dyDescent="0.25">
      <c r="A4951" s="75">
        <v>97467</v>
      </c>
      <c r="B4951" s="76" t="s">
        <v>5213</v>
      </c>
      <c r="C4951" s="77" t="s">
        <v>1358</v>
      </c>
      <c r="D4951" s="91">
        <v>111.11</v>
      </c>
    </row>
    <row r="4952" spans="1:4" x14ac:dyDescent="0.25">
      <c r="A4952" s="75">
        <v>97505</v>
      </c>
      <c r="B4952" s="76" t="s">
        <v>5243</v>
      </c>
      <c r="C4952" s="77" t="s">
        <v>1358</v>
      </c>
      <c r="D4952" s="91">
        <v>103.49</v>
      </c>
    </row>
    <row r="4953" spans="1:4" x14ac:dyDescent="0.25">
      <c r="A4953" s="75">
        <v>97443</v>
      </c>
      <c r="B4953" s="76" t="s">
        <v>5194</v>
      </c>
      <c r="C4953" s="77" t="s">
        <v>1358</v>
      </c>
      <c r="D4953" s="91">
        <v>186.13</v>
      </c>
    </row>
    <row r="4954" spans="1:4" x14ac:dyDescent="0.25">
      <c r="A4954" s="75">
        <v>97470</v>
      </c>
      <c r="B4954" s="76" t="s">
        <v>5215</v>
      </c>
      <c r="C4954" s="77" t="s">
        <v>1358</v>
      </c>
      <c r="D4954" s="91">
        <v>168.07</v>
      </c>
    </row>
    <row r="4955" spans="1:4" x14ac:dyDescent="0.25">
      <c r="A4955" s="75">
        <v>97508</v>
      </c>
      <c r="B4955" s="76" t="s">
        <v>5245</v>
      </c>
      <c r="C4955" s="77" t="s">
        <v>1358</v>
      </c>
      <c r="D4955" s="91">
        <v>157.29</v>
      </c>
    </row>
    <row r="4956" spans="1:4" x14ac:dyDescent="0.25">
      <c r="A4956" s="75">
        <v>97446</v>
      </c>
      <c r="B4956" s="76" t="s">
        <v>5196</v>
      </c>
      <c r="C4956" s="77" t="s">
        <v>1358</v>
      </c>
      <c r="D4956" s="91">
        <v>414.21</v>
      </c>
    </row>
    <row r="4957" spans="1:4" x14ac:dyDescent="0.25">
      <c r="A4957" s="75">
        <v>97474</v>
      </c>
      <c r="B4957" s="76" t="s">
        <v>5217</v>
      </c>
      <c r="C4957" s="77" t="s">
        <v>1358</v>
      </c>
      <c r="D4957" s="91">
        <v>318.94</v>
      </c>
    </row>
    <row r="4958" spans="1:4" x14ac:dyDescent="0.25">
      <c r="A4958" s="75">
        <v>97511</v>
      </c>
      <c r="B4958" s="76" t="s">
        <v>5247</v>
      </c>
      <c r="C4958" s="77" t="s">
        <v>1358</v>
      </c>
      <c r="D4958" s="91">
        <v>303.44</v>
      </c>
    </row>
    <row r="4959" spans="1:4" x14ac:dyDescent="0.25">
      <c r="A4959" s="75">
        <v>97449</v>
      </c>
      <c r="B4959" s="76" t="s">
        <v>5198</v>
      </c>
      <c r="C4959" s="77" t="s">
        <v>1358</v>
      </c>
      <c r="D4959" s="91">
        <v>439.54</v>
      </c>
    </row>
    <row r="4960" spans="1:4" x14ac:dyDescent="0.25">
      <c r="A4960" s="75">
        <v>97477</v>
      </c>
      <c r="B4960" s="76" t="s">
        <v>5219</v>
      </c>
      <c r="C4960" s="77" t="s">
        <v>1358</v>
      </c>
      <c r="D4960" s="91">
        <v>427.63</v>
      </c>
    </row>
    <row r="4961" spans="1:4" x14ac:dyDescent="0.25">
      <c r="A4961" s="75">
        <v>97514</v>
      </c>
      <c r="B4961" s="76" t="s">
        <v>5249</v>
      </c>
      <c r="C4961" s="77" t="s">
        <v>1358</v>
      </c>
      <c r="D4961" s="91">
        <v>407.26</v>
      </c>
    </row>
    <row r="4962" spans="1:4" x14ac:dyDescent="0.25">
      <c r="A4962" s="75">
        <v>101920</v>
      </c>
      <c r="B4962" s="76" t="s">
        <v>4275</v>
      </c>
      <c r="C4962" s="77" t="s">
        <v>1358</v>
      </c>
      <c r="D4962" s="91">
        <v>184.86</v>
      </c>
    </row>
    <row r="4963" spans="1:4" x14ac:dyDescent="0.25">
      <c r="A4963" s="75">
        <v>101929</v>
      </c>
      <c r="B4963" s="76" t="s">
        <v>4284</v>
      </c>
      <c r="C4963" s="77" t="s">
        <v>1358</v>
      </c>
      <c r="D4963" s="91">
        <v>190.81</v>
      </c>
    </row>
    <row r="4964" spans="1:4" x14ac:dyDescent="0.25">
      <c r="A4964" s="75">
        <v>92693</v>
      </c>
      <c r="B4964" s="76" t="s">
        <v>4824</v>
      </c>
      <c r="C4964" s="77" t="s">
        <v>1358</v>
      </c>
      <c r="D4964" s="91">
        <v>14.67</v>
      </c>
    </row>
    <row r="4965" spans="1:4" x14ac:dyDescent="0.25">
      <c r="A4965" s="75">
        <v>92695</v>
      </c>
      <c r="B4965" s="76" t="s">
        <v>4826</v>
      </c>
      <c r="C4965" s="77" t="s">
        <v>1358</v>
      </c>
      <c r="D4965" s="91">
        <v>23.14</v>
      </c>
    </row>
    <row r="4966" spans="1:4" x14ac:dyDescent="0.25">
      <c r="A4966" s="75">
        <v>92697</v>
      </c>
      <c r="B4966" s="76" t="s">
        <v>4828</v>
      </c>
      <c r="C4966" s="77" t="s">
        <v>1358</v>
      </c>
      <c r="D4966" s="91">
        <v>37.44</v>
      </c>
    </row>
    <row r="4967" spans="1:4" x14ac:dyDescent="0.25">
      <c r="A4967" s="75">
        <v>92658</v>
      </c>
      <c r="B4967" s="76" t="s">
        <v>4794</v>
      </c>
      <c r="C4967" s="77" t="s">
        <v>1358</v>
      </c>
      <c r="D4967" s="91">
        <v>28.14</v>
      </c>
    </row>
    <row r="4968" spans="1:4" x14ac:dyDescent="0.25">
      <c r="A4968" s="75">
        <v>92660</v>
      </c>
      <c r="B4968" s="76" t="s">
        <v>4796</v>
      </c>
      <c r="C4968" s="77" t="s">
        <v>1358</v>
      </c>
      <c r="D4968" s="91">
        <v>34.049999999999997</v>
      </c>
    </row>
    <row r="4969" spans="1:4" x14ac:dyDescent="0.25">
      <c r="A4969" s="75">
        <v>92662</v>
      </c>
      <c r="B4969" s="76" t="s">
        <v>4798</v>
      </c>
      <c r="C4969" s="77" t="s">
        <v>1358</v>
      </c>
      <c r="D4969" s="91">
        <v>38.979999999999997</v>
      </c>
    </row>
    <row r="4970" spans="1:4" x14ac:dyDescent="0.25">
      <c r="A4970" s="75">
        <v>92664</v>
      </c>
      <c r="B4970" s="76" t="s">
        <v>4800</v>
      </c>
      <c r="C4970" s="77" t="s">
        <v>1358</v>
      </c>
      <c r="D4970" s="91">
        <v>51.63</v>
      </c>
    </row>
    <row r="4971" spans="1:4" x14ac:dyDescent="0.25">
      <c r="A4971" s="75">
        <v>94465</v>
      </c>
      <c r="B4971" s="76" t="s">
        <v>4968</v>
      </c>
      <c r="C4971" s="77" t="s">
        <v>1358</v>
      </c>
      <c r="D4971" s="91">
        <v>50.84</v>
      </c>
    </row>
    <row r="4972" spans="1:4" x14ac:dyDescent="0.25">
      <c r="A4972" s="75">
        <v>92666</v>
      </c>
      <c r="B4972" s="76" t="s">
        <v>4802</v>
      </c>
      <c r="C4972" s="77" t="s">
        <v>1358</v>
      </c>
      <c r="D4972" s="91">
        <v>80.34</v>
      </c>
    </row>
    <row r="4973" spans="1:4" x14ac:dyDescent="0.25">
      <c r="A4973" s="75">
        <v>94467</v>
      </c>
      <c r="B4973" s="76" t="s">
        <v>4970</v>
      </c>
      <c r="C4973" s="77" t="s">
        <v>1358</v>
      </c>
      <c r="D4973" s="91">
        <v>77.55</v>
      </c>
    </row>
    <row r="4974" spans="1:4" x14ac:dyDescent="0.25">
      <c r="A4974" s="75">
        <v>92668</v>
      </c>
      <c r="B4974" s="76" t="s">
        <v>4804</v>
      </c>
      <c r="C4974" s="77" t="s">
        <v>1358</v>
      </c>
      <c r="D4974" s="91">
        <v>112.42</v>
      </c>
    </row>
    <row r="4975" spans="1:4" x14ac:dyDescent="0.25">
      <c r="A4975" s="75">
        <v>94469</v>
      </c>
      <c r="B4975" s="76" t="s">
        <v>4972</v>
      </c>
      <c r="C4975" s="77" t="s">
        <v>1358</v>
      </c>
      <c r="D4975" s="91">
        <v>112.25</v>
      </c>
    </row>
    <row r="4976" spans="1:4" x14ac:dyDescent="0.25">
      <c r="A4976" s="75">
        <v>92370</v>
      </c>
      <c r="B4976" s="76" t="s">
        <v>4764</v>
      </c>
      <c r="C4976" s="77" t="s">
        <v>1358</v>
      </c>
      <c r="D4976" s="91">
        <v>37.85</v>
      </c>
    </row>
    <row r="4977" spans="1:4" x14ac:dyDescent="0.25">
      <c r="A4977" s="75">
        <v>92372</v>
      </c>
      <c r="B4977" s="76" t="s">
        <v>4766</v>
      </c>
      <c r="C4977" s="77" t="s">
        <v>1358</v>
      </c>
      <c r="D4977" s="91">
        <v>45.08</v>
      </c>
    </row>
    <row r="4978" spans="1:4" x14ac:dyDescent="0.25">
      <c r="A4978" s="75">
        <v>92374</v>
      </c>
      <c r="B4978" s="76" t="s">
        <v>4768</v>
      </c>
      <c r="C4978" s="77" t="s">
        <v>1358</v>
      </c>
      <c r="D4978" s="91">
        <v>51.55</v>
      </c>
    </row>
    <row r="4979" spans="1:4" x14ac:dyDescent="0.25">
      <c r="A4979" s="75">
        <v>92345</v>
      </c>
      <c r="B4979" s="76" t="s">
        <v>4749</v>
      </c>
      <c r="C4979" s="77" t="s">
        <v>1358</v>
      </c>
      <c r="D4979" s="91">
        <v>66.16</v>
      </c>
    </row>
    <row r="4980" spans="1:4" x14ac:dyDescent="0.25">
      <c r="A4980" s="75">
        <v>92376</v>
      </c>
      <c r="B4980" s="76" t="s">
        <v>4770</v>
      </c>
      <c r="C4980" s="77" t="s">
        <v>1358</v>
      </c>
      <c r="D4980" s="91">
        <v>66.11</v>
      </c>
    </row>
    <row r="4981" spans="1:4" x14ac:dyDescent="0.25">
      <c r="A4981" s="75">
        <v>92347</v>
      </c>
      <c r="B4981" s="76" t="s">
        <v>4751</v>
      </c>
      <c r="C4981" s="77" t="s">
        <v>1358</v>
      </c>
      <c r="D4981" s="91">
        <v>95.94</v>
      </c>
    </row>
    <row r="4982" spans="1:4" x14ac:dyDescent="0.25">
      <c r="A4982" s="75">
        <v>92378</v>
      </c>
      <c r="B4982" s="76" t="s">
        <v>4772</v>
      </c>
      <c r="C4982" s="77" t="s">
        <v>1358</v>
      </c>
      <c r="D4982" s="91">
        <v>97.68</v>
      </c>
    </row>
    <row r="4983" spans="1:4" x14ac:dyDescent="0.25">
      <c r="A4983" s="75">
        <v>92349</v>
      </c>
      <c r="B4983" s="76" t="s">
        <v>4753</v>
      </c>
      <c r="C4983" s="77" t="s">
        <v>1358</v>
      </c>
      <c r="D4983" s="91">
        <v>129.01</v>
      </c>
    </row>
    <row r="4984" spans="1:4" x14ac:dyDescent="0.25">
      <c r="A4984" s="75">
        <v>92380</v>
      </c>
      <c r="B4984" s="76" t="s">
        <v>4774</v>
      </c>
      <c r="C4984" s="77" t="s">
        <v>1358</v>
      </c>
      <c r="D4984" s="91">
        <v>132.6</v>
      </c>
    </row>
    <row r="4985" spans="1:4" x14ac:dyDescent="0.25">
      <c r="A4985" s="75">
        <v>103425</v>
      </c>
      <c r="B4985" s="76" t="s">
        <v>1605</v>
      </c>
      <c r="C4985" s="77" t="s">
        <v>1358</v>
      </c>
      <c r="D4985" s="91">
        <v>15.11</v>
      </c>
    </row>
    <row r="4986" spans="1:4" x14ac:dyDescent="0.25">
      <c r="A4986" s="75">
        <v>103428</v>
      </c>
      <c r="B4986" s="76" t="s">
        <v>1608</v>
      </c>
      <c r="C4986" s="77" t="s">
        <v>1358</v>
      </c>
      <c r="D4986" s="91">
        <v>236.97</v>
      </c>
    </row>
    <row r="4987" spans="1:4" x14ac:dyDescent="0.25">
      <c r="A4987" s="75">
        <v>103426</v>
      </c>
      <c r="B4987" s="76" t="s">
        <v>1606</v>
      </c>
      <c r="C4987" s="77" t="s">
        <v>1358</v>
      </c>
      <c r="D4987" s="91">
        <v>18.489999999999998</v>
      </c>
    </row>
    <row r="4988" spans="1:4" x14ac:dyDescent="0.25">
      <c r="A4988" s="75">
        <v>103429</v>
      </c>
      <c r="B4988" s="76" t="s">
        <v>1609</v>
      </c>
      <c r="C4988" s="77" t="s">
        <v>1358</v>
      </c>
      <c r="D4988" s="91">
        <v>2545.64</v>
      </c>
    </row>
    <row r="4989" spans="1:4" x14ac:dyDescent="0.25">
      <c r="A4989" s="75">
        <v>103427</v>
      </c>
      <c r="B4989" s="76" t="s">
        <v>1607</v>
      </c>
      <c r="C4989" s="77" t="s">
        <v>1358</v>
      </c>
      <c r="D4989" s="91">
        <v>37.01</v>
      </c>
    </row>
    <row r="4990" spans="1:4" x14ac:dyDescent="0.25">
      <c r="A4990" s="75">
        <v>96709</v>
      </c>
      <c r="B4990" s="76" t="s">
        <v>5139</v>
      </c>
      <c r="C4990" s="77" t="s">
        <v>1358</v>
      </c>
      <c r="D4990" s="91">
        <v>105.51</v>
      </c>
    </row>
    <row r="4991" spans="1:4" x14ac:dyDescent="0.25">
      <c r="A4991" s="75">
        <v>96746</v>
      </c>
      <c r="B4991" s="76" t="s">
        <v>5158</v>
      </c>
      <c r="C4991" s="77" t="s">
        <v>1358</v>
      </c>
      <c r="D4991" s="91">
        <v>105.74</v>
      </c>
    </row>
    <row r="4992" spans="1:4" x14ac:dyDescent="0.25">
      <c r="A4992" s="75">
        <v>96736</v>
      </c>
      <c r="B4992" s="76" t="s">
        <v>5148</v>
      </c>
      <c r="C4992" s="77" t="s">
        <v>1358</v>
      </c>
      <c r="D4992" s="91">
        <v>6.64</v>
      </c>
    </row>
    <row r="4993" spans="1:4" x14ac:dyDescent="0.25">
      <c r="A4993" s="75">
        <v>104200</v>
      </c>
      <c r="B4993" s="76" t="s">
        <v>5465</v>
      </c>
      <c r="C4993" s="77" t="s">
        <v>1358</v>
      </c>
      <c r="D4993" s="91">
        <v>6</v>
      </c>
    </row>
    <row r="4994" spans="1:4" x14ac:dyDescent="0.25">
      <c r="A4994" s="75">
        <v>96698</v>
      </c>
      <c r="B4994" s="76" t="s">
        <v>5128</v>
      </c>
      <c r="C4994" s="77" t="s">
        <v>1358</v>
      </c>
      <c r="D4994" s="91">
        <v>8.0299999999999994</v>
      </c>
    </row>
    <row r="4995" spans="1:4" x14ac:dyDescent="0.25">
      <c r="A4995" s="75">
        <v>96656</v>
      </c>
      <c r="B4995" s="76" t="s">
        <v>5102</v>
      </c>
      <c r="C4995" s="77" t="s">
        <v>1358</v>
      </c>
      <c r="D4995" s="91">
        <v>6.33</v>
      </c>
    </row>
    <row r="4996" spans="1:4" x14ac:dyDescent="0.25">
      <c r="A4996" s="75">
        <v>96639</v>
      </c>
      <c r="B4996" s="76" t="s">
        <v>5091</v>
      </c>
      <c r="C4996" s="77" t="s">
        <v>1358</v>
      </c>
      <c r="D4996" s="91">
        <v>11.04</v>
      </c>
    </row>
    <row r="4997" spans="1:4" x14ac:dyDescent="0.25">
      <c r="A4997" s="75">
        <v>96737</v>
      </c>
      <c r="B4997" s="76" t="s">
        <v>5149</v>
      </c>
      <c r="C4997" s="77" t="s">
        <v>1358</v>
      </c>
      <c r="D4997" s="91">
        <v>6.45</v>
      </c>
    </row>
    <row r="4998" spans="1:4" x14ac:dyDescent="0.25">
      <c r="A4998" s="75">
        <v>96701</v>
      </c>
      <c r="B4998" s="76" t="s">
        <v>5131</v>
      </c>
      <c r="C4998" s="77" t="s">
        <v>1358</v>
      </c>
      <c r="D4998" s="91">
        <v>10.96</v>
      </c>
    </row>
    <row r="4999" spans="1:4" x14ac:dyDescent="0.25">
      <c r="A4999" s="75">
        <v>96659</v>
      </c>
      <c r="B4999" s="76" t="s">
        <v>5105</v>
      </c>
      <c r="C4999" s="77" t="s">
        <v>1358</v>
      </c>
      <c r="D4999" s="91">
        <v>8.17</v>
      </c>
    </row>
    <row r="5000" spans="1:4" x14ac:dyDescent="0.25">
      <c r="A5000" s="75">
        <v>96739</v>
      </c>
      <c r="B5000" s="76" t="s">
        <v>5151</v>
      </c>
      <c r="C5000" s="77" t="s">
        <v>1358</v>
      </c>
      <c r="D5000" s="91">
        <v>9.31</v>
      </c>
    </row>
    <row r="5001" spans="1:4" x14ac:dyDescent="0.25">
      <c r="A5001" s="75">
        <v>96703</v>
      </c>
      <c r="B5001" s="76" t="s">
        <v>5133</v>
      </c>
      <c r="C5001" s="77" t="s">
        <v>1358</v>
      </c>
      <c r="D5001" s="91">
        <v>19.22</v>
      </c>
    </row>
    <row r="5002" spans="1:4" x14ac:dyDescent="0.25">
      <c r="A5002" s="75">
        <v>96663</v>
      </c>
      <c r="B5002" s="76" t="s">
        <v>5109</v>
      </c>
      <c r="C5002" s="77" t="s">
        <v>1358</v>
      </c>
      <c r="D5002" s="91">
        <v>15.18</v>
      </c>
    </row>
    <row r="5003" spans="1:4" x14ac:dyDescent="0.25">
      <c r="A5003" s="75">
        <v>96741</v>
      </c>
      <c r="B5003" s="76" t="s">
        <v>5153</v>
      </c>
      <c r="C5003" s="77" t="s">
        <v>1358</v>
      </c>
      <c r="D5003" s="91">
        <v>16.07</v>
      </c>
    </row>
    <row r="5004" spans="1:4" x14ac:dyDescent="0.25">
      <c r="A5004" s="75">
        <v>96705</v>
      </c>
      <c r="B5004" s="76" t="s">
        <v>5135</v>
      </c>
      <c r="C5004" s="77" t="s">
        <v>1358</v>
      </c>
      <c r="D5004" s="91">
        <v>23.31</v>
      </c>
    </row>
    <row r="5005" spans="1:4" x14ac:dyDescent="0.25">
      <c r="A5005" s="75">
        <v>96742</v>
      </c>
      <c r="B5005" s="76" t="s">
        <v>5154</v>
      </c>
      <c r="C5005" s="77" t="s">
        <v>1358</v>
      </c>
      <c r="D5005" s="91">
        <v>21.27</v>
      </c>
    </row>
    <row r="5006" spans="1:4" x14ac:dyDescent="0.25">
      <c r="A5006" s="75">
        <v>96706</v>
      </c>
      <c r="B5006" s="76" t="s">
        <v>5136</v>
      </c>
      <c r="C5006" s="77" t="s">
        <v>1358</v>
      </c>
      <c r="D5006" s="91">
        <v>34.35</v>
      </c>
    </row>
    <row r="5007" spans="1:4" x14ac:dyDescent="0.25">
      <c r="A5007" s="75">
        <v>96743</v>
      </c>
      <c r="B5007" s="76" t="s">
        <v>5155</v>
      </c>
      <c r="C5007" s="77" t="s">
        <v>1358</v>
      </c>
      <c r="D5007" s="91">
        <v>29.87</v>
      </c>
    </row>
    <row r="5008" spans="1:4" x14ac:dyDescent="0.25">
      <c r="A5008" s="75">
        <v>96707</v>
      </c>
      <c r="B5008" s="76" t="s">
        <v>5137</v>
      </c>
      <c r="C5008" s="77" t="s">
        <v>1358</v>
      </c>
      <c r="D5008" s="91">
        <v>54.83</v>
      </c>
    </row>
    <row r="5009" spans="1:4" x14ac:dyDescent="0.25">
      <c r="A5009" s="75">
        <v>96744</v>
      </c>
      <c r="B5009" s="76" t="s">
        <v>5156</v>
      </c>
      <c r="C5009" s="77" t="s">
        <v>1358</v>
      </c>
      <c r="D5009" s="91">
        <v>53.62</v>
      </c>
    </row>
    <row r="5010" spans="1:4" x14ac:dyDescent="0.25">
      <c r="A5010" s="75">
        <v>96708</v>
      </c>
      <c r="B5010" s="76" t="s">
        <v>5138</v>
      </c>
      <c r="C5010" s="77" t="s">
        <v>1358</v>
      </c>
      <c r="D5010" s="91">
        <v>82.75</v>
      </c>
    </row>
    <row r="5011" spans="1:4" x14ac:dyDescent="0.25">
      <c r="A5011" s="75">
        <v>96745</v>
      </c>
      <c r="B5011" s="76" t="s">
        <v>5157</v>
      </c>
      <c r="C5011" s="77" t="s">
        <v>1358</v>
      </c>
      <c r="D5011" s="91">
        <v>78.7</v>
      </c>
    </row>
    <row r="5012" spans="1:4" x14ac:dyDescent="0.25">
      <c r="A5012" s="75">
        <v>104059</v>
      </c>
      <c r="B5012" s="76" t="s">
        <v>5925</v>
      </c>
      <c r="C5012" s="77" t="s">
        <v>1358</v>
      </c>
      <c r="D5012" s="91">
        <v>12.75</v>
      </c>
    </row>
    <row r="5013" spans="1:4" x14ac:dyDescent="0.25">
      <c r="A5013" s="75">
        <v>104058</v>
      </c>
      <c r="B5013" s="76" t="s">
        <v>5924</v>
      </c>
      <c r="C5013" s="77" t="s">
        <v>1358</v>
      </c>
      <c r="D5013" s="91">
        <v>6.59</v>
      </c>
    </row>
    <row r="5014" spans="1:4" x14ac:dyDescent="0.25">
      <c r="A5014" s="75">
        <v>94671</v>
      </c>
      <c r="B5014" s="76" t="s">
        <v>5012</v>
      </c>
      <c r="C5014" s="77" t="s">
        <v>1358</v>
      </c>
      <c r="D5014" s="91">
        <v>118.25</v>
      </c>
    </row>
    <row r="5015" spans="1:4" x14ac:dyDescent="0.25">
      <c r="A5015" s="75">
        <v>104321</v>
      </c>
      <c r="B5015" s="76" t="s">
        <v>5472</v>
      </c>
      <c r="C5015" s="77" t="s">
        <v>1358</v>
      </c>
      <c r="D5015" s="91">
        <v>5.46</v>
      </c>
    </row>
    <row r="5016" spans="1:4" x14ac:dyDescent="0.25">
      <c r="A5016" s="75">
        <v>89417</v>
      </c>
      <c r="B5016" s="76" t="s">
        <v>4366</v>
      </c>
      <c r="C5016" s="77" t="s">
        <v>1358</v>
      </c>
      <c r="D5016" s="91">
        <v>5.84</v>
      </c>
    </row>
    <row r="5017" spans="1:4" x14ac:dyDescent="0.25">
      <c r="A5017" s="75">
        <v>89371</v>
      </c>
      <c r="B5017" s="76" t="s">
        <v>4324</v>
      </c>
      <c r="C5017" s="77" t="s">
        <v>1358</v>
      </c>
      <c r="D5017" s="91">
        <v>6.33</v>
      </c>
    </row>
    <row r="5018" spans="1:4" x14ac:dyDescent="0.25">
      <c r="A5018" s="75">
        <v>89868</v>
      </c>
      <c r="B5018" s="76" t="s">
        <v>4706</v>
      </c>
      <c r="C5018" s="77" t="s">
        <v>1358</v>
      </c>
      <c r="D5018" s="91">
        <v>5.98</v>
      </c>
    </row>
    <row r="5019" spans="1:4" x14ac:dyDescent="0.25">
      <c r="A5019" s="75">
        <v>89528</v>
      </c>
      <c r="B5019" s="76" t="s">
        <v>4427</v>
      </c>
      <c r="C5019" s="77" t="s">
        <v>1358</v>
      </c>
      <c r="D5019" s="91">
        <v>4.6399999999999997</v>
      </c>
    </row>
    <row r="5020" spans="1:4" x14ac:dyDescent="0.25">
      <c r="A5020" s="75">
        <v>89424</v>
      </c>
      <c r="B5020" s="76" t="s">
        <v>4371</v>
      </c>
      <c r="C5020" s="77" t="s">
        <v>1358</v>
      </c>
      <c r="D5020" s="91">
        <v>6.92</v>
      </c>
    </row>
    <row r="5021" spans="1:4" x14ac:dyDescent="0.25">
      <c r="A5021" s="75">
        <v>89378</v>
      </c>
      <c r="B5021" s="76" t="s">
        <v>4331</v>
      </c>
      <c r="C5021" s="77" t="s">
        <v>1358</v>
      </c>
      <c r="D5021" s="91">
        <v>7.48</v>
      </c>
    </row>
    <row r="5022" spans="1:4" x14ac:dyDescent="0.25">
      <c r="A5022" s="75">
        <v>104322</v>
      </c>
      <c r="B5022" s="76" t="s">
        <v>5473</v>
      </c>
      <c r="C5022" s="77" t="s">
        <v>1358</v>
      </c>
      <c r="D5022" s="91">
        <v>8.0500000000000007</v>
      </c>
    </row>
    <row r="5023" spans="1:4" x14ac:dyDescent="0.25">
      <c r="A5023" s="75">
        <v>89541</v>
      </c>
      <c r="B5023" s="76" t="s">
        <v>4435</v>
      </c>
      <c r="C5023" s="77" t="s">
        <v>1358</v>
      </c>
      <c r="D5023" s="91">
        <v>7</v>
      </c>
    </row>
    <row r="5024" spans="1:4" x14ac:dyDescent="0.25">
      <c r="A5024" s="75">
        <v>89431</v>
      </c>
      <c r="B5024" s="76" t="s">
        <v>4378</v>
      </c>
      <c r="C5024" s="77" t="s">
        <v>1358</v>
      </c>
      <c r="D5024" s="91">
        <v>9.65</v>
      </c>
    </row>
    <row r="5025" spans="1:4" x14ac:dyDescent="0.25">
      <c r="A5025" s="75">
        <v>89386</v>
      </c>
      <c r="B5025" s="76" t="s">
        <v>4339</v>
      </c>
      <c r="C5025" s="77" t="s">
        <v>1358</v>
      </c>
      <c r="D5025" s="91">
        <v>10.31</v>
      </c>
    </row>
    <row r="5026" spans="1:4" x14ac:dyDescent="0.25">
      <c r="A5026" s="75">
        <v>94661</v>
      </c>
      <c r="B5026" s="76" t="s">
        <v>5002</v>
      </c>
      <c r="C5026" s="77" t="s">
        <v>1358</v>
      </c>
      <c r="D5026" s="91">
        <v>14.21</v>
      </c>
    </row>
    <row r="5027" spans="1:4" x14ac:dyDescent="0.25">
      <c r="A5027" s="75">
        <v>89558</v>
      </c>
      <c r="B5027" s="76" t="s">
        <v>4451</v>
      </c>
      <c r="C5027" s="77" t="s">
        <v>1358</v>
      </c>
      <c r="D5027" s="91">
        <v>10.71</v>
      </c>
    </row>
    <row r="5028" spans="1:4" x14ac:dyDescent="0.25">
      <c r="A5028" s="75">
        <v>103988</v>
      </c>
      <c r="B5028" s="76" t="s">
        <v>5407</v>
      </c>
      <c r="C5028" s="77" t="s">
        <v>1358</v>
      </c>
      <c r="D5028" s="91">
        <v>13.79</v>
      </c>
    </row>
    <row r="5029" spans="1:4" x14ac:dyDescent="0.25">
      <c r="A5029" s="75">
        <v>94663</v>
      </c>
      <c r="B5029" s="76" t="s">
        <v>5004</v>
      </c>
      <c r="C5029" s="77" t="s">
        <v>1358</v>
      </c>
      <c r="D5029" s="91">
        <v>14.34</v>
      </c>
    </row>
    <row r="5030" spans="1:4" x14ac:dyDescent="0.25">
      <c r="A5030" s="75">
        <v>89575</v>
      </c>
      <c r="B5030" s="76" t="s">
        <v>4467</v>
      </c>
      <c r="C5030" s="77" t="s">
        <v>1358</v>
      </c>
      <c r="D5030" s="91">
        <v>12.67</v>
      </c>
    </row>
    <row r="5031" spans="1:4" x14ac:dyDescent="0.25">
      <c r="A5031" s="75">
        <v>103995</v>
      </c>
      <c r="B5031" s="76" t="s">
        <v>5413</v>
      </c>
      <c r="C5031" s="77" t="s">
        <v>1358</v>
      </c>
      <c r="D5031" s="91">
        <v>16.28</v>
      </c>
    </row>
    <row r="5032" spans="1:4" x14ac:dyDescent="0.25">
      <c r="A5032" s="75">
        <v>94665</v>
      </c>
      <c r="B5032" s="76" t="s">
        <v>5006</v>
      </c>
      <c r="C5032" s="77" t="s">
        <v>1358</v>
      </c>
      <c r="D5032" s="91">
        <v>32.590000000000003</v>
      </c>
    </row>
    <row r="5033" spans="1:4" x14ac:dyDescent="0.25">
      <c r="A5033" s="75">
        <v>89597</v>
      </c>
      <c r="B5033" s="76" t="s">
        <v>4483</v>
      </c>
      <c r="C5033" s="77" t="s">
        <v>1358</v>
      </c>
      <c r="D5033" s="91">
        <v>25.13</v>
      </c>
    </row>
    <row r="5034" spans="1:4" x14ac:dyDescent="0.25">
      <c r="A5034" s="75">
        <v>94667</v>
      </c>
      <c r="B5034" s="76" t="s">
        <v>5008</v>
      </c>
      <c r="C5034" s="77" t="s">
        <v>1358</v>
      </c>
      <c r="D5034" s="91">
        <v>39.880000000000003</v>
      </c>
    </row>
    <row r="5035" spans="1:4" x14ac:dyDescent="0.25">
      <c r="A5035" s="75">
        <v>89611</v>
      </c>
      <c r="B5035" s="76" t="s">
        <v>4490</v>
      </c>
      <c r="C5035" s="77" t="s">
        <v>1358</v>
      </c>
      <c r="D5035" s="91">
        <v>35.68</v>
      </c>
    </row>
    <row r="5036" spans="1:4" x14ac:dyDescent="0.25">
      <c r="A5036" s="75">
        <v>94669</v>
      </c>
      <c r="B5036" s="76" t="s">
        <v>5010</v>
      </c>
      <c r="C5036" s="77" t="s">
        <v>1358</v>
      </c>
      <c r="D5036" s="91">
        <v>82.13</v>
      </c>
    </row>
    <row r="5037" spans="1:4" x14ac:dyDescent="0.25">
      <c r="A5037" s="75">
        <v>89614</v>
      </c>
      <c r="B5037" s="76" t="s">
        <v>4493</v>
      </c>
      <c r="C5037" s="77" t="s">
        <v>1358</v>
      </c>
      <c r="D5037" s="91">
        <v>66.73</v>
      </c>
    </row>
    <row r="5038" spans="1:4" x14ac:dyDescent="0.25">
      <c r="A5038" s="72">
        <v>88272</v>
      </c>
      <c r="B5038" s="73" t="s">
        <v>7310</v>
      </c>
      <c r="C5038" s="74" t="s">
        <v>1900</v>
      </c>
      <c r="D5038" s="93">
        <v>30.56</v>
      </c>
    </row>
    <row r="5039" spans="1:4" x14ac:dyDescent="0.25">
      <c r="A5039">
        <v>101412</v>
      </c>
      <c r="B5039" t="s">
        <v>7632</v>
      </c>
      <c r="C5039" t="s">
        <v>7379</v>
      </c>
      <c r="D5039" s="94">
        <v>5437.1</v>
      </c>
    </row>
    <row r="5040" spans="1:4" x14ac:dyDescent="0.25">
      <c r="A5040" s="75">
        <v>90687</v>
      </c>
      <c r="B5040" s="76" t="s">
        <v>12677</v>
      </c>
      <c r="C5040" s="77" t="s">
        <v>1778</v>
      </c>
      <c r="D5040" s="91">
        <v>68.069999999999993</v>
      </c>
    </row>
    <row r="5041" spans="1:4" x14ac:dyDescent="0.25">
      <c r="A5041" s="75">
        <v>90686</v>
      </c>
      <c r="B5041" s="76" t="s">
        <v>12654</v>
      </c>
      <c r="C5041" s="77" t="s">
        <v>1656</v>
      </c>
      <c r="D5041" s="91">
        <v>157.07</v>
      </c>
    </row>
    <row r="5042" spans="1:4" x14ac:dyDescent="0.25">
      <c r="A5042" s="75">
        <v>90682</v>
      </c>
      <c r="B5042" s="76" t="s">
        <v>12731</v>
      </c>
      <c r="C5042" s="77" t="s">
        <v>1900</v>
      </c>
      <c r="D5042" s="91">
        <v>31.2</v>
      </c>
    </row>
    <row r="5043" spans="1:4" x14ac:dyDescent="0.25">
      <c r="A5043" s="75">
        <v>90683</v>
      </c>
      <c r="B5043" s="76" t="s">
        <v>12732</v>
      </c>
      <c r="C5043" s="77" t="s">
        <v>1900</v>
      </c>
      <c r="D5043" s="91">
        <v>5.2</v>
      </c>
    </row>
    <row r="5044" spans="1:4" x14ac:dyDescent="0.25">
      <c r="A5044" s="75">
        <v>90684</v>
      </c>
      <c r="B5044" s="76" t="s">
        <v>12733</v>
      </c>
      <c r="C5044" s="77" t="s">
        <v>1900</v>
      </c>
      <c r="D5044" s="91">
        <v>36.4</v>
      </c>
    </row>
    <row r="5045" spans="1:4" x14ac:dyDescent="0.25">
      <c r="A5045" s="75">
        <v>90685</v>
      </c>
      <c r="B5045" s="76" t="s">
        <v>12734</v>
      </c>
      <c r="C5045" s="77" t="s">
        <v>1900</v>
      </c>
      <c r="D5045" s="91">
        <v>52.6</v>
      </c>
    </row>
    <row r="5046" spans="1:4" x14ac:dyDescent="0.25">
      <c r="A5046" s="75">
        <v>101917</v>
      </c>
      <c r="B5046" s="76" t="s">
        <v>3984</v>
      </c>
      <c r="C5046" s="77" t="s">
        <v>1358</v>
      </c>
      <c r="D5046" s="91">
        <v>183.1</v>
      </c>
    </row>
    <row r="5047" spans="1:4" x14ac:dyDescent="0.25">
      <c r="A5047" s="75">
        <v>100856</v>
      </c>
      <c r="B5047" s="76" t="s">
        <v>5642</v>
      </c>
      <c r="C5047" s="77" t="s">
        <v>1358</v>
      </c>
      <c r="D5047" s="91">
        <v>55.93</v>
      </c>
    </row>
    <row r="5048" spans="1:4" x14ac:dyDescent="0.25">
      <c r="A5048" s="75">
        <v>96159</v>
      </c>
      <c r="B5048" s="76" t="s">
        <v>1890</v>
      </c>
      <c r="C5048" s="77" t="s">
        <v>1778</v>
      </c>
      <c r="D5048" s="91">
        <v>88.69</v>
      </c>
    </row>
    <row r="5049" spans="1:4" x14ac:dyDescent="0.25">
      <c r="A5049" s="75">
        <v>95133</v>
      </c>
      <c r="B5049" s="76" t="s">
        <v>1751</v>
      </c>
      <c r="C5049" s="77" t="s">
        <v>1656</v>
      </c>
      <c r="D5049" s="91">
        <v>174.87</v>
      </c>
    </row>
    <row r="5050" spans="1:4" x14ac:dyDescent="0.25">
      <c r="A5050" s="75">
        <v>95129</v>
      </c>
      <c r="B5050" s="76" t="s">
        <v>2296</v>
      </c>
      <c r="C5050" s="77" t="s">
        <v>1900</v>
      </c>
      <c r="D5050" s="91">
        <v>47.9</v>
      </c>
    </row>
    <row r="5051" spans="1:4" x14ac:dyDescent="0.25">
      <c r="A5051" s="75">
        <v>95130</v>
      </c>
      <c r="B5051" s="76" t="s">
        <v>2297</v>
      </c>
      <c r="C5051" s="77" t="s">
        <v>1900</v>
      </c>
      <c r="D5051" s="91">
        <v>8.8800000000000008</v>
      </c>
    </row>
    <row r="5052" spans="1:4" x14ac:dyDescent="0.25">
      <c r="A5052" s="75">
        <v>95131</v>
      </c>
      <c r="B5052" s="76" t="s">
        <v>2298</v>
      </c>
      <c r="C5052" s="77" t="s">
        <v>1900</v>
      </c>
      <c r="D5052" s="91">
        <v>56.38</v>
      </c>
    </row>
    <row r="5053" spans="1:4" x14ac:dyDescent="0.25">
      <c r="A5053" s="75">
        <v>95132</v>
      </c>
      <c r="B5053" s="76" t="s">
        <v>2299</v>
      </c>
      <c r="C5053" s="77" t="s">
        <v>1900</v>
      </c>
      <c r="D5053" s="91">
        <v>29.8</v>
      </c>
    </row>
    <row r="5054" spans="1:4" x14ac:dyDescent="0.25">
      <c r="A5054" s="75">
        <v>102985</v>
      </c>
      <c r="B5054" s="76" t="s">
        <v>2403</v>
      </c>
      <c r="C5054" s="77" t="s">
        <v>1900</v>
      </c>
      <c r="D5054" s="91">
        <v>2.76</v>
      </c>
    </row>
    <row r="5055" spans="1:4" x14ac:dyDescent="0.25">
      <c r="A5055" s="75">
        <v>92961</v>
      </c>
      <c r="B5055" s="76" t="s">
        <v>1860</v>
      </c>
      <c r="C5055" s="77" t="s">
        <v>1778</v>
      </c>
      <c r="D5055" s="91">
        <v>4.8899999999999997</v>
      </c>
    </row>
    <row r="5056" spans="1:4" x14ac:dyDescent="0.25">
      <c r="A5056" s="75">
        <v>92960</v>
      </c>
      <c r="B5056" s="76" t="s">
        <v>1739</v>
      </c>
      <c r="C5056" s="77" t="s">
        <v>1656</v>
      </c>
      <c r="D5056" s="91">
        <v>18.25</v>
      </c>
    </row>
    <row r="5057" spans="1:4" x14ac:dyDescent="0.25">
      <c r="A5057" s="75">
        <v>92956</v>
      </c>
      <c r="B5057" s="76" t="s">
        <v>2240</v>
      </c>
      <c r="C5057" s="77" t="s">
        <v>1900</v>
      </c>
      <c r="D5057" s="91">
        <v>4.37</v>
      </c>
    </row>
    <row r="5058" spans="1:4" x14ac:dyDescent="0.25">
      <c r="A5058" s="75">
        <v>92957</v>
      </c>
      <c r="B5058" s="76" t="s">
        <v>2241</v>
      </c>
      <c r="C5058" s="77" t="s">
        <v>1900</v>
      </c>
      <c r="D5058" s="91">
        <v>0.52</v>
      </c>
    </row>
    <row r="5059" spans="1:4" x14ac:dyDescent="0.25">
      <c r="A5059" s="75">
        <v>92958</v>
      </c>
      <c r="B5059" s="76" t="s">
        <v>2242</v>
      </c>
      <c r="C5059" s="77" t="s">
        <v>1900</v>
      </c>
      <c r="D5059" s="91">
        <v>4.79</v>
      </c>
    </row>
    <row r="5060" spans="1:4" x14ac:dyDescent="0.25">
      <c r="A5060" s="75">
        <v>92959</v>
      </c>
      <c r="B5060" s="76" t="s">
        <v>2243</v>
      </c>
      <c r="C5060" s="77" t="s">
        <v>1900</v>
      </c>
      <c r="D5060" s="91">
        <v>8.57</v>
      </c>
    </row>
    <row r="5061" spans="1:4" x14ac:dyDescent="0.25">
      <c r="A5061" s="75">
        <v>102861</v>
      </c>
      <c r="B5061" s="76" t="s">
        <v>12791</v>
      </c>
      <c r="C5061" s="77" t="s">
        <v>1900</v>
      </c>
      <c r="D5061" s="91">
        <v>1.05</v>
      </c>
    </row>
    <row r="5062" spans="1:4" x14ac:dyDescent="0.25">
      <c r="A5062" s="75">
        <v>93409</v>
      </c>
      <c r="B5062" s="76" t="s">
        <v>12684</v>
      </c>
      <c r="C5062" s="77" t="s">
        <v>1778</v>
      </c>
      <c r="D5062" s="91">
        <v>38.93</v>
      </c>
    </row>
    <row r="5063" spans="1:4" x14ac:dyDescent="0.25">
      <c r="A5063" s="75">
        <v>93408</v>
      </c>
      <c r="B5063" s="76" t="s">
        <v>12660</v>
      </c>
      <c r="C5063" s="77" t="s">
        <v>1656</v>
      </c>
      <c r="D5063" s="91">
        <v>90.86</v>
      </c>
    </row>
    <row r="5064" spans="1:4" x14ac:dyDescent="0.25">
      <c r="A5064" s="75">
        <v>93404</v>
      </c>
      <c r="B5064" s="76" t="s">
        <v>12759</v>
      </c>
      <c r="C5064" s="77" t="s">
        <v>1900</v>
      </c>
      <c r="D5064" s="91">
        <v>6.29</v>
      </c>
    </row>
    <row r="5065" spans="1:4" x14ac:dyDescent="0.25">
      <c r="A5065" s="75">
        <v>93405</v>
      </c>
      <c r="B5065" s="76" t="s">
        <v>12760</v>
      </c>
      <c r="C5065" s="77" t="s">
        <v>1900</v>
      </c>
      <c r="D5065" s="91">
        <v>1.18</v>
      </c>
    </row>
    <row r="5066" spans="1:4" x14ac:dyDescent="0.25">
      <c r="A5066" s="75">
        <v>93406</v>
      </c>
      <c r="B5066" s="76" t="s">
        <v>12761</v>
      </c>
      <c r="C5066" s="77" t="s">
        <v>1900</v>
      </c>
      <c r="D5066" s="91">
        <v>8.34</v>
      </c>
    </row>
    <row r="5067" spans="1:4" x14ac:dyDescent="0.25">
      <c r="A5067" s="75">
        <v>93407</v>
      </c>
      <c r="B5067" s="76" t="s">
        <v>12762</v>
      </c>
      <c r="C5067" s="77" t="s">
        <v>1900</v>
      </c>
      <c r="D5067" s="91">
        <v>43.59</v>
      </c>
    </row>
    <row r="5068" spans="1:4" x14ac:dyDescent="0.25">
      <c r="A5068" s="75">
        <v>102939</v>
      </c>
      <c r="B5068" s="76" t="s">
        <v>12797</v>
      </c>
      <c r="C5068" s="77" t="s">
        <v>1900</v>
      </c>
      <c r="D5068" s="91">
        <v>7.85</v>
      </c>
    </row>
    <row r="5069" spans="1:4" x14ac:dyDescent="0.25">
      <c r="A5069" s="75">
        <v>103162</v>
      </c>
      <c r="B5069" s="76" t="s">
        <v>12802</v>
      </c>
      <c r="C5069" s="77" t="s">
        <v>1900</v>
      </c>
      <c r="D5069" s="91">
        <v>2.4900000000000002</v>
      </c>
    </row>
    <row r="5070" spans="1:4" x14ac:dyDescent="0.25">
      <c r="A5070" s="75">
        <v>103156</v>
      </c>
      <c r="B5070" s="76" t="s">
        <v>12801</v>
      </c>
      <c r="C5070" s="77" t="s">
        <v>1900</v>
      </c>
      <c r="D5070" s="91">
        <v>2.0499999999999998</v>
      </c>
    </row>
    <row r="5071" spans="1:4" x14ac:dyDescent="0.25">
      <c r="A5071" s="75">
        <v>103174</v>
      </c>
      <c r="B5071" s="76" t="s">
        <v>12804</v>
      </c>
      <c r="C5071" s="77" t="s">
        <v>1900</v>
      </c>
      <c r="D5071" s="91">
        <v>7.26</v>
      </c>
    </row>
    <row r="5072" spans="1:4" x14ac:dyDescent="0.25">
      <c r="A5072" s="75">
        <v>103180</v>
      </c>
      <c r="B5072" s="76" t="s">
        <v>12805</v>
      </c>
      <c r="C5072" s="77" t="s">
        <v>1900</v>
      </c>
      <c r="D5072" s="91">
        <v>16.239999999999998</v>
      </c>
    </row>
    <row r="5073" spans="1:4" x14ac:dyDescent="0.25">
      <c r="A5073" s="75">
        <v>103168</v>
      </c>
      <c r="B5073" s="76" t="s">
        <v>12803</v>
      </c>
      <c r="C5073" s="77" t="s">
        <v>1900</v>
      </c>
      <c r="D5073" s="91">
        <v>2.8</v>
      </c>
    </row>
    <row r="5074" spans="1:4" x14ac:dyDescent="0.25">
      <c r="A5074" s="75">
        <v>102867</v>
      </c>
      <c r="B5074" s="76" t="s">
        <v>12792</v>
      </c>
      <c r="C5074" s="77" t="s">
        <v>1900</v>
      </c>
      <c r="D5074" s="91">
        <v>0.56999999999999995</v>
      </c>
    </row>
    <row r="5075" spans="1:4" x14ac:dyDescent="0.25">
      <c r="A5075" s="72">
        <v>99062</v>
      </c>
      <c r="B5075" s="73" t="s">
        <v>7075</v>
      </c>
      <c r="C5075" s="74" t="s">
        <v>1358</v>
      </c>
      <c r="D5075" s="93">
        <v>2.41</v>
      </c>
    </row>
    <row r="5076" spans="1:4" x14ac:dyDescent="0.25">
      <c r="A5076" s="72">
        <v>88273</v>
      </c>
      <c r="B5076" s="73" t="s">
        <v>7311</v>
      </c>
      <c r="C5076" s="74" t="s">
        <v>1900</v>
      </c>
      <c r="D5076" s="93">
        <v>24</v>
      </c>
    </row>
    <row r="5077" spans="1:4" x14ac:dyDescent="0.25">
      <c r="A5077">
        <v>101413</v>
      </c>
      <c r="B5077" t="s">
        <v>7311</v>
      </c>
      <c r="C5077" t="s">
        <v>7379</v>
      </c>
      <c r="D5077" s="94">
        <v>4278.07</v>
      </c>
    </row>
    <row r="5078" spans="1:4" x14ac:dyDescent="0.25">
      <c r="A5078">
        <v>101414</v>
      </c>
      <c r="B5078" t="s">
        <v>7633</v>
      </c>
      <c r="C5078" t="s">
        <v>7379</v>
      </c>
      <c r="D5078" s="94">
        <v>4564.8999999999996</v>
      </c>
    </row>
    <row r="5079" spans="1:4" x14ac:dyDescent="0.25">
      <c r="A5079" s="72">
        <v>88274</v>
      </c>
      <c r="B5079" s="73" t="s">
        <v>7312</v>
      </c>
      <c r="C5079" s="74" t="s">
        <v>1900</v>
      </c>
      <c r="D5079" s="93">
        <v>25.62</v>
      </c>
    </row>
    <row r="5080" spans="1:4" x14ac:dyDescent="0.25">
      <c r="A5080" s="75">
        <v>5952</v>
      </c>
      <c r="B5080" s="76" t="s">
        <v>1806</v>
      </c>
      <c r="C5080" s="77" t="s">
        <v>1778</v>
      </c>
      <c r="D5080" s="91">
        <v>30.51</v>
      </c>
    </row>
    <row r="5081" spans="1:4" x14ac:dyDescent="0.25">
      <c r="A5081" s="75">
        <v>5795</v>
      </c>
      <c r="B5081" s="76" t="s">
        <v>1661</v>
      </c>
      <c r="C5081" s="77" t="s">
        <v>1656</v>
      </c>
      <c r="D5081" s="91">
        <v>32.96</v>
      </c>
    </row>
    <row r="5082" spans="1:4" x14ac:dyDescent="0.25">
      <c r="A5082" s="75">
        <v>95114</v>
      </c>
      <c r="B5082" s="76" t="s">
        <v>2285</v>
      </c>
      <c r="C5082" s="77" t="s">
        <v>1900</v>
      </c>
      <c r="D5082" s="91">
        <v>1.96</v>
      </c>
    </row>
    <row r="5083" spans="1:4" x14ac:dyDescent="0.25">
      <c r="A5083" s="75">
        <v>95115</v>
      </c>
      <c r="B5083" s="76" t="s">
        <v>2286</v>
      </c>
      <c r="C5083" s="77" t="s">
        <v>1900</v>
      </c>
      <c r="D5083" s="91">
        <v>0.23</v>
      </c>
    </row>
    <row r="5084" spans="1:4" x14ac:dyDescent="0.25">
      <c r="A5084" s="75">
        <v>53863</v>
      </c>
      <c r="B5084" s="76" t="s">
        <v>1982</v>
      </c>
      <c r="C5084" s="77" t="s">
        <v>1900</v>
      </c>
      <c r="D5084" s="91">
        <v>2.4500000000000002</v>
      </c>
    </row>
    <row r="5085" spans="1:4" x14ac:dyDescent="0.25">
      <c r="A5085" s="75">
        <v>104655</v>
      </c>
      <c r="B5085" s="76" t="s">
        <v>12813</v>
      </c>
      <c r="C5085" s="77" t="s">
        <v>1900</v>
      </c>
      <c r="D5085" s="91">
        <v>0.56999999999999995</v>
      </c>
    </row>
    <row r="5086" spans="1:4" x14ac:dyDescent="0.25">
      <c r="A5086" s="75">
        <v>102274</v>
      </c>
      <c r="B5086" s="76" t="s">
        <v>1896</v>
      </c>
      <c r="C5086" s="77" t="s">
        <v>1778</v>
      </c>
      <c r="D5086" s="91">
        <v>29.28</v>
      </c>
    </row>
    <row r="5087" spans="1:4" x14ac:dyDescent="0.25">
      <c r="A5087" s="75">
        <v>102275</v>
      </c>
      <c r="B5087" s="76" t="s">
        <v>1774</v>
      </c>
      <c r="C5087" s="77" t="s">
        <v>1656</v>
      </c>
      <c r="D5087" s="91">
        <v>31.77</v>
      </c>
    </row>
    <row r="5088" spans="1:4" x14ac:dyDescent="0.25">
      <c r="A5088" s="75">
        <v>102270</v>
      </c>
      <c r="B5088" s="76" t="s">
        <v>2387</v>
      </c>
      <c r="C5088" s="77" t="s">
        <v>1900</v>
      </c>
      <c r="D5088" s="91">
        <v>0.86</v>
      </c>
    </row>
    <row r="5089" spans="1:4" x14ac:dyDescent="0.25">
      <c r="A5089" s="75">
        <v>102271</v>
      </c>
      <c r="B5089" s="76" t="s">
        <v>2388</v>
      </c>
      <c r="C5089" s="77" t="s">
        <v>1900</v>
      </c>
      <c r="D5089" s="91">
        <v>0.1</v>
      </c>
    </row>
    <row r="5090" spans="1:4" x14ac:dyDescent="0.25">
      <c r="A5090" s="75">
        <v>102272</v>
      </c>
      <c r="B5090" s="76" t="s">
        <v>2389</v>
      </c>
      <c r="C5090" s="77" t="s">
        <v>1900</v>
      </c>
      <c r="D5090" s="91">
        <v>1.07</v>
      </c>
    </row>
    <row r="5091" spans="1:4" x14ac:dyDescent="0.25">
      <c r="A5091" s="75">
        <v>102273</v>
      </c>
      <c r="B5091" s="76" t="s">
        <v>2390</v>
      </c>
      <c r="C5091" s="77" t="s">
        <v>1900</v>
      </c>
      <c r="D5091" s="91">
        <v>1.42</v>
      </c>
    </row>
    <row r="5092" spans="1:4" x14ac:dyDescent="0.25">
      <c r="A5092" s="75">
        <v>95259</v>
      </c>
      <c r="B5092" s="76" t="s">
        <v>1874</v>
      </c>
      <c r="C5092" s="77" t="s">
        <v>1778</v>
      </c>
      <c r="D5092" s="91">
        <v>30.26</v>
      </c>
    </row>
    <row r="5093" spans="1:4" x14ac:dyDescent="0.25">
      <c r="A5093" s="75">
        <v>95258</v>
      </c>
      <c r="B5093" s="76" t="s">
        <v>1753</v>
      </c>
      <c r="C5093" s="77" t="s">
        <v>1656</v>
      </c>
      <c r="D5093" s="91">
        <v>32.44</v>
      </c>
    </row>
    <row r="5094" spans="1:4" x14ac:dyDescent="0.25">
      <c r="A5094" s="75">
        <v>95255</v>
      </c>
      <c r="B5094" s="76" t="s">
        <v>2303</v>
      </c>
      <c r="C5094" s="77" t="s">
        <v>1900</v>
      </c>
      <c r="D5094" s="91">
        <v>1.74</v>
      </c>
    </row>
    <row r="5095" spans="1:4" x14ac:dyDescent="0.25">
      <c r="A5095" s="75">
        <v>95256</v>
      </c>
      <c r="B5095" s="76" t="s">
        <v>2304</v>
      </c>
      <c r="C5095" s="77" t="s">
        <v>1900</v>
      </c>
      <c r="D5095" s="91">
        <v>0.2</v>
      </c>
    </row>
    <row r="5096" spans="1:4" x14ac:dyDescent="0.25">
      <c r="A5096" s="75">
        <v>95257</v>
      </c>
      <c r="B5096" s="76" t="s">
        <v>2305</v>
      </c>
      <c r="C5096" s="77" t="s">
        <v>1900</v>
      </c>
      <c r="D5096" s="91">
        <v>2.1800000000000002</v>
      </c>
    </row>
    <row r="5097" spans="1:4" x14ac:dyDescent="0.25">
      <c r="A5097" s="75">
        <v>92967</v>
      </c>
      <c r="B5097" s="76" t="s">
        <v>1861</v>
      </c>
      <c r="C5097" s="77" t="s">
        <v>1778</v>
      </c>
      <c r="D5097" s="91">
        <v>30.58</v>
      </c>
    </row>
    <row r="5098" spans="1:4" x14ac:dyDescent="0.25">
      <c r="A5098" s="75">
        <v>92966</v>
      </c>
      <c r="B5098" s="76" t="s">
        <v>1740</v>
      </c>
      <c r="C5098" s="77" t="s">
        <v>1656</v>
      </c>
      <c r="D5098" s="91">
        <v>33.1</v>
      </c>
    </row>
    <row r="5099" spans="1:4" x14ac:dyDescent="0.25">
      <c r="A5099" s="75">
        <v>92963</v>
      </c>
      <c r="B5099" s="76" t="s">
        <v>2244</v>
      </c>
      <c r="C5099" s="77" t="s">
        <v>1900</v>
      </c>
      <c r="D5099" s="91">
        <v>2.02</v>
      </c>
    </row>
    <row r="5100" spans="1:4" x14ac:dyDescent="0.25">
      <c r="A5100" s="75">
        <v>92964</v>
      </c>
      <c r="B5100" s="76" t="s">
        <v>2245</v>
      </c>
      <c r="C5100" s="77" t="s">
        <v>1900</v>
      </c>
      <c r="D5100" s="91">
        <v>0.24</v>
      </c>
    </row>
    <row r="5101" spans="1:4" x14ac:dyDescent="0.25">
      <c r="A5101" s="75">
        <v>92965</v>
      </c>
      <c r="B5101" s="76" t="s">
        <v>2246</v>
      </c>
      <c r="C5101" s="77" t="s">
        <v>1900</v>
      </c>
      <c r="D5101" s="91">
        <v>2.52</v>
      </c>
    </row>
    <row r="5102" spans="1:4" x14ac:dyDescent="0.25">
      <c r="A5102" s="72">
        <v>87543</v>
      </c>
      <c r="B5102" s="73" t="s">
        <v>6557</v>
      </c>
      <c r="C5102" s="74" t="s">
        <v>1624</v>
      </c>
      <c r="D5102" s="93">
        <v>23.62</v>
      </c>
    </row>
    <row r="5103" spans="1:4" x14ac:dyDescent="0.25">
      <c r="A5103" s="72">
        <v>87561</v>
      </c>
      <c r="B5103" s="73" t="s">
        <v>6570</v>
      </c>
      <c r="C5103" s="74" t="s">
        <v>1624</v>
      </c>
      <c r="D5103" s="93">
        <v>41.76</v>
      </c>
    </row>
    <row r="5104" spans="1:4" x14ac:dyDescent="0.25">
      <c r="A5104" s="72">
        <v>87556</v>
      </c>
      <c r="B5104" s="73" t="s">
        <v>6567</v>
      </c>
      <c r="C5104" s="74" t="s">
        <v>1624</v>
      </c>
      <c r="D5104" s="93">
        <v>42.63</v>
      </c>
    </row>
    <row r="5105" spans="1:4" x14ac:dyDescent="0.25">
      <c r="A5105" s="72">
        <v>87538</v>
      </c>
      <c r="B5105" s="73" t="s">
        <v>6554</v>
      </c>
      <c r="C5105" s="74" t="s">
        <v>1624</v>
      </c>
      <c r="D5105" s="93">
        <v>71.87</v>
      </c>
    </row>
    <row r="5106" spans="1:4" x14ac:dyDescent="0.25">
      <c r="A5106" s="72">
        <v>87548</v>
      </c>
      <c r="B5106" s="73" t="s">
        <v>6561</v>
      </c>
      <c r="C5106" s="74" t="s">
        <v>1624</v>
      </c>
      <c r="D5106" s="93">
        <v>25</v>
      </c>
    </row>
    <row r="5107" spans="1:4" x14ac:dyDescent="0.25">
      <c r="A5107" s="72">
        <v>87530</v>
      </c>
      <c r="B5107" s="73" t="s">
        <v>6548</v>
      </c>
      <c r="C5107" s="74" t="s">
        <v>1624</v>
      </c>
      <c r="D5107" s="93">
        <v>39.17</v>
      </c>
    </row>
    <row r="5108" spans="1:4" x14ac:dyDescent="0.25">
      <c r="A5108" s="72">
        <v>90409</v>
      </c>
      <c r="B5108" s="73" t="s">
        <v>6645</v>
      </c>
      <c r="C5108" s="74" t="s">
        <v>1624</v>
      </c>
      <c r="D5108" s="93">
        <v>35.450000000000003</v>
      </c>
    </row>
    <row r="5109" spans="1:4" x14ac:dyDescent="0.25">
      <c r="A5109" s="72">
        <v>90407</v>
      </c>
      <c r="B5109" s="73" t="s">
        <v>6643</v>
      </c>
      <c r="C5109" s="74" t="s">
        <v>1624</v>
      </c>
      <c r="D5109" s="93">
        <v>49.93</v>
      </c>
    </row>
    <row r="5110" spans="1:4" x14ac:dyDescent="0.25">
      <c r="A5110" s="72">
        <v>87547</v>
      </c>
      <c r="B5110" s="73" t="s">
        <v>6560</v>
      </c>
      <c r="C5110" s="74" t="s">
        <v>1624</v>
      </c>
      <c r="D5110" s="93">
        <v>22.66</v>
      </c>
    </row>
    <row r="5111" spans="1:4" x14ac:dyDescent="0.25">
      <c r="A5111" s="72">
        <v>87529</v>
      </c>
      <c r="B5111" s="73" t="s">
        <v>6547</v>
      </c>
      <c r="C5111" s="74" t="s">
        <v>1624</v>
      </c>
      <c r="D5111" s="93">
        <v>35.03</v>
      </c>
    </row>
    <row r="5112" spans="1:4" x14ac:dyDescent="0.25">
      <c r="A5112" s="72">
        <v>90408</v>
      </c>
      <c r="B5112" s="73" t="s">
        <v>6644</v>
      </c>
      <c r="C5112" s="74" t="s">
        <v>1624</v>
      </c>
      <c r="D5112" s="93">
        <v>33.11</v>
      </c>
    </row>
    <row r="5113" spans="1:4" x14ac:dyDescent="0.25">
      <c r="A5113" s="72">
        <v>90406</v>
      </c>
      <c r="B5113" s="73" t="s">
        <v>6642</v>
      </c>
      <c r="C5113" s="74" t="s">
        <v>1624</v>
      </c>
      <c r="D5113" s="93">
        <v>45.79</v>
      </c>
    </row>
    <row r="5114" spans="1:4" x14ac:dyDescent="0.25">
      <c r="A5114" s="75">
        <v>96988</v>
      </c>
      <c r="B5114" s="76" t="s">
        <v>3973</v>
      </c>
      <c r="C5114" s="77" t="s">
        <v>1358</v>
      </c>
      <c r="D5114" s="91">
        <v>175.48</v>
      </c>
    </row>
    <row r="5115" spans="1:4" x14ac:dyDescent="0.25">
      <c r="A5115">
        <v>101415</v>
      </c>
      <c r="B5115" t="s">
        <v>7634</v>
      </c>
      <c r="C5115" t="s">
        <v>7379</v>
      </c>
      <c r="D5115" s="94">
        <v>6819.72</v>
      </c>
    </row>
    <row r="5116" spans="1:4" x14ac:dyDescent="0.25">
      <c r="A5116" s="72">
        <v>88275</v>
      </c>
      <c r="B5116" s="73" t="s">
        <v>7313</v>
      </c>
      <c r="C5116" s="74" t="s">
        <v>1900</v>
      </c>
      <c r="D5116" s="93">
        <v>38.56</v>
      </c>
    </row>
    <row r="5117" spans="1:4" x14ac:dyDescent="0.25">
      <c r="A5117">
        <v>100308</v>
      </c>
      <c r="B5117" t="s">
        <v>7517</v>
      </c>
      <c r="C5117" t="s">
        <v>1900</v>
      </c>
      <c r="D5117" s="94">
        <v>28.51</v>
      </c>
    </row>
    <row r="5118" spans="1:4" x14ac:dyDescent="0.25">
      <c r="A5118">
        <v>101416</v>
      </c>
      <c r="B5118" t="s">
        <v>7517</v>
      </c>
      <c r="C5118" t="s">
        <v>7379</v>
      </c>
      <c r="D5118" s="94">
        <v>5054.24</v>
      </c>
    </row>
    <row r="5119" spans="1:4" x14ac:dyDescent="0.25">
      <c r="A5119">
        <v>90780</v>
      </c>
      <c r="B5119" t="s">
        <v>7374</v>
      </c>
      <c r="C5119" t="s">
        <v>1900</v>
      </c>
      <c r="D5119" s="94">
        <v>94.7</v>
      </c>
    </row>
    <row r="5120" spans="1:4" x14ac:dyDescent="0.25">
      <c r="A5120">
        <v>94295</v>
      </c>
      <c r="B5120" t="s">
        <v>7374</v>
      </c>
      <c r="C5120" t="s">
        <v>7379</v>
      </c>
      <c r="D5120" s="94">
        <v>16584.68</v>
      </c>
    </row>
    <row r="5121" spans="1:4" x14ac:dyDescent="0.25">
      <c r="A5121" s="75">
        <v>100858</v>
      </c>
      <c r="B5121" s="76" t="s">
        <v>5644</v>
      </c>
      <c r="C5121" s="77" t="s">
        <v>1358</v>
      </c>
      <c r="D5121" s="91">
        <v>696.48</v>
      </c>
    </row>
    <row r="5122" spans="1:4" x14ac:dyDescent="0.25">
      <c r="A5122" s="75">
        <v>100859</v>
      </c>
      <c r="B5122" s="76" t="s">
        <v>5645</v>
      </c>
      <c r="C5122" s="77" t="s">
        <v>1358</v>
      </c>
      <c r="D5122" s="91">
        <v>1001.95</v>
      </c>
    </row>
    <row r="5123" spans="1:4" x14ac:dyDescent="0.25">
      <c r="A5123" s="75">
        <v>103792</v>
      </c>
      <c r="B5123" s="76" t="s">
        <v>2404</v>
      </c>
      <c r="C5123" s="77" t="s">
        <v>1900</v>
      </c>
      <c r="D5123" s="91">
        <v>0.23</v>
      </c>
    </row>
    <row r="5124" spans="1:4" x14ac:dyDescent="0.25">
      <c r="A5124" s="75">
        <v>96156</v>
      </c>
      <c r="B5124" s="76" t="s">
        <v>1889</v>
      </c>
      <c r="C5124" s="77" t="s">
        <v>1778</v>
      </c>
      <c r="D5124" s="91">
        <v>69.239999999999995</v>
      </c>
    </row>
    <row r="5125" spans="1:4" x14ac:dyDescent="0.25">
      <c r="A5125" s="75">
        <v>96158</v>
      </c>
      <c r="B5125" s="76" t="s">
        <v>1768</v>
      </c>
      <c r="C5125" s="77" t="s">
        <v>1656</v>
      </c>
      <c r="D5125" s="91">
        <v>148.71</v>
      </c>
    </row>
    <row r="5126" spans="1:4" x14ac:dyDescent="0.25">
      <c r="A5126" s="75">
        <v>96054</v>
      </c>
      <c r="B5126" s="76" t="s">
        <v>2359</v>
      </c>
      <c r="C5126" s="77" t="s">
        <v>1900</v>
      </c>
      <c r="D5126" s="91">
        <v>34.119999999999997</v>
      </c>
    </row>
    <row r="5127" spans="1:4" x14ac:dyDescent="0.25">
      <c r="A5127" s="75">
        <v>96060</v>
      </c>
      <c r="B5127" s="76" t="s">
        <v>2363</v>
      </c>
      <c r="C5127" s="77" t="s">
        <v>1900</v>
      </c>
      <c r="D5127" s="91">
        <v>3.45</v>
      </c>
    </row>
    <row r="5128" spans="1:4" x14ac:dyDescent="0.25">
      <c r="A5128" s="75">
        <v>96061</v>
      </c>
      <c r="B5128" s="76" t="s">
        <v>2364</v>
      </c>
      <c r="C5128" s="77" t="s">
        <v>1900</v>
      </c>
      <c r="D5128" s="91">
        <v>42.65</v>
      </c>
    </row>
    <row r="5129" spans="1:4" x14ac:dyDescent="0.25">
      <c r="A5129" s="75">
        <v>96062</v>
      </c>
      <c r="B5129" s="76" t="s">
        <v>2365</v>
      </c>
      <c r="C5129" s="77" t="s">
        <v>1900</v>
      </c>
      <c r="D5129" s="91">
        <v>36.82</v>
      </c>
    </row>
    <row r="5130" spans="1:4" x14ac:dyDescent="0.25">
      <c r="A5130" s="75">
        <v>90693</v>
      </c>
      <c r="B5130" s="76" t="s">
        <v>1842</v>
      </c>
      <c r="C5130" s="77" t="s">
        <v>1778</v>
      </c>
      <c r="D5130" s="91">
        <v>61.62</v>
      </c>
    </row>
    <row r="5131" spans="1:4" x14ac:dyDescent="0.25">
      <c r="A5131" s="75">
        <v>90692</v>
      </c>
      <c r="B5131" s="76" t="s">
        <v>1721</v>
      </c>
      <c r="C5131" s="77" t="s">
        <v>1656</v>
      </c>
      <c r="D5131" s="91">
        <v>132.44</v>
      </c>
    </row>
    <row r="5132" spans="1:4" x14ac:dyDescent="0.25">
      <c r="A5132" s="75">
        <v>90688</v>
      </c>
      <c r="B5132" s="76" t="s">
        <v>2142</v>
      </c>
      <c r="C5132" s="77" t="s">
        <v>1900</v>
      </c>
      <c r="D5132" s="91">
        <v>27.2</v>
      </c>
    </row>
    <row r="5133" spans="1:4" x14ac:dyDescent="0.25">
      <c r="A5133" s="75">
        <v>90689</v>
      </c>
      <c r="B5133" s="76" t="s">
        <v>2143</v>
      </c>
      <c r="C5133" s="77" t="s">
        <v>1900</v>
      </c>
      <c r="D5133" s="91">
        <v>2.75</v>
      </c>
    </row>
    <row r="5134" spans="1:4" x14ac:dyDescent="0.25">
      <c r="A5134" s="75">
        <v>90690</v>
      </c>
      <c r="B5134" s="76" t="s">
        <v>2144</v>
      </c>
      <c r="C5134" s="77" t="s">
        <v>1900</v>
      </c>
      <c r="D5134" s="91">
        <v>34</v>
      </c>
    </row>
    <row r="5135" spans="1:4" x14ac:dyDescent="0.25">
      <c r="A5135" s="75">
        <v>90691</v>
      </c>
      <c r="B5135" s="76" t="s">
        <v>2145</v>
      </c>
      <c r="C5135" s="77" t="s">
        <v>1900</v>
      </c>
      <c r="D5135" s="91">
        <v>36.82</v>
      </c>
    </row>
    <row r="5136" spans="1:4" x14ac:dyDescent="0.25">
      <c r="A5136" s="75">
        <v>96246</v>
      </c>
      <c r="B5136" s="76" t="s">
        <v>1891</v>
      </c>
      <c r="C5136" s="77" t="s">
        <v>1778</v>
      </c>
      <c r="D5136" s="91">
        <v>67.47</v>
      </c>
    </row>
    <row r="5137" spans="1:4" x14ac:dyDescent="0.25">
      <c r="A5137" s="75">
        <v>96245</v>
      </c>
      <c r="B5137" s="76" t="s">
        <v>1769</v>
      </c>
      <c r="C5137" s="77" t="s">
        <v>1656</v>
      </c>
      <c r="D5137" s="91">
        <v>119.68</v>
      </c>
    </row>
    <row r="5138" spans="1:4" x14ac:dyDescent="0.25">
      <c r="A5138" s="75">
        <v>96241</v>
      </c>
      <c r="B5138" s="76" t="s">
        <v>2366</v>
      </c>
      <c r="C5138" s="77" t="s">
        <v>1900</v>
      </c>
      <c r="D5138" s="91">
        <v>28.9</v>
      </c>
    </row>
    <row r="5139" spans="1:4" x14ac:dyDescent="0.25">
      <c r="A5139" s="75">
        <v>96242</v>
      </c>
      <c r="B5139" s="76" t="s">
        <v>2367</v>
      </c>
      <c r="C5139" s="77" t="s">
        <v>1900</v>
      </c>
      <c r="D5139" s="91">
        <v>3.92</v>
      </c>
    </row>
    <row r="5140" spans="1:4" x14ac:dyDescent="0.25">
      <c r="A5140" s="75">
        <v>96243</v>
      </c>
      <c r="B5140" s="76" t="s">
        <v>2368</v>
      </c>
      <c r="C5140" s="77" t="s">
        <v>1900</v>
      </c>
      <c r="D5140" s="91">
        <v>36.119999999999997</v>
      </c>
    </row>
    <row r="5141" spans="1:4" x14ac:dyDescent="0.25">
      <c r="A5141" s="75">
        <v>96244</v>
      </c>
      <c r="B5141" s="76" t="s">
        <v>2369</v>
      </c>
      <c r="C5141" s="77" t="s">
        <v>1900</v>
      </c>
      <c r="D5141" s="91">
        <v>16.09</v>
      </c>
    </row>
    <row r="5142" spans="1:4" x14ac:dyDescent="0.25">
      <c r="A5142" s="75">
        <v>88404</v>
      </c>
      <c r="B5142" s="76" t="s">
        <v>12671</v>
      </c>
      <c r="C5142" s="77" t="s">
        <v>1778</v>
      </c>
      <c r="D5142" s="91">
        <v>0.82</v>
      </c>
    </row>
    <row r="5143" spans="1:4" x14ac:dyDescent="0.25">
      <c r="A5143" s="75">
        <v>88399</v>
      </c>
      <c r="B5143" s="76" t="s">
        <v>12648</v>
      </c>
      <c r="C5143" s="77" t="s">
        <v>1656</v>
      </c>
      <c r="D5143" s="91">
        <v>3.22</v>
      </c>
    </row>
    <row r="5144" spans="1:4" x14ac:dyDescent="0.25">
      <c r="A5144" s="75">
        <v>88400</v>
      </c>
      <c r="B5144" s="76" t="s">
        <v>12707</v>
      </c>
      <c r="C5144" s="77" t="s">
        <v>1900</v>
      </c>
      <c r="D5144" s="91">
        <v>0.71</v>
      </c>
    </row>
    <row r="5145" spans="1:4" x14ac:dyDescent="0.25">
      <c r="A5145" s="75">
        <v>88401</v>
      </c>
      <c r="B5145" s="76" t="s">
        <v>12708</v>
      </c>
      <c r="C5145" s="77" t="s">
        <v>1900</v>
      </c>
      <c r="D5145" s="91">
        <v>0.11</v>
      </c>
    </row>
    <row r="5146" spans="1:4" x14ac:dyDescent="0.25">
      <c r="A5146" s="75">
        <v>88402</v>
      </c>
      <c r="B5146" s="76" t="s">
        <v>12709</v>
      </c>
      <c r="C5146" s="77" t="s">
        <v>1900</v>
      </c>
      <c r="D5146" s="91">
        <v>0.83</v>
      </c>
    </row>
    <row r="5147" spans="1:4" x14ac:dyDescent="0.25">
      <c r="A5147" s="75">
        <v>88403</v>
      </c>
      <c r="B5147" s="76" t="s">
        <v>12710</v>
      </c>
      <c r="C5147" s="77" t="s">
        <v>1900</v>
      </c>
      <c r="D5147" s="91">
        <v>1.57</v>
      </c>
    </row>
    <row r="5148" spans="1:4" x14ac:dyDescent="0.25">
      <c r="A5148" s="75">
        <v>88392</v>
      </c>
      <c r="B5148" s="76" t="s">
        <v>12669</v>
      </c>
      <c r="C5148" s="77" t="s">
        <v>1778</v>
      </c>
      <c r="D5148" s="91">
        <v>0.87</v>
      </c>
    </row>
    <row r="5149" spans="1:4" x14ac:dyDescent="0.25">
      <c r="A5149" s="75">
        <v>88386</v>
      </c>
      <c r="B5149" s="76" t="s">
        <v>12646</v>
      </c>
      <c r="C5149" s="77" t="s">
        <v>1656</v>
      </c>
      <c r="D5149" s="91">
        <v>4.37</v>
      </c>
    </row>
    <row r="5150" spans="1:4" x14ac:dyDescent="0.25">
      <c r="A5150" s="75">
        <v>88387</v>
      </c>
      <c r="B5150" s="76" t="s">
        <v>12699</v>
      </c>
      <c r="C5150" s="77" t="s">
        <v>1900</v>
      </c>
      <c r="D5150" s="91">
        <v>0.75</v>
      </c>
    </row>
    <row r="5151" spans="1:4" x14ac:dyDescent="0.25">
      <c r="A5151" s="75">
        <v>88389</v>
      </c>
      <c r="B5151" s="76" t="s">
        <v>12700</v>
      </c>
      <c r="C5151" s="77" t="s">
        <v>1900</v>
      </c>
      <c r="D5151" s="91">
        <v>0.12</v>
      </c>
    </row>
    <row r="5152" spans="1:4" x14ac:dyDescent="0.25">
      <c r="A5152" s="75">
        <v>88390</v>
      </c>
      <c r="B5152" s="76" t="s">
        <v>12701</v>
      </c>
      <c r="C5152" s="77" t="s">
        <v>1900</v>
      </c>
      <c r="D5152" s="91">
        <v>0.88</v>
      </c>
    </row>
    <row r="5153" spans="1:4" x14ac:dyDescent="0.25">
      <c r="A5153" s="75">
        <v>88391</v>
      </c>
      <c r="B5153" s="76" t="s">
        <v>12702</v>
      </c>
      <c r="C5153" s="77" t="s">
        <v>1900</v>
      </c>
      <c r="D5153" s="91">
        <v>2.62</v>
      </c>
    </row>
    <row r="5154" spans="1:4" x14ac:dyDescent="0.25">
      <c r="A5154" s="75">
        <v>88398</v>
      </c>
      <c r="B5154" s="76" t="s">
        <v>12670</v>
      </c>
      <c r="C5154" s="77" t="s">
        <v>1778</v>
      </c>
      <c r="D5154" s="91">
        <v>1.05</v>
      </c>
    </row>
    <row r="5155" spans="1:4" x14ac:dyDescent="0.25">
      <c r="A5155" s="75">
        <v>88393</v>
      </c>
      <c r="B5155" s="76" t="s">
        <v>12647</v>
      </c>
      <c r="C5155" s="77" t="s">
        <v>1656</v>
      </c>
      <c r="D5155" s="91">
        <v>6.04</v>
      </c>
    </row>
    <row r="5156" spans="1:4" x14ac:dyDescent="0.25">
      <c r="A5156" s="75">
        <v>88394</v>
      </c>
      <c r="B5156" s="76" t="s">
        <v>12703</v>
      </c>
      <c r="C5156" s="77" t="s">
        <v>1900</v>
      </c>
      <c r="D5156" s="91">
        <v>0.9</v>
      </c>
    </row>
    <row r="5157" spans="1:4" x14ac:dyDescent="0.25">
      <c r="A5157" s="75">
        <v>88395</v>
      </c>
      <c r="B5157" s="76" t="s">
        <v>12704</v>
      </c>
      <c r="C5157" s="77" t="s">
        <v>1900</v>
      </c>
      <c r="D5157" s="91">
        <v>0.15</v>
      </c>
    </row>
    <row r="5158" spans="1:4" x14ac:dyDescent="0.25">
      <c r="A5158" s="75">
        <v>88396</v>
      </c>
      <c r="B5158" s="76" t="s">
        <v>12705</v>
      </c>
      <c r="C5158" s="77" t="s">
        <v>1900</v>
      </c>
      <c r="D5158" s="91">
        <v>1.05</v>
      </c>
    </row>
    <row r="5159" spans="1:4" x14ac:dyDescent="0.25">
      <c r="A5159" s="75">
        <v>88397</v>
      </c>
      <c r="B5159" s="76" t="s">
        <v>12706</v>
      </c>
      <c r="C5159" s="77" t="s">
        <v>1900</v>
      </c>
      <c r="D5159" s="91">
        <v>3.94</v>
      </c>
    </row>
    <row r="5160" spans="1:4" x14ac:dyDescent="0.25">
      <c r="A5160" s="75">
        <v>90638</v>
      </c>
      <c r="B5160" s="76" t="s">
        <v>1835</v>
      </c>
      <c r="C5160" s="77" t="s">
        <v>1778</v>
      </c>
      <c r="D5160" s="91">
        <v>4.28</v>
      </c>
    </row>
    <row r="5161" spans="1:4" x14ac:dyDescent="0.25">
      <c r="A5161" s="75">
        <v>90637</v>
      </c>
      <c r="B5161" s="76" t="s">
        <v>1714</v>
      </c>
      <c r="C5161" s="77" t="s">
        <v>1656</v>
      </c>
      <c r="D5161" s="91">
        <v>13.72</v>
      </c>
    </row>
    <row r="5162" spans="1:4" x14ac:dyDescent="0.25">
      <c r="A5162" s="75">
        <v>90633</v>
      </c>
      <c r="B5162" s="76" t="s">
        <v>2114</v>
      </c>
      <c r="C5162" s="77" t="s">
        <v>1900</v>
      </c>
      <c r="D5162" s="91">
        <v>3.83</v>
      </c>
    </row>
    <row r="5163" spans="1:4" x14ac:dyDescent="0.25">
      <c r="A5163" s="75">
        <v>90634</v>
      </c>
      <c r="B5163" s="76" t="s">
        <v>2115</v>
      </c>
      <c r="C5163" s="77" t="s">
        <v>1900</v>
      </c>
      <c r="D5163" s="91">
        <v>0.45</v>
      </c>
    </row>
    <row r="5164" spans="1:4" x14ac:dyDescent="0.25">
      <c r="A5164" s="75">
        <v>90635</v>
      </c>
      <c r="B5164" s="76" t="s">
        <v>2116</v>
      </c>
      <c r="C5164" s="77" t="s">
        <v>1900</v>
      </c>
      <c r="D5164" s="91">
        <v>4.1900000000000004</v>
      </c>
    </row>
    <row r="5165" spans="1:4" x14ac:dyDescent="0.25">
      <c r="A5165" s="75">
        <v>90636</v>
      </c>
      <c r="B5165" s="76" t="s">
        <v>2117</v>
      </c>
      <c r="C5165" s="77" t="s">
        <v>1900</v>
      </c>
      <c r="D5165" s="91">
        <v>5.25</v>
      </c>
    </row>
    <row r="5166" spans="1:4" x14ac:dyDescent="0.25">
      <c r="A5166" s="75">
        <v>89354</v>
      </c>
      <c r="B5166" s="76" t="s">
        <v>5707</v>
      </c>
      <c r="C5166" s="77" t="s">
        <v>1358</v>
      </c>
      <c r="D5166" s="91">
        <v>808.61</v>
      </c>
    </row>
    <row r="5167" spans="1:4" x14ac:dyDescent="0.25">
      <c r="A5167" s="75">
        <v>103241</v>
      </c>
      <c r="B5167" s="76" t="s">
        <v>12809</v>
      </c>
      <c r="C5167" s="77" t="s">
        <v>1900</v>
      </c>
      <c r="D5167" s="91">
        <v>7.6</v>
      </c>
    </row>
    <row r="5168" spans="1:4" x14ac:dyDescent="0.25">
      <c r="A5168" s="75">
        <v>102188</v>
      </c>
      <c r="B5168" s="76" t="s">
        <v>3066</v>
      </c>
      <c r="C5168" s="77" t="s">
        <v>1358</v>
      </c>
      <c r="D5168" s="91">
        <v>1061.56</v>
      </c>
    </row>
    <row r="5169" spans="1:4" x14ac:dyDescent="0.25">
      <c r="A5169" s="72">
        <v>88277</v>
      </c>
      <c r="B5169" s="73" t="s">
        <v>7314</v>
      </c>
      <c r="C5169" s="74" t="s">
        <v>1900</v>
      </c>
      <c r="D5169" s="93">
        <v>27.1</v>
      </c>
    </row>
    <row r="5170" spans="1:4" x14ac:dyDescent="0.25">
      <c r="A5170">
        <v>101417</v>
      </c>
      <c r="B5170" t="s">
        <v>7635</v>
      </c>
      <c r="C5170" t="s">
        <v>7379</v>
      </c>
      <c r="D5170" s="94">
        <v>4287.38</v>
      </c>
    </row>
    <row r="5171" spans="1:4" x14ac:dyDescent="0.25">
      <c r="A5171">
        <v>100307</v>
      </c>
      <c r="B5171" t="s">
        <v>7516</v>
      </c>
      <c r="C5171" t="s">
        <v>1900</v>
      </c>
      <c r="D5171" s="94">
        <v>24.13</v>
      </c>
    </row>
    <row r="5172" spans="1:4" x14ac:dyDescent="0.25">
      <c r="A5172" s="72">
        <v>88278</v>
      </c>
      <c r="B5172" s="73" t="s">
        <v>7315</v>
      </c>
      <c r="C5172" s="74" t="s">
        <v>1900</v>
      </c>
      <c r="D5172" s="93">
        <v>25.67</v>
      </c>
    </row>
    <row r="5173" spans="1:4" x14ac:dyDescent="0.25">
      <c r="A5173">
        <v>101418</v>
      </c>
      <c r="B5173" t="s">
        <v>7636</v>
      </c>
      <c r="C5173" t="s">
        <v>7379</v>
      </c>
      <c r="D5173" s="94">
        <v>4556.51</v>
      </c>
    </row>
    <row r="5174" spans="1:4" x14ac:dyDescent="0.25">
      <c r="A5174">
        <v>101419</v>
      </c>
      <c r="B5174" t="s">
        <v>7637</v>
      </c>
      <c r="C5174" t="s">
        <v>7379</v>
      </c>
      <c r="D5174" s="94">
        <v>4881.21</v>
      </c>
    </row>
    <row r="5175" spans="1:4" x14ac:dyDescent="0.25">
      <c r="A5175">
        <v>88279</v>
      </c>
      <c r="B5175" t="s">
        <v>7316</v>
      </c>
      <c r="C5175" t="s">
        <v>1900</v>
      </c>
      <c r="D5175" s="94">
        <v>27.93</v>
      </c>
    </row>
    <row r="5176" spans="1:4" x14ac:dyDescent="0.25">
      <c r="A5176" s="75">
        <v>95577</v>
      </c>
      <c r="B5176" s="76" t="s">
        <v>3446</v>
      </c>
      <c r="C5176" s="77" t="s">
        <v>2526</v>
      </c>
      <c r="D5176" s="91">
        <v>11.5</v>
      </c>
    </row>
    <row r="5177" spans="1:4" x14ac:dyDescent="0.25">
      <c r="A5177" s="75">
        <v>95578</v>
      </c>
      <c r="B5177" s="76" t="s">
        <v>3447</v>
      </c>
      <c r="C5177" s="77" t="s">
        <v>2526</v>
      </c>
      <c r="D5177" s="91">
        <v>9.65</v>
      </c>
    </row>
    <row r="5178" spans="1:4" x14ac:dyDescent="0.25">
      <c r="A5178" s="75">
        <v>95579</v>
      </c>
      <c r="B5178" s="76" t="s">
        <v>3448</v>
      </c>
      <c r="C5178" s="77" t="s">
        <v>2526</v>
      </c>
      <c r="D5178" s="91">
        <v>9.3699999999999992</v>
      </c>
    </row>
    <row r="5179" spans="1:4" x14ac:dyDescent="0.25">
      <c r="A5179" s="75">
        <v>95580</v>
      </c>
      <c r="B5179" s="76" t="s">
        <v>3449</v>
      </c>
      <c r="C5179" s="77" t="s">
        <v>2526</v>
      </c>
      <c r="D5179" s="91">
        <v>10.82</v>
      </c>
    </row>
    <row r="5180" spans="1:4" x14ac:dyDescent="0.25">
      <c r="A5180" s="75">
        <v>95581</v>
      </c>
      <c r="B5180" s="76" t="s">
        <v>3450</v>
      </c>
      <c r="C5180" s="77" t="s">
        <v>2526</v>
      </c>
      <c r="D5180" s="91">
        <v>10.78</v>
      </c>
    </row>
    <row r="5181" spans="1:4" x14ac:dyDescent="0.25">
      <c r="A5181" s="75">
        <v>95582</v>
      </c>
      <c r="B5181" s="76" t="s">
        <v>3451</v>
      </c>
      <c r="C5181" s="77" t="s">
        <v>2526</v>
      </c>
      <c r="D5181" s="91">
        <v>11.77</v>
      </c>
    </row>
    <row r="5182" spans="1:4" x14ac:dyDescent="0.25">
      <c r="A5182" s="75">
        <v>95576</v>
      </c>
      <c r="B5182" s="76" t="s">
        <v>3445</v>
      </c>
      <c r="C5182" s="77" t="s">
        <v>2526</v>
      </c>
      <c r="D5182" s="91">
        <v>13.37</v>
      </c>
    </row>
    <row r="5183" spans="1:4" x14ac:dyDescent="0.25">
      <c r="A5183" s="75">
        <v>95583</v>
      </c>
      <c r="B5183" s="76" t="s">
        <v>3452</v>
      </c>
      <c r="C5183" s="77" t="s">
        <v>2526</v>
      </c>
      <c r="D5183" s="91">
        <v>16.2</v>
      </c>
    </row>
    <row r="5184" spans="1:4" x14ac:dyDescent="0.25">
      <c r="A5184" s="75">
        <v>95584</v>
      </c>
      <c r="B5184" s="76" t="s">
        <v>3453</v>
      </c>
      <c r="C5184" s="77" t="s">
        <v>2526</v>
      </c>
      <c r="D5184" s="91">
        <v>14.58</v>
      </c>
    </row>
    <row r="5185" spans="1:4" x14ac:dyDescent="0.25">
      <c r="A5185" s="75">
        <v>95593</v>
      </c>
      <c r="B5185" s="76" t="s">
        <v>3455</v>
      </c>
      <c r="C5185" s="77" t="s">
        <v>2526</v>
      </c>
      <c r="D5185" s="91">
        <v>14.58</v>
      </c>
    </row>
    <row r="5186" spans="1:4" x14ac:dyDescent="0.25">
      <c r="A5186" s="75">
        <v>95592</v>
      </c>
      <c r="B5186" s="76" t="s">
        <v>3454</v>
      </c>
      <c r="C5186" s="77" t="s">
        <v>2526</v>
      </c>
      <c r="D5186" s="91">
        <v>16.2</v>
      </c>
    </row>
    <row r="5187" spans="1:4" x14ac:dyDescent="0.25">
      <c r="A5187" s="72">
        <v>97063</v>
      </c>
      <c r="B5187" s="73" t="s">
        <v>7021</v>
      </c>
      <c r="C5187" s="74" t="s">
        <v>1624</v>
      </c>
      <c r="D5187" s="93">
        <v>11</v>
      </c>
    </row>
    <row r="5188" spans="1:4" x14ac:dyDescent="0.25">
      <c r="A5188" s="72">
        <v>97065</v>
      </c>
      <c r="B5188" s="73" t="s">
        <v>7023</v>
      </c>
      <c r="C5188" s="74" t="s">
        <v>2594</v>
      </c>
      <c r="D5188" s="93">
        <v>6.93</v>
      </c>
    </row>
    <row r="5189" spans="1:4" x14ac:dyDescent="0.25">
      <c r="A5189" s="72">
        <v>97064</v>
      </c>
      <c r="B5189" s="73" t="s">
        <v>7022</v>
      </c>
      <c r="C5189" s="74" t="s">
        <v>747</v>
      </c>
      <c r="D5189" s="93">
        <v>20.190000000000001</v>
      </c>
    </row>
    <row r="5190" spans="1:4" x14ac:dyDescent="0.25">
      <c r="A5190" s="75">
        <v>92524</v>
      </c>
      <c r="B5190" s="76" t="s">
        <v>3266</v>
      </c>
      <c r="C5190" s="77" t="s">
        <v>1624</v>
      </c>
      <c r="D5190" s="91">
        <v>89.36</v>
      </c>
    </row>
    <row r="5191" spans="1:4" x14ac:dyDescent="0.25">
      <c r="A5191" s="75">
        <v>92528</v>
      </c>
      <c r="B5191" s="76" t="s">
        <v>3268</v>
      </c>
      <c r="C5191" s="77" t="s">
        <v>1624</v>
      </c>
      <c r="D5191" s="91">
        <v>85.29</v>
      </c>
    </row>
    <row r="5192" spans="1:4" x14ac:dyDescent="0.25">
      <c r="A5192" s="75">
        <v>92532</v>
      </c>
      <c r="B5192" s="76" t="s">
        <v>3270</v>
      </c>
      <c r="C5192" s="77" t="s">
        <v>1624</v>
      </c>
      <c r="D5192" s="91">
        <v>81.849999999999994</v>
      </c>
    </row>
    <row r="5193" spans="1:4" x14ac:dyDescent="0.25">
      <c r="A5193" s="75">
        <v>92536</v>
      </c>
      <c r="B5193" s="76" t="s">
        <v>3272</v>
      </c>
      <c r="C5193" s="77" t="s">
        <v>1624</v>
      </c>
      <c r="D5193" s="91">
        <v>75.03</v>
      </c>
    </row>
    <row r="5194" spans="1:4" x14ac:dyDescent="0.25">
      <c r="A5194" s="75">
        <v>92508</v>
      </c>
      <c r="B5194" s="76" t="s">
        <v>3258</v>
      </c>
      <c r="C5194" s="77" t="s">
        <v>1624</v>
      </c>
      <c r="D5194" s="91">
        <v>130.02000000000001</v>
      </c>
    </row>
    <row r="5195" spans="1:4" x14ac:dyDescent="0.25">
      <c r="A5195" s="75">
        <v>92512</v>
      </c>
      <c r="B5195" s="76" t="s">
        <v>3260</v>
      </c>
      <c r="C5195" s="77" t="s">
        <v>1624</v>
      </c>
      <c r="D5195" s="91">
        <v>106.23</v>
      </c>
    </row>
    <row r="5196" spans="1:4" x14ac:dyDescent="0.25">
      <c r="A5196" s="75">
        <v>92515</v>
      </c>
      <c r="B5196" s="76" t="s">
        <v>3262</v>
      </c>
      <c r="C5196" s="77" t="s">
        <v>1624</v>
      </c>
      <c r="D5196" s="91">
        <v>95.18</v>
      </c>
    </row>
    <row r="5197" spans="1:4" x14ac:dyDescent="0.25">
      <c r="A5197" s="75">
        <v>92520</v>
      </c>
      <c r="B5197" s="76" t="s">
        <v>3264</v>
      </c>
      <c r="C5197" s="77" t="s">
        <v>1624</v>
      </c>
      <c r="D5197" s="91">
        <v>88.43</v>
      </c>
    </row>
    <row r="5198" spans="1:4" x14ac:dyDescent="0.25">
      <c r="A5198" s="75">
        <v>92526</v>
      </c>
      <c r="B5198" s="76" t="s">
        <v>3267</v>
      </c>
      <c r="C5198" s="77" t="s">
        <v>1624</v>
      </c>
      <c r="D5198" s="91">
        <v>56.1</v>
      </c>
    </row>
    <row r="5199" spans="1:4" x14ac:dyDescent="0.25">
      <c r="A5199" s="75">
        <v>92530</v>
      </c>
      <c r="B5199" s="76" t="s">
        <v>3269</v>
      </c>
      <c r="C5199" s="77" t="s">
        <v>1624</v>
      </c>
      <c r="D5199" s="91">
        <v>52.85</v>
      </c>
    </row>
    <row r="5200" spans="1:4" x14ac:dyDescent="0.25">
      <c r="A5200" s="75">
        <v>92534</v>
      </c>
      <c r="B5200" s="76" t="s">
        <v>3271</v>
      </c>
      <c r="C5200" s="77" t="s">
        <v>1624</v>
      </c>
      <c r="D5200" s="91">
        <v>50.16</v>
      </c>
    </row>
    <row r="5201" spans="1:4" x14ac:dyDescent="0.25">
      <c r="A5201" s="75">
        <v>92538</v>
      </c>
      <c r="B5201" s="76" t="s">
        <v>3273</v>
      </c>
      <c r="C5201" s="77" t="s">
        <v>1624</v>
      </c>
      <c r="D5201" s="91">
        <v>44.67</v>
      </c>
    </row>
    <row r="5202" spans="1:4" x14ac:dyDescent="0.25">
      <c r="A5202" s="75">
        <v>103760</v>
      </c>
      <c r="B5202" s="76" t="s">
        <v>3377</v>
      </c>
      <c r="C5202" s="77" t="s">
        <v>1624</v>
      </c>
      <c r="D5202" s="91">
        <v>117.43</v>
      </c>
    </row>
    <row r="5203" spans="1:4" x14ac:dyDescent="0.25">
      <c r="A5203" s="75">
        <v>103761</v>
      </c>
      <c r="B5203" s="76" t="s">
        <v>3378</v>
      </c>
      <c r="C5203" s="77" t="s">
        <v>1624</v>
      </c>
      <c r="D5203" s="91">
        <v>80.69</v>
      </c>
    </row>
    <row r="5204" spans="1:4" x14ac:dyDescent="0.25">
      <c r="A5204" s="75">
        <v>103762</v>
      </c>
      <c r="B5204" s="76" t="s">
        <v>3379</v>
      </c>
      <c r="C5204" s="77" t="s">
        <v>1624</v>
      </c>
      <c r="D5204" s="91">
        <v>67.17</v>
      </c>
    </row>
    <row r="5205" spans="1:4" x14ac:dyDescent="0.25">
      <c r="A5205" s="75">
        <v>103763</v>
      </c>
      <c r="B5205" s="76" t="s">
        <v>3380</v>
      </c>
      <c r="C5205" s="77" t="s">
        <v>1624</v>
      </c>
      <c r="D5205" s="91">
        <v>58.69</v>
      </c>
    </row>
    <row r="5206" spans="1:4" x14ac:dyDescent="0.25">
      <c r="A5206" s="75">
        <v>92510</v>
      </c>
      <c r="B5206" s="76" t="s">
        <v>3259</v>
      </c>
      <c r="C5206" s="77" t="s">
        <v>1624</v>
      </c>
      <c r="D5206" s="91">
        <v>92.77</v>
      </c>
    </row>
    <row r="5207" spans="1:4" x14ac:dyDescent="0.25">
      <c r="A5207" s="75">
        <v>92514</v>
      </c>
      <c r="B5207" s="76" t="s">
        <v>3261</v>
      </c>
      <c r="C5207" s="77" t="s">
        <v>1624</v>
      </c>
      <c r="D5207" s="91">
        <v>70.069999999999993</v>
      </c>
    </row>
    <row r="5208" spans="1:4" x14ac:dyDescent="0.25">
      <c r="A5208" s="75">
        <v>92518</v>
      </c>
      <c r="B5208" s="76" t="s">
        <v>3263</v>
      </c>
      <c r="C5208" s="77" t="s">
        <v>1624</v>
      </c>
      <c r="D5208" s="91">
        <v>60.07</v>
      </c>
    </row>
    <row r="5209" spans="1:4" x14ac:dyDescent="0.25">
      <c r="A5209" s="75">
        <v>92522</v>
      </c>
      <c r="B5209" s="76" t="s">
        <v>3265</v>
      </c>
      <c r="C5209" s="77" t="s">
        <v>1624</v>
      </c>
      <c r="D5209" s="91">
        <v>54.27</v>
      </c>
    </row>
    <row r="5210" spans="1:4" x14ac:dyDescent="0.25">
      <c r="A5210" s="75">
        <v>92482</v>
      </c>
      <c r="B5210" s="76" t="s">
        <v>3245</v>
      </c>
      <c r="C5210" s="77" t="s">
        <v>1624</v>
      </c>
      <c r="D5210" s="91">
        <v>244.45</v>
      </c>
    </row>
    <row r="5211" spans="1:4" x14ac:dyDescent="0.25">
      <c r="A5211" s="75">
        <v>92484</v>
      </c>
      <c r="B5211" s="76" t="s">
        <v>3246</v>
      </c>
      <c r="C5211" s="77" t="s">
        <v>1624</v>
      </c>
      <c r="D5211" s="91">
        <v>175.96</v>
      </c>
    </row>
    <row r="5212" spans="1:4" x14ac:dyDescent="0.25">
      <c r="A5212" s="75">
        <v>92486</v>
      </c>
      <c r="B5212" s="76" t="s">
        <v>3247</v>
      </c>
      <c r="C5212" s="77" t="s">
        <v>1624</v>
      </c>
      <c r="D5212" s="91">
        <v>130.61000000000001</v>
      </c>
    </row>
    <row r="5213" spans="1:4" x14ac:dyDescent="0.25">
      <c r="A5213" s="75">
        <v>92492</v>
      </c>
      <c r="B5213" s="76" t="s">
        <v>3250</v>
      </c>
      <c r="C5213" s="77" t="s">
        <v>1624</v>
      </c>
      <c r="D5213" s="91">
        <v>110.82</v>
      </c>
    </row>
    <row r="5214" spans="1:4" x14ac:dyDescent="0.25">
      <c r="A5214" s="75">
        <v>92496</v>
      </c>
      <c r="B5214" s="76" t="s">
        <v>3252</v>
      </c>
      <c r="C5214" s="77" t="s">
        <v>1624</v>
      </c>
      <c r="D5214" s="91">
        <v>105.44</v>
      </c>
    </row>
    <row r="5215" spans="1:4" x14ac:dyDescent="0.25">
      <c r="A5215" s="75">
        <v>92500</v>
      </c>
      <c r="B5215" s="76" t="s">
        <v>3254</v>
      </c>
      <c r="C5215" s="77" t="s">
        <v>1624</v>
      </c>
      <c r="D5215" s="91">
        <v>101.48</v>
      </c>
    </row>
    <row r="5216" spans="1:4" x14ac:dyDescent="0.25">
      <c r="A5216" s="75">
        <v>92504</v>
      </c>
      <c r="B5216" s="76" t="s">
        <v>3256</v>
      </c>
      <c r="C5216" s="77" t="s">
        <v>1624</v>
      </c>
      <c r="D5216" s="91">
        <v>65.98</v>
      </c>
    </row>
    <row r="5217" spans="1:4" x14ac:dyDescent="0.25">
      <c r="A5217" s="75">
        <v>92488</v>
      </c>
      <c r="B5217" s="76" t="s">
        <v>3248</v>
      </c>
      <c r="C5217" s="77" t="s">
        <v>1624</v>
      </c>
      <c r="D5217" s="91">
        <v>117.51</v>
      </c>
    </row>
    <row r="5218" spans="1:4" x14ac:dyDescent="0.25">
      <c r="A5218" s="75">
        <v>92494</v>
      </c>
      <c r="B5218" s="76" t="s">
        <v>3251</v>
      </c>
      <c r="C5218" s="77" t="s">
        <v>1624</v>
      </c>
      <c r="D5218" s="91">
        <v>76.36</v>
      </c>
    </row>
    <row r="5219" spans="1:4" x14ac:dyDescent="0.25">
      <c r="A5219" s="75">
        <v>92498</v>
      </c>
      <c r="B5219" s="76" t="s">
        <v>3253</v>
      </c>
      <c r="C5219" s="77" t="s">
        <v>1624</v>
      </c>
      <c r="D5219" s="91">
        <v>71.849999999999994</v>
      </c>
    </row>
    <row r="5220" spans="1:4" x14ac:dyDescent="0.25">
      <c r="A5220" s="75">
        <v>92502</v>
      </c>
      <c r="B5220" s="76" t="s">
        <v>3255</v>
      </c>
      <c r="C5220" s="77" t="s">
        <v>1624</v>
      </c>
      <c r="D5220" s="91">
        <v>68.75</v>
      </c>
    </row>
    <row r="5221" spans="1:4" x14ac:dyDescent="0.25">
      <c r="A5221" s="75">
        <v>92506</v>
      </c>
      <c r="B5221" s="76" t="s">
        <v>3257</v>
      </c>
      <c r="C5221" s="77" t="s">
        <v>1624</v>
      </c>
      <c r="D5221" s="91">
        <v>62.85</v>
      </c>
    </row>
    <row r="5222" spans="1:4" x14ac:dyDescent="0.25">
      <c r="A5222" s="75">
        <v>92490</v>
      </c>
      <c r="B5222" s="76" t="s">
        <v>3249</v>
      </c>
      <c r="C5222" s="77" t="s">
        <v>1624</v>
      </c>
      <c r="D5222" s="91">
        <v>82.03</v>
      </c>
    </row>
    <row r="5223" spans="1:4" x14ac:dyDescent="0.25">
      <c r="A5223" s="75">
        <v>97747</v>
      </c>
      <c r="B5223" s="76" t="s">
        <v>3293</v>
      </c>
      <c r="C5223" s="77" t="s">
        <v>1624</v>
      </c>
      <c r="D5223" s="91">
        <v>210.89</v>
      </c>
    </row>
    <row r="5224" spans="1:4" x14ac:dyDescent="0.25">
      <c r="A5224" s="75">
        <v>96258</v>
      </c>
      <c r="B5224" s="76" t="s">
        <v>3276</v>
      </c>
      <c r="C5224" s="77" t="s">
        <v>1624</v>
      </c>
      <c r="D5224" s="91">
        <v>191.92</v>
      </c>
    </row>
    <row r="5225" spans="1:4" x14ac:dyDescent="0.25">
      <c r="A5225" s="75">
        <v>96259</v>
      </c>
      <c r="B5225" s="76" t="s">
        <v>3277</v>
      </c>
      <c r="C5225" s="77" t="s">
        <v>1624</v>
      </c>
      <c r="D5225" s="91">
        <v>226.08</v>
      </c>
    </row>
    <row r="5226" spans="1:4" x14ac:dyDescent="0.25">
      <c r="A5226" s="75">
        <v>96257</v>
      </c>
      <c r="B5226" s="76" t="s">
        <v>3275</v>
      </c>
      <c r="C5226" s="77" t="s">
        <v>1624</v>
      </c>
      <c r="D5226" s="91">
        <v>204.35</v>
      </c>
    </row>
    <row r="5227" spans="1:4" x14ac:dyDescent="0.25">
      <c r="A5227" s="75">
        <v>92433</v>
      </c>
      <c r="B5227" s="76" t="s">
        <v>3203</v>
      </c>
      <c r="C5227" s="77" t="s">
        <v>1624</v>
      </c>
      <c r="D5227" s="91">
        <v>78.8</v>
      </c>
    </row>
    <row r="5228" spans="1:4" x14ac:dyDescent="0.25">
      <c r="A5228" s="75">
        <v>92437</v>
      </c>
      <c r="B5228" s="76" t="s">
        <v>3205</v>
      </c>
      <c r="C5228" s="77" t="s">
        <v>1624</v>
      </c>
      <c r="D5228" s="91">
        <v>74.680000000000007</v>
      </c>
    </row>
    <row r="5229" spans="1:4" x14ac:dyDescent="0.25">
      <c r="A5229" s="75">
        <v>92441</v>
      </c>
      <c r="B5229" s="76" t="s">
        <v>3207</v>
      </c>
      <c r="C5229" s="77" t="s">
        <v>1624</v>
      </c>
      <c r="D5229" s="91">
        <v>71.709999999999994</v>
      </c>
    </row>
    <row r="5230" spans="1:4" x14ac:dyDescent="0.25">
      <c r="A5230" s="75">
        <v>92445</v>
      </c>
      <c r="B5230" s="76" t="s">
        <v>3209</v>
      </c>
      <c r="C5230" s="77" t="s">
        <v>1624</v>
      </c>
      <c r="D5230" s="91">
        <v>65.400000000000006</v>
      </c>
    </row>
    <row r="5231" spans="1:4" x14ac:dyDescent="0.25">
      <c r="A5231" s="75">
        <v>92417</v>
      </c>
      <c r="B5231" s="76" t="s">
        <v>3195</v>
      </c>
      <c r="C5231" s="77" t="s">
        <v>1624</v>
      </c>
      <c r="D5231" s="91">
        <v>176.03</v>
      </c>
    </row>
    <row r="5232" spans="1:4" x14ac:dyDescent="0.25">
      <c r="A5232" s="75">
        <v>92421</v>
      </c>
      <c r="B5232" s="76" t="s">
        <v>3197</v>
      </c>
      <c r="C5232" s="77" t="s">
        <v>1624</v>
      </c>
      <c r="D5232" s="91">
        <v>111.73</v>
      </c>
    </row>
    <row r="5233" spans="1:4" x14ac:dyDescent="0.25">
      <c r="A5233" s="75">
        <v>92425</v>
      </c>
      <c r="B5233" s="76" t="s">
        <v>3199</v>
      </c>
      <c r="C5233" s="77" t="s">
        <v>1624</v>
      </c>
      <c r="D5233" s="91">
        <v>91.43</v>
      </c>
    </row>
    <row r="5234" spans="1:4" x14ac:dyDescent="0.25">
      <c r="A5234" s="75">
        <v>92429</v>
      </c>
      <c r="B5234" s="76" t="s">
        <v>3201</v>
      </c>
      <c r="C5234" s="77" t="s">
        <v>1624</v>
      </c>
      <c r="D5234" s="91">
        <v>81.2</v>
      </c>
    </row>
    <row r="5235" spans="1:4" x14ac:dyDescent="0.25">
      <c r="A5235" s="75">
        <v>92431</v>
      </c>
      <c r="B5235" s="76" t="s">
        <v>3202</v>
      </c>
      <c r="C5235" s="77" t="s">
        <v>1624</v>
      </c>
      <c r="D5235" s="91">
        <v>66.2</v>
      </c>
    </row>
    <row r="5236" spans="1:4" x14ac:dyDescent="0.25">
      <c r="A5236" s="75">
        <v>92435</v>
      </c>
      <c r="B5236" s="76" t="s">
        <v>3204</v>
      </c>
      <c r="C5236" s="77" t="s">
        <v>1624</v>
      </c>
      <c r="D5236" s="91">
        <v>62.5</v>
      </c>
    </row>
    <row r="5237" spans="1:4" x14ac:dyDescent="0.25">
      <c r="A5237" s="75">
        <v>92439</v>
      </c>
      <c r="B5237" s="76" t="s">
        <v>3206</v>
      </c>
      <c r="C5237" s="77" t="s">
        <v>1624</v>
      </c>
      <c r="D5237" s="91">
        <v>59.82</v>
      </c>
    </row>
    <row r="5238" spans="1:4" x14ac:dyDescent="0.25">
      <c r="A5238" s="75">
        <v>92443</v>
      </c>
      <c r="B5238" s="76" t="s">
        <v>3208</v>
      </c>
      <c r="C5238" s="77" t="s">
        <v>1624</v>
      </c>
      <c r="D5238" s="91">
        <v>53.94</v>
      </c>
    </row>
    <row r="5239" spans="1:4" x14ac:dyDescent="0.25">
      <c r="A5239" s="75">
        <v>92415</v>
      </c>
      <c r="B5239" s="76" t="s">
        <v>3194</v>
      </c>
      <c r="C5239" s="77" t="s">
        <v>1624</v>
      </c>
      <c r="D5239" s="91">
        <v>154.54</v>
      </c>
    </row>
    <row r="5240" spans="1:4" x14ac:dyDescent="0.25">
      <c r="A5240" s="75">
        <v>92419</v>
      </c>
      <c r="B5240" s="76" t="s">
        <v>3196</v>
      </c>
      <c r="C5240" s="77" t="s">
        <v>1624</v>
      </c>
      <c r="D5240" s="91">
        <v>95.26</v>
      </c>
    </row>
    <row r="5241" spans="1:4" x14ac:dyDescent="0.25">
      <c r="A5241" s="75">
        <v>92423</v>
      </c>
      <c r="B5241" s="76" t="s">
        <v>3198</v>
      </c>
      <c r="C5241" s="77" t="s">
        <v>1624</v>
      </c>
      <c r="D5241" s="91">
        <v>77.11</v>
      </c>
    </row>
    <row r="5242" spans="1:4" x14ac:dyDescent="0.25">
      <c r="A5242" s="75">
        <v>92427</v>
      </c>
      <c r="B5242" s="76" t="s">
        <v>3200</v>
      </c>
      <c r="C5242" s="77" t="s">
        <v>1624</v>
      </c>
      <c r="D5242" s="91">
        <v>67.92</v>
      </c>
    </row>
    <row r="5243" spans="1:4" x14ac:dyDescent="0.25">
      <c r="A5243" s="75">
        <v>92409</v>
      </c>
      <c r="B5243" s="76" t="s">
        <v>3191</v>
      </c>
      <c r="C5243" s="77" t="s">
        <v>1624</v>
      </c>
      <c r="D5243" s="91">
        <v>237.52</v>
      </c>
    </row>
    <row r="5244" spans="1:4" x14ac:dyDescent="0.25">
      <c r="A5244" s="75">
        <v>92411</v>
      </c>
      <c r="B5244" s="76" t="s">
        <v>3192</v>
      </c>
      <c r="C5244" s="77" t="s">
        <v>1624</v>
      </c>
      <c r="D5244" s="91">
        <v>156.15</v>
      </c>
    </row>
    <row r="5245" spans="1:4" x14ac:dyDescent="0.25">
      <c r="A5245" s="75">
        <v>92413</v>
      </c>
      <c r="B5245" s="76" t="s">
        <v>3193</v>
      </c>
      <c r="C5245" s="77" t="s">
        <v>1624</v>
      </c>
      <c r="D5245" s="91">
        <v>101.07</v>
      </c>
    </row>
    <row r="5246" spans="1:4" x14ac:dyDescent="0.25">
      <c r="A5246" s="75">
        <v>92465</v>
      </c>
      <c r="B5246" s="76" t="s">
        <v>3229</v>
      </c>
      <c r="C5246" s="77" t="s">
        <v>1624</v>
      </c>
      <c r="D5246" s="91">
        <v>163.19</v>
      </c>
    </row>
    <row r="5247" spans="1:4" x14ac:dyDescent="0.25">
      <c r="A5247" s="75">
        <v>92469</v>
      </c>
      <c r="B5247" s="76" t="s">
        <v>3233</v>
      </c>
      <c r="C5247" s="77" t="s">
        <v>1624</v>
      </c>
      <c r="D5247" s="91">
        <v>148</v>
      </c>
    </row>
    <row r="5248" spans="1:4" x14ac:dyDescent="0.25">
      <c r="A5248" s="75">
        <v>92473</v>
      </c>
      <c r="B5248" s="76" t="s">
        <v>3237</v>
      </c>
      <c r="C5248" s="77" t="s">
        <v>1624</v>
      </c>
      <c r="D5248" s="91">
        <v>135.80000000000001</v>
      </c>
    </row>
    <row r="5249" spans="1:4" x14ac:dyDescent="0.25">
      <c r="A5249" s="75">
        <v>92477</v>
      </c>
      <c r="B5249" s="76" t="s">
        <v>3241</v>
      </c>
      <c r="C5249" s="77" t="s">
        <v>1624</v>
      </c>
      <c r="D5249" s="91">
        <v>109.43</v>
      </c>
    </row>
    <row r="5250" spans="1:4" x14ac:dyDescent="0.25">
      <c r="A5250" s="75">
        <v>92449</v>
      </c>
      <c r="B5250" s="76" t="s">
        <v>3213</v>
      </c>
      <c r="C5250" s="77" t="s">
        <v>1624</v>
      </c>
      <c r="D5250" s="91">
        <v>300.89</v>
      </c>
    </row>
    <row r="5251" spans="1:4" x14ac:dyDescent="0.25">
      <c r="A5251" s="75">
        <v>92453</v>
      </c>
      <c r="B5251" s="76" t="s">
        <v>3217</v>
      </c>
      <c r="C5251" s="77" t="s">
        <v>1624</v>
      </c>
      <c r="D5251" s="91">
        <v>256.14</v>
      </c>
    </row>
    <row r="5252" spans="1:4" x14ac:dyDescent="0.25">
      <c r="A5252" s="75">
        <v>92457</v>
      </c>
      <c r="B5252" s="76" t="s">
        <v>3221</v>
      </c>
      <c r="C5252" s="77" t="s">
        <v>1624</v>
      </c>
      <c r="D5252" s="91">
        <v>220.32</v>
      </c>
    </row>
    <row r="5253" spans="1:4" x14ac:dyDescent="0.25">
      <c r="A5253" s="75">
        <v>92461</v>
      </c>
      <c r="B5253" s="76" t="s">
        <v>3225</v>
      </c>
      <c r="C5253" s="77" t="s">
        <v>1624</v>
      </c>
      <c r="D5253" s="91">
        <v>202.23</v>
      </c>
    </row>
    <row r="5254" spans="1:4" x14ac:dyDescent="0.25">
      <c r="A5254" s="75">
        <v>92467</v>
      </c>
      <c r="B5254" s="76" t="s">
        <v>3231</v>
      </c>
      <c r="C5254" s="77" t="s">
        <v>1624</v>
      </c>
      <c r="D5254" s="91">
        <v>107.49</v>
      </c>
    </row>
    <row r="5255" spans="1:4" x14ac:dyDescent="0.25">
      <c r="A5255" s="75">
        <v>92471</v>
      </c>
      <c r="B5255" s="76" t="s">
        <v>3235</v>
      </c>
      <c r="C5255" s="77" t="s">
        <v>1624</v>
      </c>
      <c r="D5255" s="91">
        <v>97.56</v>
      </c>
    </row>
    <row r="5256" spans="1:4" x14ac:dyDescent="0.25">
      <c r="A5256" s="75">
        <v>92475</v>
      </c>
      <c r="B5256" s="76" t="s">
        <v>3239</v>
      </c>
      <c r="C5256" s="77" t="s">
        <v>1624</v>
      </c>
      <c r="D5256" s="91">
        <v>89.58</v>
      </c>
    </row>
    <row r="5257" spans="1:4" x14ac:dyDescent="0.25">
      <c r="A5257" s="75">
        <v>92479</v>
      </c>
      <c r="B5257" s="76" t="s">
        <v>3243</v>
      </c>
      <c r="C5257" s="77" t="s">
        <v>1624</v>
      </c>
      <c r="D5257" s="91">
        <v>72.3</v>
      </c>
    </row>
    <row r="5258" spans="1:4" x14ac:dyDescent="0.25">
      <c r="A5258" s="75">
        <v>92451</v>
      </c>
      <c r="B5258" s="76" t="s">
        <v>3215</v>
      </c>
      <c r="C5258" s="77" t="s">
        <v>1624</v>
      </c>
      <c r="D5258" s="91">
        <v>208.36</v>
      </c>
    </row>
    <row r="5259" spans="1:4" x14ac:dyDescent="0.25">
      <c r="A5259" s="75">
        <v>92455</v>
      </c>
      <c r="B5259" s="76" t="s">
        <v>3219</v>
      </c>
      <c r="C5259" s="77" t="s">
        <v>1624</v>
      </c>
      <c r="D5259" s="91">
        <v>169.1</v>
      </c>
    </row>
    <row r="5260" spans="1:4" x14ac:dyDescent="0.25">
      <c r="A5260" s="75">
        <v>92459</v>
      </c>
      <c r="B5260" s="76" t="s">
        <v>3223</v>
      </c>
      <c r="C5260" s="77" t="s">
        <v>1624</v>
      </c>
      <c r="D5260" s="91">
        <v>141.66999999999999</v>
      </c>
    </row>
    <row r="5261" spans="1:4" x14ac:dyDescent="0.25">
      <c r="A5261" s="75">
        <v>92463</v>
      </c>
      <c r="B5261" s="76" t="s">
        <v>3227</v>
      </c>
      <c r="C5261" s="77" t="s">
        <v>1624</v>
      </c>
      <c r="D5261" s="91">
        <v>127.4</v>
      </c>
    </row>
    <row r="5262" spans="1:4" x14ac:dyDescent="0.25">
      <c r="A5262" s="75">
        <v>92446</v>
      </c>
      <c r="B5262" s="76" t="s">
        <v>3210</v>
      </c>
      <c r="C5262" s="77" t="s">
        <v>1624</v>
      </c>
      <c r="D5262" s="91">
        <v>225.97</v>
      </c>
    </row>
    <row r="5263" spans="1:4" x14ac:dyDescent="0.25">
      <c r="A5263" s="75">
        <v>92447</v>
      </c>
      <c r="B5263" s="76" t="s">
        <v>3211</v>
      </c>
      <c r="C5263" s="77" t="s">
        <v>1624</v>
      </c>
      <c r="D5263" s="91">
        <v>160.76</v>
      </c>
    </row>
    <row r="5264" spans="1:4" x14ac:dyDescent="0.25">
      <c r="A5264" s="75">
        <v>92448</v>
      </c>
      <c r="B5264" s="76" t="s">
        <v>3212</v>
      </c>
      <c r="C5264" s="77" t="s">
        <v>1624</v>
      </c>
      <c r="D5264" s="91">
        <v>127.98</v>
      </c>
    </row>
    <row r="5265" spans="1:4" x14ac:dyDescent="0.25">
      <c r="A5265" s="75">
        <v>92466</v>
      </c>
      <c r="B5265" s="76" t="s">
        <v>3230</v>
      </c>
      <c r="C5265" s="77" t="s">
        <v>1624</v>
      </c>
      <c r="D5265" s="91">
        <v>249.74</v>
      </c>
    </row>
    <row r="5266" spans="1:4" x14ac:dyDescent="0.25">
      <c r="A5266" s="75">
        <v>92470</v>
      </c>
      <c r="B5266" s="76" t="s">
        <v>3234</v>
      </c>
      <c r="C5266" s="77" t="s">
        <v>1624</v>
      </c>
      <c r="D5266" s="91">
        <v>242.18</v>
      </c>
    </row>
    <row r="5267" spans="1:4" x14ac:dyDescent="0.25">
      <c r="A5267" s="75">
        <v>92474</v>
      </c>
      <c r="B5267" s="76" t="s">
        <v>3238</v>
      </c>
      <c r="C5267" s="77" t="s">
        <v>1624</v>
      </c>
      <c r="D5267" s="91">
        <v>235.78</v>
      </c>
    </row>
    <row r="5268" spans="1:4" x14ac:dyDescent="0.25">
      <c r="A5268" s="75">
        <v>92478</v>
      </c>
      <c r="B5268" s="76" t="s">
        <v>3242</v>
      </c>
      <c r="C5268" s="77" t="s">
        <v>1624</v>
      </c>
      <c r="D5268" s="91">
        <v>222.83</v>
      </c>
    </row>
    <row r="5269" spans="1:4" x14ac:dyDescent="0.25">
      <c r="A5269" s="75">
        <v>92450</v>
      </c>
      <c r="B5269" s="76" t="s">
        <v>3214</v>
      </c>
      <c r="C5269" s="77" t="s">
        <v>1624</v>
      </c>
      <c r="D5269" s="91">
        <v>327.05</v>
      </c>
    </row>
    <row r="5270" spans="1:4" x14ac:dyDescent="0.25">
      <c r="A5270" s="75">
        <v>92454</v>
      </c>
      <c r="B5270" s="76" t="s">
        <v>3218</v>
      </c>
      <c r="C5270" s="77" t="s">
        <v>1624</v>
      </c>
      <c r="D5270" s="91">
        <v>290.26</v>
      </c>
    </row>
    <row r="5271" spans="1:4" x14ac:dyDescent="0.25">
      <c r="A5271" s="75">
        <v>92458</v>
      </c>
      <c r="B5271" s="76" t="s">
        <v>3222</v>
      </c>
      <c r="C5271" s="77" t="s">
        <v>1624</v>
      </c>
      <c r="D5271" s="91">
        <v>267.52</v>
      </c>
    </row>
    <row r="5272" spans="1:4" x14ac:dyDescent="0.25">
      <c r="A5272" s="75">
        <v>92462</v>
      </c>
      <c r="B5272" s="76" t="s">
        <v>3226</v>
      </c>
      <c r="C5272" s="77" t="s">
        <v>1624</v>
      </c>
      <c r="D5272" s="91">
        <v>253.7</v>
      </c>
    </row>
    <row r="5273" spans="1:4" x14ac:dyDescent="0.25">
      <c r="A5273" s="75">
        <v>92468</v>
      </c>
      <c r="B5273" s="76" t="s">
        <v>3232</v>
      </c>
      <c r="C5273" s="77" t="s">
        <v>1624</v>
      </c>
      <c r="D5273" s="91">
        <v>121.25</v>
      </c>
    </row>
    <row r="5274" spans="1:4" x14ac:dyDescent="0.25">
      <c r="A5274" s="75">
        <v>92472</v>
      </c>
      <c r="B5274" s="76" t="s">
        <v>3236</v>
      </c>
      <c r="C5274" s="77" t="s">
        <v>1624</v>
      </c>
      <c r="D5274" s="91">
        <v>114.47</v>
      </c>
    </row>
    <row r="5275" spans="1:4" x14ac:dyDescent="0.25">
      <c r="A5275" s="75">
        <v>92476</v>
      </c>
      <c r="B5275" s="76" t="s">
        <v>3240</v>
      </c>
      <c r="C5275" s="77" t="s">
        <v>1624</v>
      </c>
      <c r="D5275" s="91">
        <v>108.85</v>
      </c>
    </row>
    <row r="5276" spans="1:4" x14ac:dyDescent="0.25">
      <c r="A5276" s="75">
        <v>92480</v>
      </c>
      <c r="B5276" s="76" t="s">
        <v>3244</v>
      </c>
      <c r="C5276" s="77" t="s">
        <v>1624</v>
      </c>
      <c r="D5276" s="91">
        <v>97.28</v>
      </c>
    </row>
    <row r="5277" spans="1:4" x14ac:dyDescent="0.25">
      <c r="A5277" s="75">
        <v>92452</v>
      </c>
      <c r="B5277" s="76" t="s">
        <v>3216</v>
      </c>
      <c r="C5277" s="77" t="s">
        <v>1624</v>
      </c>
      <c r="D5277" s="91">
        <v>197.2</v>
      </c>
    </row>
    <row r="5278" spans="1:4" x14ac:dyDescent="0.25">
      <c r="A5278" s="75">
        <v>92456</v>
      </c>
      <c r="B5278" s="76" t="s">
        <v>3220</v>
      </c>
      <c r="C5278" s="77" t="s">
        <v>1624</v>
      </c>
      <c r="D5278" s="91">
        <v>160.36000000000001</v>
      </c>
    </row>
    <row r="5279" spans="1:4" x14ac:dyDescent="0.25">
      <c r="A5279" s="75">
        <v>92460</v>
      </c>
      <c r="B5279" s="76" t="s">
        <v>3224</v>
      </c>
      <c r="C5279" s="77" t="s">
        <v>1624</v>
      </c>
      <c r="D5279" s="91">
        <v>132.59</v>
      </c>
    </row>
    <row r="5280" spans="1:4" x14ac:dyDescent="0.25">
      <c r="A5280" s="75">
        <v>92464</v>
      </c>
      <c r="B5280" s="76" t="s">
        <v>3228</v>
      </c>
      <c r="C5280" s="77" t="s">
        <v>1624</v>
      </c>
      <c r="D5280" s="91">
        <v>124.74</v>
      </c>
    </row>
    <row r="5281" spans="1:4" x14ac:dyDescent="0.25">
      <c r="A5281" s="75">
        <v>102072</v>
      </c>
      <c r="B5281" s="76" t="s">
        <v>3370</v>
      </c>
      <c r="C5281" s="77" t="s">
        <v>1624</v>
      </c>
      <c r="D5281" s="91">
        <v>197.37</v>
      </c>
    </row>
    <row r="5282" spans="1:4" x14ac:dyDescent="0.25">
      <c r="A5282" s="75">
        <v>102070</v>
      </c>
      <c r="B5282" s="76" t="s">
        <v>3368</v>
      </c>
      <c r="C5282" s="77" t="s">
        <v>1624</v>
      </c>
      <c r="D5282" s="91">
        <v>250.43</v>
      </c>
    </row>
    <row r="5283" spans="1:4" x14ac:dyDescent="0.25">
      <c r="A5283" s="75">
        <v>102071</v>
      </c>
      <c r="B5283" s="76" t="s">
        <v>3369</v>
      </c>
      <c r="C5283" s="77" t="s">
        <v>1624</v>
      </c>
      <c r="D5283" s="91">
        <v>217.27</v>
      </c>
    </row>
    <row r="5284" spans="1:4" x14ac:dyDescent="0.25">
      <c r="A5284" s="75">
        <v>102068</v>
      </c>
      <c r="B5284" s="76" t="s">
        <v>3366</v>
      </c>
      <c r="C5284" s="77" t="s">
        <v>1624</v>
      </c>
      <c r="D5284" s="91">
        <v>294.14999999999998</v>
      </c>
    </row>
    <row r="5285" spans="1:4" x14ac:dyDescent="0.25">
      <c r="A5285" s="75">
        <v>102069</v>
      </c>
      <c r="B5285" s="76" t="s">
        <v>3367</v>
      </c>
      <c r="C5285" s="77" t="s">
        <v>1624</v>
      </c>
      <c r="D5285" s="91">
        <v>275.87</v>
      </c>
    </row>
    <row r="5286" spans="1:4" x14ac:dyDescent="0.25">
      <c r="A5286" s="75">
        <v>102066</v>
      </c>
      <c r="B5286" s="76" t="s">
        <v>3364</v>
      </c>
      <c r="C5286" s="77" t="s">
        <v>1624</v>
      </c>
      <c r="D5286" s="91">
        <v>374.34</v>
      </c>
    </row>
    <row r="5287" spans="1:4" x14ac:dyDescent="0.25">
      <c r="A5287" s="75">
        <v>102067</v>
      </c>
      <c r="B5287" s="76" t="s">
        <v>3365</v>
      </c>
      <c r="C5287" s="77" t="s">
        <v>1624</v>
      </c>
      <c r="D5287" s="91">
        <v>316.55</v>
      </c>
    </row>
    <row r="5288" spans="1:4" x14ac:dyDescent="0.25">
      <c r="A5288" s="75">
        <v>102065</v>
      </c>
      <c r="B5288" s="76" t="s">
        <v>3363</v>
      </c>
      <c r="C5288" s="77" t="s">
        <v>1624</v>
      </c>
      <c r="D5288" s="91">
        <v>204.35</v>
      </c>
    </row>
    <row r="5289" spans="1:4" x14ac:dyDescent="0.25">
      <c r="A5289" s="75">
        <v>102063</v>
      </c>
      <c r="B5289" s="76" t="s">
        <v>3361</v>
      </c>
      <c r="C5289" s="77" t="s">
        <v>1624</v>
      </c>
      <c r="D5289" s="91">
        <v>255.25</v>
      </c>
    </row>
    <row r="5290" spans="1:4" x14ac:dyDescent="0.25">
      <c r="A5290" s="75">
        <v>102064</v>
      </c>
      <c r="B5290" s="76" t="s">
        <v>3362</v>
      </c>
      <c r="C5290" s="77" t="s">
        <v>1624</v>
      </c>
      <c r="D5290" s="91">
        <v>222.47</v>
      </c>
    </row>
    <row r="5291" spans="1:4" x14ac:dyDescent="0.25">
      <c r="A5291" s="75">
        <v>102061</v>
      </c>
      <c r="B5291" s="76" t="s">
        <v>3359</v>
      </c>
      <c r="C5291" s="77" t="s">
        <v>1624</v>
      </c>
      <c r="D5291" s="91">
        <v>304.45999999999998</v>
      </c>
    </row>
    <row r="5292" spans="1:4" x14ac:dyDescent="0.25">
      <c r="A5292" s="75">
        <v>102062</v>
      </c>
      <c r="B5292" s="76" t="s">
        <v>3360</v>
      </c>
      <c r="C5292" s="77" t="s">
        <v>1624</v>
      </c>
      <c r="D5292" s="91">
        <v>286.08999999999997</v>
      </c>
    </row>
    <row r="5293" spans="1:4" x14ac:dyDescent="0.25">
      <c r="A5293" s="75">
        <v>102059</v>
      </c>
      <c r="B5293" s="76" t="s">
        <v>3357</v>
      </c>
      <c r="C5293" s="77" t="s">
        <v>1624</v>
      </c>
      <c r="D5293" s="91">
        <v>370.26</v>
      </c>
    </row>
    <row r="5294" spans="1:4" x14ac:dyDescent="0.25">
      <c r="A5294" s="75">
        <v>102060</v>
      </c>
      <c r="B5294" s="76" t="s">
        <v>3358</v>
      </c>
      <c r="C5294" s="77" t="s">
        <v>1624</v>
      </c>
      <c r="D5294" s="91">
        <v>308.45</v>
      </c>
    </row>
    <row r="5295" spans="1:4" x14ac:dyDescent="0.25">
      <c r="A5295" s="75">
        <v>102052</v>
      </c>
      <c r="B5295" s="76" t="s">
        <v>3356</v>
      </c>
      <c r="C5295" s="77" t="s">
        <v>1624</v>
      </c>
      <c r="D5295" s="91">
        <v>207.67</v>
      </c>
    </row>
    <row r="5296" spans="1:4" x14ac:dyDescent="0.25">
      <c r="A5296" s="75">
        <v>102050</v>
      </c>
      <c r="B5296" s="76" t="s">
        <v>3354</v>
      </c>
      <c r="C5296" s="77" t="s">
        <v>1624</v>
      </c>
      <c r="D5296" s="91">
        <v>262.95</v>
      </c>
    </row>
    <row r="5297" spans="1:4" x14ac:dyDescent="0.25">
      <c r="A5297" s="75">
        <v>102051</v>
      </c>
      <c r="B5297" s="76" t="s">
        <v>3355</v>
      </c>
      <c r="C5297" s="77" t="s">
        <v>1624</v>
      </c>
      <c r="D5297" s="91">
        <v>227.36</v>
      </c>
    </row>
    <row r="5298" spans="1:4" x14ac:dyDescent="0.25">
      <c r="A5298" s="75">
        <v>102048</v>
      </c>
      <c r="B5298" s="76" t="s">
        <v>3352</v>
      </c>
      <c r="C5298" s="77" t="s">
        <v>1624</v>
      </c>
      <c r="D5298" s="91">
        <v>317.48</v>
      </c>
    </row>
    <row r="5299" spans="1:4" x14ac:dyDescent="0.25">
      <c r="A5299" s="75">
        <v>102049</v>
      </c>
      <c r="B5299" s="76" t="s">
        <v>3353</v>
      </c>
      <c r="C5299" s="77" t="s">
        <v>1624</v>
      </c>
      <c r="D5299" s="91">
        <v>289.91000000000003</v>
      </c>
    </row>
    <row r="5300" spans="1:4" x14ac:dyDescent="0.25">
      <c r="A5300" s="75">
        <v>102046</v>
      </c>
      <c r="B5300" s="76" t="s">
        <v>3350</v>
      </c>
      <c r="C5300" s="77" t="s">
        <v>1624</v>
      </c>
      <c r="D5300" s="91">
        <v>415.71</v>
      </c>
    </row>
    <row r="5301" spans="1:4" x14ac:dyDescent="0.25">
      <c r="A5301" s="75">
        <v>102047</v>
      </c>
      <c r="B5301" s="76" t="s">
        <v>3351</v>
      </c>
      <c r="C5301" s="77" t="s">
        <v>1624</v>
      </c>
      <c r="D5301" s="91">
        <v>350.26</v>
      </c>
    </row>
    <row r="5302" spans="1:4" x14ac:dyDescent="0.25">
      <c r="A5302" s="75">
        <v>102045</v>
      </c>
      <c r="B5302" s="76" t="s">
        <v>3349</v>
      </c>
      <c r="C5302" s="77" t="s">
        <v>1624</v>
      </c>
      <c r="D5302" s="91">
        <v>216.12</v>
      </c>
    </row>
    <row r="5303" spans="1:4" x14ac:dyDescent="0.25">
      <c r="A5303" s="75">
        <v>102043</v>
      </c>
      <c r="B5303" s="76" t="s">
        <v>3347</v>
      </c>
      <c r="C5303" s="77" t="s">
        <v>1624</v>
      </c>
      <c r="D5303" s="91">
        <v>267.86</v>
      </c>
    </row>
    <row r="5304" spans="1:4" x14ac:dyDescent="0.25">
      <c r="A5304" s="75">
        <v>102044</v>
      </c>
      <c r="B5304" s="76" t="s">
        <v>3348</v>
      </c>
      <c r="C5304" s="77" t="s">
        <v>1624</v>
      </c>
      <c r="D5304" s="91">
        <v>235.52</v>
      </c>
    </row>
    <row r="5305" spans="1:4" x14ac:dyDescent="0.25">
      <c r="A5305" s="75">
        <v>102041</v>
      </c>
      <c r="B5305" s="76" t="s">
        <v>3345</v>
      </c>
      <c r="C5305" s="77" t="s">
        <v>1624</v>
      </c>
      <c r="D5305" s="91">
        <v>326.72000000000003</v>
      </c>
    </row>
    <row r="5306" spans="1:4" x14ac:dyDescent="0.25">
      <c r="A5306" s="75">
        <v>102042</v>
      </c>
      <c r="B5306" s="76" t="s">
        <v>3346</v>
      </c>
      <c r="C5306" s="77" t="s">
        <v>1624</v>
      </c>
      <c r="D5306" s="91">
        <v>300.01</v>
      </c>
    </row>
    <row r="5307" spans="1:4" x14ac:dyDescent="0.25">
      <c r="A5307" s="75">
        <v>102039</v>
      </c>
      <c r="B5307" s="76" t="s">
        <v>3343</v>
      </c>
      <c r="C5307" s="77" t="s">
        <v>1624</v>
      </c>
      <c r="D5307" s="91">
        <v>395.99</v>
      </c>
    </row>
    <row r="5308" spans="1:4" x14ac:dyDescent="0.25">
      <c r="A5308" s="75">
        <v>102040</v>
      </c>
      <c r="B5308" s="76" t="s">
        <v>3344</v>
      </c>
      <c r="C5308" s="77" t="s">
        <v>1624</v>
      </c>
      <c r="D5308" s="91">
        <v>327.04000000000002</v>
      </c>
    </row>
    <row r="5309" spans="1:4" x14ac:dyDescent="0.25">
      <c r="A5309" s="75">
        <v>102038</v>
      </c>
      <c r="B5309" s="76" t="s">
        <v>3342</v>
      </c>
      <c r="C5309" s="77" t="s">
        <v>1624</v>
      </c>
      <c r="D5309" s="91">
        <v>217.29</v>
      </c>
    </row>
    <row r="5310" spans="1:4" x14ac:dyDescent="0.25">
      <c r="A5310" s="75">
        <v>102036</v>
      </c>
      <c r="B5310" s="76" t="s">
        <v>3340</v>
      </c>
      <c r="C5310" s="77" t="s">
        <v>1624</v>
      </c>
      <c r="D5310" s="91">
        <v>272.19</v>
      </c>
    </row>
    <row r="5311" spans="1:4" x14ac:dyDescent="0.25">
      <c r="A5311" s="75">
        <v>102037</v>
      </c>
      <c r="B5311" s="76" t="s">
        <v>3341</v>
      </c>
      <c r="C5311" s="77" t="s">
        <v>1624</v>
      </c>
      <c r="D5311" s="91">
        <v>236.84</v>
      </c>
    </row>
    <row r="5312" spans="1:4" x14ac:dyDescent="0.25">
      <c r="A5312" s="75">
        <v>102016</v>
      </c>
      <c r="B5312" s="76" t="s">
        <v>3338</v>
      </c>
      <c r="C5312" s="77" t="s">
        <v>1624</v>
      </c>
      <c r="D5312" s="91">
        <v>324.41000000000003</v>
      </c>
    </row>
    <row r="5313" spans="1:4" x14ac:dyDescent="0.25">
      <c r="A5313" s="75">
        <v>102017</v>
      </c>
      <c r="B5313" s="76" t="s">
        <v>3339</v>
      </c>
      <c r="C5313" s="77" t="s">
        <v>1624</v>
      </c>
      <c r="D5313" s="91">
        <v>301.14</v>
      </c>
    </row>
    <row r="5314" spans="1:4" x14ac:dyDescent="0.25">
      <c r="A5314" s="75">
        <v>102014</v>
      </c>
      <c r="B5314" s="76" t="s">
        <v>3336</v>
      </c>
      <c r="C5314" s="77" t="s">
        <v>1624</v>
      </c>
      <c r="D5314" s="91">
        <v>412.01</v>
      </c>
    </row>
    <row r="5315" spans="1:4" x14ac:dyDescent="0.25">
      <c r="A5315" s="75">
        <v>102015</v>
      </c>
      <c r="B5315" s="76" t="s">
        <v>3337</v>
      </c>
      <c r="C5315" s="77" t="s">
        <v>1624</v>
      </c>
      <c r="D5315" s="91">
        <v>342.21</v>
      </c>
    </row>
    <row r="5316" spans="1:4" x14ac:dyDescent="0.25">
      <c r="A5316" s="75">
        <v>102013</v>
      </c>
      <c r="B5316" s="76" t="s">
        <v>3335</v>
      </c>
      <c r="C5316" s="77" t="s">
        <v>1624</v>
      </c>
      <c r="D5316" s="91">
        <v>215.31</v>
      </c>
    </row>
    <row r="5317" spans="1:4" x14ac:dyDescent="0.25">
      <c r="A5317" s="75">
        <v>102011</v>
      </c>
      <c r="B5317" s="76" t="s">
        <v>3333</v>
      </c>
      <c r="C5317" s="77" t="s">
        <v>1624</v>
      </c>
      <c r="D5317" s="91">
        <v>266.37</v>
      </c>
    </row>
    <row r="5318" spans="1:4" x14ac:dyDescent="0.25">
      <c r="A5318" s="75">
        <v>102012</v>
      </c>
      <c r="B5318" s="76" t="s">
        <v>3334</v>
      </c>
      <c r="C5318" s="77" t="s">
        <v>1624</v>
      </c>
      <c r="D5318" s="91">
        <v>233.51</v>
      </c>
    </row>
    <row r="5319" spans="1:4" x14ac:dyDescent="0.25">
      <c r="A5319" s="75">
        <v>102009</v>
      </c>
      <c r="B5319" s="76" t="s">
        <v>3331</v>
      </c>
      <c r="C5319" s="77" t="s">
        <v>1624</v>
      </c>
      <c r="D5319" s="91">
        <v>322.95999999999998</v>
      </c>
    </row>
    <row r="5320" spans="1:4" x14ac:dyDescent="0.25">
      <c r="A5320" s="75">
        <v>102010</v>
      </c>
      <c r="B5320" s="76" t="s">
        <v>3332</v>
      </c>
      <c r="C5320" s="77" t="s">
        <v>1624</v>
      </c>
      <c r="D5320" s="91">
        <v>299.66000000000003</v>
      </c>
    </row>
    <row r="5321" spans="1:4" x14ac:dyDescent="0.25">
      <c r="A5321" s="75">
        <v>102007</v>
      </c>
      <c r="B5321" s="76" t="s">
        <v>3329</v>
      </c>
      <c r="C5321" s="77" t="s">
        <v>1624</v>
      </c>
      <c r="D5321" s="91">
        <v>384.74</v>
      </c>
    </row>
    <row r="5322" spans="1:4" x14ac:dyDescent="0.25">
      <c r="A5322" s="75">
        <v>102008</v>
      </c>
      <c r="B5322" s="76" t="s">
        <v>3330</v>
      </c>
      <c r="C5322" s="77" t="s">
        <v>1624</v>
      </c>
      <c r="D5322" s="91">
        <v>318.61</v>
      </c>
    </row>
    <row r="5323" spans="1:4" x14ac:dyDescent="0.25">
      <c r="A5323" s="75">
        <v>101975</v>
      </c>
      <c r="B5323" s="76" t="s">
        <v>3301</v>
      </c>
      <c r="C5323" s="77" t="s">
        <v>1624</v>
      </c>
      <c r="D5323" s="91">
        <v>327.08</v>
      </c>
    </row>
    <row r="5324" spans="1:4" x14ac:dyDescent="0.25">
      <c r="A5324" s="75">
        <v>102006</v>
      </c>
      <c r="B5324" s="76" t="s">
        <v>3328</v>
      </c>
      <c r="C5324" s="77" t="s">
        <v>1624</v>
      </c>
      <c r="D5324" s="91">
        <v>223.8</v>
      </c>
    </row>
    <row r="5325" spans="1:4" x14ac:dyDescent="0.25">
      <c r="A5325" s="75">
        <v>102004</v>
      </c>
      <c r="B5325" s="76" t="s">
        <v>3326</v>
      </c>
      <c r="C5325" s="77" t="s">
        <v>1624</v>
      </c>
      <c r="D5325" s="91">
        <v>282.14999999999998</v>
      </c>
    </row>
    <row r="5326" spans="1:4" x14ac:dyDescent="0.25">
      <c r="A5326" s="75">
        <v>102005</v>
      </c>
      <c r="B5326" s="76" t="s">
        <v>3327</v>
      </c>
      <c r="C5326" s="77" t="s">
        <v>1624</v>
      </c>
      <c r="D5326" s="91">
        <v>246.38</v>
      </c>
    </row>
    <row r="5327" spans="1:4" x14ac:dyDescent="0.25">
      <c r="A5327" s="75">
        <v>102002</v>
      </c>
      <c r="B5327" s="76" t="s">
        <v>3324</v>
      </c>
      <c r="C5327" s="77" t="s">
        <v>1624</v>
      </c>
      <c r="D5327" s="91">
        <v>329.69</v>
      </c>
    </row>
    <row r="5328" spans="1:4" x14ac:dyDescent="0.25">
      <c r="A5328" s="75">
        <v>102003</v>
      </c>
      <c r="B5328" s="76" t="s">
        <v>3325</v>
      </c>
      <c r="C5328" s="77" t="s">
        <v>1624</v>
      </c>
      <c r="D5328" s="91">
        <v>309.02999999999997</v>
      </c>
    </row>
    <row r="5329" spans="1:4" x14ac:dyDescent="0.25">
      <c r="A5329" s="75">
        <v>102000</v>
      </c>
      <c r="B5329" s="76" t="s">
        <v>3322</v>
      </c>
      <c r="C5329" s="77" t="s">
        <v>1624</v>
      </c>
      <c r="D5329" s="91">
        <v>386.28</v>
      </c>
    </row>
    <row r="5330" spans="1:4" x14ac:dyDescent="0.25">
      <c r="A5330" s="75">
        <v>102001</v>
      </c>
      <c r="B5330" s="76" t="s">
        <v>3323</v>
      </c>
      <c r="C5330" s="77" t="s">
        <v>1624</v>
      </c>
      <c r="D5330" s="91">
        <v>327.64999999999998</v>
      </c>
    </row>
    <row r="5331" spans="1:4" x14ac:dyDescent="0.25">
      <c r="A5331" s="75">
        <v>101983</v>
      </c>
      <c r="B5331" s="76" t="s">
        <v>3306</v>
      </c>
      <c r="C5331" s="77" t="s">
        <v>1624</v>
      </c>
      <c r="D5331" s="91">
        <v>219.73</v>
      </c>
    </row>
    <row r="5332" spans="1:4" x14ac:dyDescent="0.25">
      <c r="A5332" s="75">
        <v>101981</v>
      </c>
      <c r="B5332" s="76" t="s">
        <v>3304</v>
      </c>
      <c r="C5332" s="77" t="s">
        <v>1624</v>
      </c>
      <c r="D5332" s="91">
        <v>272.26</v>
      </c>
    </row>
    <row r="5333" spans="1:4" x14ac:dyDescent="0.25">
      <c r="A5333" s="75">
        <v>101982</v>
      </c>
      <c r="B5333" s="76" t="s">
        <v>3305</v>
      </c>
      <c r="C5333" s="77" t="s">
        <v>1624</v>
      </c>
      <c r="D5333" s="91">
        <v>240.04</v>
      </c>
    </row>
    <row r="5334" spans="1:4" x14ac:dyDescent="0.25">
      <c r="A5334" s="75">
        <v>101977</v>
      </c>
      <c r="B5334" s="76" t="s">
        <v>3302</v>
      </c>
      <c r="C5334" s="77" t="s">
        <v>1624</v>
      </c>
      <c r="D5334" s="91">
        <v>323.36</v>
      </c>
    </row>
    <row r="5335" spans="1:4" x14ac:dyDescent="0.25">
      <c r="A5335" s="75">
        <v>101980</v>
      </c>
      <c r="B5335" s="76" t="s">
        <v>3303</v>
      </c>
      <c r="C5335" s="77" t="s">
        <v>1624</v>
      </c>
      <c r="D5335" s="91">
        <v>303.25</v>
      </c>
    </row>
    <row r="5336" spans="1:4" x14ac:dyDescent="0.25">
      <c r="A5336" s="75">
        <v>101974</v>
      </c>
      <c r="B5336" s="76" t="s">
        <v>3300</v>
      </c>
      <c r="C5336" s="77" t="s">
        <v>1624</v>
      </c>
      <c r="D5336" s="91">
        <v>389.04</v>
      </c>
    </row>
    <row r="5337" spans="1:4" x14ac:dyDescent="0.25">
      <c r="A5337" s="75">
        <v>102121</v>
      </c>
      <c r="B5337" s="76" t="s">
        <v>5891</v>
      </c>
      <c r="C5337" s="77" t="s">
        <v>1358</v>
      </c>
      <c r="D5337" s="91">
        <v>198.68</v>
      </c>
    </row>
    <row r="5338" spans="1:4" x14ac:dyDescent="0.25">
      <c r="A5338" s="75">
        <v>102138</v>
      </c>
      <c r="B5338" s="76" t="s">
        <v>5896</v>
      </c>
      <c r="C5338" s="77" t="s">
        <v>1358</v>
      </c>
      <c r="D5338" s="91">
        <v>228.94</v>
      </c>
    </row>
    <row r="5339" spans="1:4" x14ac:dyDescent="0.25">
      <c r="A5339" s="75">
        <v>5806</v>
      </c>
      <c r="B5339" s="76" t="s">
        <v>1783</v>
      </c>
      <c r="C5339" s="77" t="s">
        <v>1778</v>
      </c>
      <c r="D5339" s="91">
        <v>0.24</v>
      </c>
    </row>
    <row r="5340" spans="1:4" x14ac:dyDescent="0.25">
      <c r="A5340" s="75">
        <v>73536</v>
      </c>
      <c r="B5340" s="76" t="s">
        <v>1694</v>
      </c>
      <c r="C5340" s="77" t="s">
        <v>1656</v>
      </c>
      <c r="D5340" s="91">
        <v>18.5</v>
      </c>
    </row>
    <row r="5341" spans="1:4" x14ac:dyDescent="0.25">
      <c r="A5341" s="75">
        <v>88853</v>
      </c>
      <c r="B5341" s="76" t="s">
        <v>2021</v>
      </c>
      <c r="C5341" s="77" t="s">
        <v>1900</v>
      </c>
      <c r="D5341" s="91">
        <v>0.22</v>
      </c>
    </row>
    <row r="5342" spans="1:4" x14ac:dyDescent="0.25">
      <c r="A5342" s="75">
        <v>88854</v>
      </c>
      <c r="B5342" s="76" t="s">
        <v>2022</v>
      </c>
      <c r="C5342" s="77" t="s">
        <v>1900</v>
      </c>
      <c r="D5342" s="91">
        <v>0.02</v>
      </c>
    </row>
    <row r="5343" spans="1:4" x14ac:dyDescent="0.25">
      <c r="A5343" s="75">
        <v>5692</v>
      </c>
      <c r="B5343" s="76" t="s">
        <v>1910</v>
      </c>
      <c r="C5343" s="77" t="s">
        <v>1900</v>
      </c>
      <c r="D5343" s="91">
        <v>0.24</v>
      </c>
    </row>
    <row r="5344" spans="1:4" x14ac:dyDescent="0.25">
      <c r="A5344" s="75">
        <v>5693</v>
      </c>
      <c r="B5344" s="76" t="s">
        <v>1911</v>
      </c>
      <c r="C5344" s="77" t="s">
        <v>1900</v>
      </c>
      <c r="D5344" s="91">
        <v>18.02</v>
      </c>
    </row>
    <row r="5345" spans="1:4" x14ac:dyDescent="0.25">
      <c r="A5345" s="75">
        <v>7043</v>
      </c>
      <c r="B5345" s="76" t="s">
        <v>1811</v>
      </c>
      <c r="C5345" s="77" t="s">
        <v>1778</v>
      </c>
      <c r="D5345" s="91">
        <v>0.3</v>
      </c>
    </row>
    <row r="5346" spans="1:4" x14ac:dyDescent="0.25">
      <c r="A5346" s="75">
        <v>7042</v>
      </c>
      <c r="B5346" s="76" t="s">
        <v>1688</v>
      </c>
      <c r="C5346" s="77" t="s">
        <v>1656</v>
      </c>
      <c r="D5346" s="91">
        <v>21.87</v>
      </c>
    </row>
    <row r="5347" spans="1:4" x14ac:dyDescent="0.25">
      <c r="A5347" s="75">
        <v>7044</v>
      </c>
      <c r="B5347" s="76" t="s">
        <v>1946</v>
      </c>
      <c r="C5347" s="77" t="s">
        <v>1900</v>
      </c>
      <c r="D5347" s="91">
        <v>0.27</v>
      </c>
    </row>
    <row r="5348" spans="1:4" x14ac:dyDescent="0.25">
      <c r="A5348" s="75">
        <v>7045</v>
      </c>
      <c r="B5348" s="76" t="s">
        <v>1947</v>
      </c>
      <c r="C5348" s="77" t="s">
        <v>1900</v>
      </c>
      <c r="D5348" s="91">
        <v>0.03</v>
      </c>
    </row>
    <row r="5349" spans="1:4" x14ac:dyDescent="0.25">
      <c r="A5349" s="75">
        <v>7046</v>
      </c>
      <c r="B5349" s="76" t="s">
        <v>1948</v>
      </c>
      <c r="C5349" s="77" t="s">
        <v>1900</v>
      </c>
      <c r="D5349" s="91">
        <v>0.3</v>
      </c>
    </row>
    <row r="5350" spans="1:4" x14ac:dyDescent="0.25">
      <c r="A5350" s="75">
        <v>7047</v>
      </c>
      <c r="B5350" s="76" t="s">
        <v>1949</v>
      </c>
      <c r="C5350" s="77" t="s">
        <v>1900</v>
      </c>
      <c r="D5350" s="91">
        <v>21.27</v>
      </c>
    </row>
    <row r="5351" spans="1:4" x14ac:dyDescent="0.25">
      <c r="A5351" s="75">
        <v>5934</v>
      </c>
      <c r="B5351" s="76" t="s">
        <v>1803</v>
      </c>
      <c r="C5351" s="77" t="s">
        <v>1778</v>
      </c>
      <c r="D5351" s="91">
        <v>93.83</v>
      </c>
    </row>
    <row r="5352" spans="1:4" x14ac:dyDescent="0.25">
      <c r="A5352" s="75">
        <v>5932</v>
      </c>
      <c r="B5352" s="76" t="s">
        <v>1682</v>
      </c>
      <c r="C5352" s="77" t="s">
        <v>1656</v>
      </c>
      <c r="D5352" s="91">
        <v>246.26</v>
      </c>
    </row>
    <row r="5353" spans="1:4" x14ac:dyDescent="0.25">
      <c r="A5353" s="75">
        <v>89228</v>
      </c>
      <c r="B5353" s="76" t="s">
        <v>2059</v>
      </c>
      <c r="C5353" s="77" t="s">
        <v>1900</v>
      </c>
      <c r="D5353" s="91">
        <v>46.7</v>
      </c>
    </row>
    <row r="5354" spans="1:4" x14ac:dyDescent="0.25">
      <c r="A5354" s="75">
        <v>89229</v>
      </c>
      <c r="B5354" s="76" t="s">
        <v>2060</v>
      </c>
      <c r="C5354" s="77" t="s">
        <v>1900</v>
      </c>
      <c r="D5354" s="91">
        <v>8.4</v>
      </c>
    </row>
    <row r="5355" spans="1:4" x14ac:dyDescent="0.25">
      <c r="A5355" s="75">
        <v>5779</v>
      </c>
      <c r="B5355" s="76" t="s">
        <v>1939</v>
      </c>
      <c r="C5355" s="77" t="s">
        <v>1900</v>
      </c>
      <c r="D5355" s="91">
        <v>75.069999999999993</v>
      </c>
    </row>
    <row r="5356" spans="1:4" x14ac:dyDescent="0.25">
      <c r="A5356" s="75">
        <v>53849</v>
      </c>
      <c r="B5356" s="76" t="s">
        <v>1978</v>
      </c>
      <c r="C5356" s="77" t="s">
        <v>1900</v>
      </c>
      <c r="D5356" s="91">
        <v>77.36</v>
      </c>
    </row>
    <row r="5357" spans="1:4" x14ac:dyDescent="0.25">
      <c r="A5357">
        <v>88281</v>
      </c>
      <c r="B5357" t="s">
        <v>7317</v>
      </c>
      <c r="C5357" t="s">
        <v>1900</v>
      </c>
      <c r="D5357" s="94">
        <v>30.06</v>
      </c>
    </row>
    <row r="5358" spans="1:4" x14ac:dyDescent="0.25">
      <c r="A5358">
        <v>101420</v>
      </c>
      <c r="B5358" t="s">
        <v>7638</v>
      </c>
      <c r="C5358" t="s">
        <v>7379</v>
      </c>
      <c r="D5358" s="94">
        <v>5332.51</v>
      </c>
    </row>
    <row r="5359" spans="1:4" x14ac:dyDescent="0.25">
      <c r="A5359">
        <v>101421</v>
      </c>
      <c r="B5359" t="s">
        <v>7639</v>
      </c>
      <c r="C5359" t="s">
        <v>7379</v>
      </c>
      <c r="D5359" s="94">
        <v>6221.62</v>
      </c>
    </row>
    <row r="5360" spans="1:4" x14ac:dyDescent="0.25">
      <c r="A5360">
        <v>93558</v>
      </c>
      <c r="B5360" t="s">
        <v>7378</v>
      </c>
      <c r="C5360" t="s">
        <v>7379</v>
      </c>
      <c r="D5360" s="94">
        <v>5162.16</v>
      </c>
    </row>
    <row r="5361" spans="1:4" x14ac:dyDescent="0.25">
      <c r="A5361">
        <v>88282</v>
      </c>
      <c r="B5361" t="s">
        <v>7318</v>
      </c>
      <c r="C5361" t="s">
        <v>1900</v>
      </c>
      <c r="D5361" s="94">
        <v>29.1</v>
      </c>
    </row>
    <row r="5362" spans="1:4" x14ac:dyDescent="0.25">
      <c r="A5362">
        <v>88283</v>
      </c>
      <c r="B5362" t="s">
        <v>7319</v>
      </c>
      <c r="C5362" t="s">
        <v>1900</v>
      </c>
      <c r="D5362" s="94">
        <v>35.130000000000003</v>
      </c>
    </row>
    <row r="5363" spans="1:4" x14ac:dyDescent="0.25">
      <c r="A5363">
        <v>101422</v>
      </c>
      <c r="B5363" t="s">
        <v>7640</v>
      </c>
      <c r="C5363" t="s">
        <v>7379</v>
      </c>
      <c r="D5363" s="94">
        <v>4676.3500000000004</v>
      </c>
    </row>
    <row r="5364" spans="1:4" x14ac:dyDescent="0.25">
      <c r="A5364">
        <v>101423</v>
      </c>
      <c r="B5364" t="s">
        <v>7641</v>
      </c>
      <c r="C5364" t="s">
        <v>7379</v>
      </c>
      <c r="D5364" s="94">
        <v>4868.03</v>
      </c>
    </row>
    <row r="5365" spans="1:4" x14ac:dyDescent="0.25">
      <c r="A5365">
        <v>88285</v>
      </c>
      <c r="B5365" t="s">
        <v>7321</v>
      </c>
      <c r="C5365" t="s">
        <v>1900</v>
      </c>
      <c r="D5365" s="94">
        <v>27.41</v>
      </c>
    </row>
    <row r="5366" spans="1:4" x14ac:dyDescent="0.25">
      <c r="A5366">
        <v>88284</v>
      </c>
      <c r="B5366" t="s">
        <v>7320</v>
      </c>
      <c r="C5366" t="s">
        <v>1900</v>
      </c>
      <c r="D5366" s="94">
        <v>26.32</v>
      </c>
    </row>
    <row r="5367" spans="1:4" x14ac:dyDescent="0.25">
      <c r="A5367">
        <v>101424</v>
      </c>
      <c r="B5367" t="s">
        <v>7642</v>
      </c>
      <c r="C5367" t="s">
        <v>7379</v>
      </c>
      <c r="D5367" s="94">
        <v>6107.06</v>
      </c>
    </row>
    <row r="5368" spans="1:4" x14ac:dyDescent="0.25">
      <c r="A5368">
        <v>88286</v>
      </c>
      <c r="B5368" t="s">
        <v>7322</v>
      </c>
      <c r="C5368" t="s">
        <v>1900</v>
      </c>
      <c r="D5368" s="94">
        <v>34.57</v>
      </c>
    </row>
    <row r="5369" spans="1:4" x14ac:dyDescent="0.25">
      <c r="A5369" s="75">
        <v>92751</v>
      </c>
      <c r="B5369" s="76" t="s">
        <v>2612</v>
      </c>
      <c r="C5369" s="77" t="s">
        <v>2594</v>
      </c>
      <c r="D5369" s="91">
        <v>1889.56</v>
      </c>
    </row>
    <row r="5370" spans="1:4" x14ac:dyDescent="0.25">
      <c r="A5370" s="75">
        <v>92752</v>
      </c>
      <c r="B5370" s="76" t="s">
        <v>2613</v>
      </c>
      <c r="C5370" s="77" t="s">
        <v>2594</v>
      </c>
      <c r="D5370" s="91">
        <v>2259.81</v>
      </c>
    </row>
    <row r="5371" spans="1:4" x14ac:dyDescent="0.25">
      <c r="A5371" s="75">
        <v>92750</v>
      </c>
      <c r="B5371" s="76" t="s">
        <v>2611</v>
      </c>
      <c r="C5371" s="77" t="s">
        <v>2594</v>
      </c>
      <c r="D5371" s="91">
        <v>1517.66</v>
      </c>
    </row>
    <row r="5372" spans="1:4" x14ac:dyDescent="0.25">
      <c r="A5372" s="75">
        <v>92749</v>
      </c>
      <c r="B5372" s="76" t="s">
        <v>2610</v>
      </c>
      <c r="C5372" s="77" t="s">
        <v>2594</v>
      </c>
      <c r="D5372" s="91">
        <v>877.9</v>
      </c>
    </row>
    <row r="5373" spans="1:4" x14ac:dyDescent="0.25">
      <c r="A5373" s="75">
        <v>92745</v>
      </c>
      <c r="B5373" s="76" t="s">
        <v>2606</v>
      </c>
      <c r="C5373" s="77" t="s">
        <v>2594</v>
      </c>
      <c r="D5373" s="91">
        <v>769.55</v>
      </c>
    </row>
    <row r="5374" spans="1:4" x14ac:dyDescent="0.25">
      <c r="A5374" s="75">
        <v>92747</v>
      </c>
      <c r="B5374" s="76" t="s">
        <v>2608</v>
      </c>
      <c r="C5374" s="77" t="s">
        <v>2594</v>
      </c>
      <c r="D5374" s="91">
        <v>857.26</v>
      </c>
    </row>
    <row r="5375" spans="1:4" x14ac:dyDescent="0.25">
      <c r="A5375" s="75">
        <v>92743</v>
      </c>
      <c r="B5375" s="76" t="s">
        <v>2604</v>
      </c>
      <c r="C5375" s="77" t="s">
        <v>2594</v>
      </c>
      <c r="D5375" s="91">
        <v>616.32000000000005</v>
      </c>
    </row>
    <row r="5376" spans="1:4" x14ac:dyDescent="0.25">
      <c r="A5376" s="75">
        <v>92746</v>
      </c>
      <c r="B5376" s="76" t="s">
        <v>2607</v>
      </c>
      <c r="C5376" s="77" t="s">
        <v>2594</v>
      </c>
      <c r="D5376" s="91">
        <v>690.37</v>
      </c>
    </row>
    <row r="5377" spans="1:4" x14ac:dyDescent="0.25">
      <c r="A5377" s="75">
        <v>92748</v>
      </c>
      <c r="B5377" s="76" t="s">
        <v>2609</v>
      </c>
      <c r="C5377" s="77" t="s">
        <v>2594</v>
      </c>
      <c r="D5377" s="91">
        <v>756.9</v>
      </c>
    </row>
    <row r="5378" spans="1:4" x14ac:dyDescent="0.25">
      <c r="A5378" s="75">
        <v>92744</v>
      </c>
      <c r="B5378" s="76" t="s">
        <v>2605</v>
      </c>
      <c r="C5378" s="77" t="s">
        <v>2594</v>
      </c>
      <c r="D5378" s="91">
        <v>575.15</v>
      </c>
    </row>
    <row r="5379" spans="1:4" x14ac:dyDescent="0.25">
      <c r="A5379" s="75">
        <v>92754</v>
      </c>
      <c r="B5379" s="76" t="s">
        <v>2615</v>
      </c>
      <c r="C5379" s="77" t="s">
        <v>2594</v>
      </c>
      <c r="D5379" s="91">
        <v>558.70000000000005</v>
      </c>
    </row>
    <row r="5380" spans="1:4" x14ac:dyDescent="0.25">
      <c r="A5380" s="75">
        <v>92753</v>
      </c>
      <c r="B5380" s="76" t="s">
        <v>2614</v>
      </c>
      <c r="C5380" s="77" t="s">
        <v>2594</v>
      </c>
      <c r="D5380" s="91">
        <v>610.04</v>
      </c>
    </row>
    <row r="5381" spans="1:4" x14ac:dyDescent="0.25">
      <c r="A5381" s="75">
        <v>101924</v>
      </c>
      <c r="B5381" s="76" t="s">
        <v>4279</v>
      </c>
      <c r="C5381" s="77" t="s">
        <v>1358</v>
      </c>
      <c r="D5381" s="91">
        <v>174.22</v>
      </c>
    </row>
    <row r="5382" spans="1:4" x14ac:dyDescent="0.25">
      <c r="A5382" s="75">
        <v>101933</v>
      </c>
      <c r="B5382" s="76" t="s">
        <v>4288</v>
      </c>
      <c r="C5382" s="77" t="s">
        <v>1358</v>
      </c>
      <c r="D5382" s="91">
        <v>180.17</v>
      </c>
    </row>
    <row r="5383" spans="1:4" x14ac:dyDescent="0.25">
      <c r="A5383" s="75">
        <v>92692</v>
      </c>
      <c r="B5383" s="76" t="s">
        <v>4823</v>
      </c>
      <c r="C5383" s="77" t="s">
        <v>1358</v>
      </c>
      <c r="D5383" s="91">
        <v>14.29</v>
      </c>
    </row>
    <row r="5384" spans="1:4" x14ac:dyDescent="0.25">
      <c r="A5384" s="75">
        <v>92694</v>
      </c>
      <c r="B5384" s="76" t="s">
        <v>4825</v>
      </c>
      <c r="C5384" s="77" t="s">
        <v>1358</v>
      </c>
      <c r="D5384" s="91">
        <v>22.76</v>
      </c>
    </row>
    <row r="5385" spans="1:4" x14ac:dyDescent="0.25">
      <c r="A5385" s="75">
        <v>92696</v>
      </c>
      <c r="B5385" s="76" t="s">
        <v>4827</v>
      </c>
      <c r="C5385" s="77" t="s">
        <v>1358</v>
      </c>
      <c r="D5385" s="91">
        <v>35.74</v>
      </c>
    </row>
    <row r="5386" spans="1:4" x14ac:dyDescent="0.25">
      <c r="A5386" s="75">
        <v>92657</v>
      </c>
      <c r="B5386" s="76" t="s">
        <v>4793</v>
      </c>
      <c r="C5386" s="77" t="s">
        <v>1358</v>
      </c>
      <c r="D5386" s="91">
        <v>26.44</v>
      </c>
    </row>
    <row r="5387" spans="1:4" x14ac:dyDescent="0.25">
      <c r="A5387" s="75">
        <v>92659</v>
      </c>
      <c r="B5387" s="76" t="s">
        <v>4795</v>
      </c>
      <c r="C5387" s="77" t="s">
        <v>1358</v>
      </c>
      <c r="D5387" s="91">
        <v>32.46</v>
      </c>
    </row>
    <row r="5388" spans="1:4" x14ac:dyDescent="0.25">
      <c r="A5388" s="75">
        <v>92661</v>
      </c>
      <c r="B5388" s="76" t="s">
        <v>4797</v>
      </c>
      <c r="C5388" s="77" t="s">
        <v>1358</v>
      </c>
      <c r="D5388" s="91">
        <v>38.67</v>
      </c>
    </row>
    <row r="5389" spans="1:4" x14ac:dyDescent="0.25">
      <c r="A5389" s="75">
        <v>92663</v>
      </c>
      <c r="B5389" s="76" t="s">
        <v>4799</v>
      </c>
      <c r="C5389" s="77" t="s">
        <v>1358</v>
      </c>
      <c r="D5389" s="91">
        <v>51.65</v>
      </c>
    </row>
    <row r="5390" spans="1:4" x14ac:dyDescent="0.25">
      <c r="A5390" s="75">
        <v>94466</v>
      </c>
      <c r="B5390" s="76" t="s">
        <v>4969</v>
      </c>
      <c r="C5390" s="77" t="s">
        <v>1358</v>
      </c>
      <c r="D5390" s="91">
        <v>50.86</v>
      </c>
    </row>
    <row r="5391" spans="1:4" x14ac:dyDescent="0.25">
      <c r="A5391" s="75">
        <v>92665</v>
      </c>
      <c r="B5391" s="76" t="s">
        <v>4801</v>
      </c>
      <c r="C5391" s="77" t="s">
        <v>1358</v>
      </c>
      <c r="D5391" s="91">
        <v>70.86</v>
      </c>
    </row>
    <row r="5392" spans="1:4" x14ac:dyDescent="0.25">
      <c r="A5392" s="75">
        <v>94468</v>
      </c>
      <c r="B5392" s="76" t="s">
        <v>4971</v>
      </c>
      <c r="C5392" s="77" t="s">
        <v>1358</v>
      </c>
      <c r="D5392" s="91">
        <v>68.069999999999993</v>
      </c>
    </row>
    <row r="5393" spans="1:4" x14ac:dyDescent="0.25">
      <c r="A5393" s="75">
        <v>92667</v>
      </c>
      <c r="B5393" s="76" t="s">
        <v>4803</v>
      </c>
      <c r="C5393" s="77" t="s">
        <v>1358</v>
      </c>
      <c r="D5393" s="91">
        <v>103.98</v>
      </c>
    </row>
    <row r="5394" spans="1:4" x14ac:dyDescent="0.25">
      <c r="A5394" s="75">
        <v>94470</v>
      </c>
      <c r="B5394" s="76" t="s">
        <v>4973</v>
      </c>
      <c r="C5394" s="77" t="s">
        <v>1358</v>
      </c>
      <c r="D5394" s="91">
        <v>103.81</v>
      </c>
    </row>
    <row r="5395" spans="1:4" x14ac:dyDescent="0.25">
      <c r="A5395" s="75">
        <v>92369</v>
      </c>
      <c r="B5395" s="76" t="s">
        <v>4763</v>
      </c>
      <c r="C5395" s="77" t="s">
        <v>1358</v>
      </c>
      <c r="D5395" s="91">
        <v>36.15</v>
      </c>
    </row>
    <row r="5396" spans="1:4" x14ac:dyDescent="0.25">
      <c r="A5396" s="75">
        <v>92371</v>
      </c>
      <c r="B5396" s="76" t="s">
        <v>4765</v>
      </c>
      <c r="C5396" s="77" t="s">
        <v>1358</v>
      </c>
      <c r="D5396" s="91">
        <v>43.49</v>
      </c>
    </row>
    <row r="5397" spans="1:4" x14ac:dyDescent="0.25">
      <c r="A5397" s="75">
        <v>92373</v>
      </c>
      <c r="B5397" s="76" t="s">
        <v>4767</v>
      </c>
      <c r="C5397" s="77" t="s">
        <v>1358</v>
      </c>
      <c r="D5397" s="91">
        <v>51.24</v>
      </c>
    </row>
    <row r="5398" spans="1:4" x14ac:dyDescent="0.25">
      <c r="A5398" s="75">
        <v>92344</v>
      </c>
      <c r="B5398" s="76" t="s">
        <v>4748</v>
      </c>
      <c r="C5398" s="77" t="s">
        <v>1358</v>
      </c>
      <c r="D5398" s="91">
        <v>66.180000000000007</v>
      </c>
    </row>
    <row r="5399" spans="1:4" x14ac:dyDescent="0.25">
      <c r="A5399" s="75">
        <v>92375</v>
      </c>
      <c r="B5399" s="76" t="s">
        <v>4769</v>
      </c>
      <c r="C5399" s="77" t="s">
        <v>1358</v>
      </c>
      <c r="D5399" s="91">
        <v>66.13</v>
      </c>
    </row>
    <row r="5400" spans="1:4" x14ac:dyDescent="0.25">
      <c r="A5400" s="75">
        <v>92346</v>
      </c>
      <c r="B5400" s="76" t="s">
        <v>4750</v>
      </c>
      <c r="C5400" s="77" t="s">
        <v>1358</v>
      </c>
      <c r="D5400" s="91">
        <v>86.46</v>
      </c>
    </row>
    <row r="5401" spans="1:4" x14ac:dyDescent="0.25">
      <c r="A5401" s="75">
        <v>92377</v>
      </c>
      <c r="B5401" s="76" t="s">
        <v>4771</v>
      </c>
      <c r="C5401" s="77" t="s">
        <v>1358</v>
      </c>
      <c r="D5401" s="91">
        <v>88.2</v>
      </c>
    </row>
    <row r="5402" spans="1:4" x14ac:dyDescent="0.25">
      <c r="A5402" s="75">
        <v>92348</v>
      </c>
      <c r="B5402" s="76" t="s">
        <v>4752</v>
      </c>
      <c r="C5402" s="77" t="s">
        <v>1358</v>
      </c>
      <c r="D5402" s="91">
        <v>120.57</v>
      </c>
    </row>
    <row r="5403" spans="1:4" x14ac:dyDescent="0.25">
      <c r="A5403" s="75">
        <v>92379</v>
      </c>
      <c r="B5403" s="76" t="s">
        <v>4773</v>
      </c>
      <c r="C5403" s="77" t="s">
        <v>1358</v>
      </c>
      <c r="D5403" s="91">
        <v>124.16</v>
      </c>
    </row>
    <row r="5404" spans="1:4" x14ac:dyDescent="0.25">
      <c r="A5404">
        <v>101425</v>
      </c>
      <c r="B5404" t="s">
        <v>7643</v>
      </c>
      <c r="C5404" t="s">
        <v>7379</v>
      </c>
      <c r="D5404" s="94">
        <v>4089.96</v>
      </c>
    </row>
    <row r="5405" spans="1:4" x14ac:dyDescent="0.25">
      <c r="A5405">
        <v>88288</v>
      </c>
      <c r="B5405" t="s">
        <v>7323</v>
      </c>
      <c r="C5405" t="s">
        <v>1900</v>
      </c>
      <c r="D5405" s="94">
        <v>23.16</v>
      </c>
    </row>
    <row r="5406" spans="1:4" x14ac:dyDescent="0.25">
      <c r="A5406">
        <v>101426</v>
      </c>
      <c r="B5406" t="s">
        <v>7644</v>
      </c>
      <c r="C5406" t="s">
        <v>7379</v>
      </c>
      <c r="D5406" s="94">
        <v>5408.41</v>
      </c>
    </row>
    <row r="5407" spans="1:4" x14ac:dyDescent="0.25">
      <c r="A5407">
        <v>88291</v>
      </c>
      <c r="B5407" t="s">
        <v>7324</v>
      </c>
      <c r="C5407" t="s">
        <v>1900</v>
      </c>
      <c r="D5407" s="94">
        <v>26.74</v>
      </c>
    </row>
    <row r="5408" spans="1:4" x14ac:dyDescent="0.25">
      <c r="A5408">
        <v>101427</v>
      </c>
      <c r="B5408" t="s">
        <v>7324</v>
      </c>
      <c r="C5408" t="s">
        <v>7379</v>
      </c>
      <c r="D5408" s="94">
        <v>4745.5200000000004</v>
      </c>
    </row>
    <row r="5409" spans="1:4" x14ac:dyDescent="0.25">
      <c r="A5409">
        <v>101428</v>
      </c>
      <c r="B5409" t="s">
        <v>7645</v>
      </c>
      <c r="C5409" t="s">
        <v>7379</v>
      </c>
      <c r="D5409" s="94">
        <v>4608.16</v>
      </c>
    </row>
    <row r="5410" spans="1:4" x14ac:dyDescent="0.25">
      <c r="A5410">
        <v>88377</v>
      </c>
      <c r="B5410" t="s">
        <v>7358</v>
      </c>
      <c r="C5410" t="s">
        <v>1900</v>
      </c>
      <c r="D5410" s="94">
        <v>25.94</v>
      </c>
    </row>
    <row r="5411" spans="1:4" x14ac:dyDescent="0.25">
      <c r="A5411">
        <v>101429</v>
      </c>
      <c r="B5411" t="s">
        <v>7646</v>
      </c>
      <c r="C5411" t="s">
        <v>7379</v>
      </c>
      <c r="D5411" s="94">
        <v>4257.43</v>
      </c>
    </row>
    <row r="5412" spans="1:4" x14ac:dyDescent="0.25">
      <c r="A5412">
        <v>88292</v>
      </c>
      <c r="B5412" t="s">
        <v>7325</v>
      </c>
      <c r="C5412" t="s">
        <v>1900</v>
      </c>
      <c r="D5412" s="94">
        <v>23.94</v>
      </c>
    </row>
    <row r="5413" spans="1:4" x14ac:dyDescent="0.25">
      <c r="A5413">
        <v>88293</v>
      </c>
      <c r="B5413" t="s">
        <v>7326</v>
      </c>
      <c r="C5413" t="s">
        <v>1900</v>
      </c>
      <c r="D5413" s="94">
        <v>31.91</v>
      </c>
    </row>
    <row r="5414" spans="1:4" x14ac:dyDescent="0.25">
      <c r="A5414">
        <v>101430</v>
      </c>
      <c r="B5414" t="s">
        <v>7647</v>
      </c>
      <c r="C5414" t="s">
        <v>7379</v>
      </c>
      <c r="D5414" s="94">
        <v>5652.13</v>
      </c>
    </row>
    <row r="5415" spans="1:4" x14ac:dyDescent="0.25">
      <c r="A5415">
        <v>88294</v>
      </c>
      <c r="B5415" t="s">
        <v>7327</v>
      </c>
      <c r="C5415" t="s">
        <v>1900</v>
      </c>
      <c r="D5415" s="94">
        <v>34.65</v>
      </c>
    </row>
    <row r="5416" spans="1:4" x14ac:dyDescent="0.25">
      <c r="A5416">
        <v>101431</v>
      </c>
      <c r="B5416" t="s">
        <v>7327</v>
      </c>
      <c r="C5416" t="s">
        <v>7379</v>
      </c>
      <c r="D5416" s="94">
        <v>6127.04</v>
      </c>
    </row>
    <row r="5417" spans="1:4" x14ac:dyDescent="0.25">
      <c r="A5417">
        <v>88295</v>
      </c>
      <c r="B5417" t="s">
        <v>7328</v>
      </c>
      <c r="C5417" t="s">
        <v>1900</v>
      </c>
      <c r="D5417" s="94">
        <v>26.97</v>
      </c>
    </row>
    <row r="5418" spans="1:4" x14ac:dyDescent="0.25">
      <c r="A5418">
        <v>101432</v>
      </c>
      <c r="B5418" t="s">
        <v>7648</v>
      </c>
      <c r="C5418" t="s">
        <v>7379</v>
      </c>
      <c r="D5418" s="94">
        <v>4778.34</v>
      </c>
    </row>
    <row r="5419" spans="1:4" x14ac:dyDescent="0.25">
      <c r="A5419">
        <v>88296</v>
      </c>
      <c r="B5419" t="s">
        <v>7329</v>
      </c>
      <c r="C5419" t="s">
        <v>1900</v>
      </c>
      <c r="D5419" s="94">
        <v>30.28</v>
      </c>
    </row>
    <row r="5420" spans="1:4" x14ac:dyDescent="0.25">
      <c r="A5420">
        <v>101433</v>
      </c>
      <c r="B5420" t="s">
        <v>7329</v>
      </c>
      <c r="C5420" t="s">
        <v>7379</v>
      </c>
      <c r="D5420" s="94">
        <v>5358.65</v>
      </c>
    </row>
    <row r="5421" spans="1:4" x14ac:dyDescent="0.25">
      <c r="A5421">
        <v>101434</v>
      </c>
      <c r="B5421" t="s">
        <v>7649</v>
      </c>
      <c r="C5421" t="s">
        <v>7379</v>
      </c>
      <c r="D5421" s="94">
        <v>5570.67</v>
      </c>
    </row>
    <row r="5422" spans="1:4" x14ac:dyDescent="0.25">
      <c r="A5422">
        <v>88297</v>
      </c>
      <c r="B5422" t="s">
        <v>7330</v>
      </c>
      <c r="C5422" t="s">
        <v>1900</v>
      </c>
      <c r="D5422" s="94">
        <v>29.81</v>
      </c>
    </row>
    <row r="5423" spans="1:4" x14ac:dyDescent="0.25">
      <c r="A5423">
        <v>101435</v>
      </c>
      <c r="B5423" t="s">
        <v>7650</v>
      </c>
      <c r="C5423" t="s">
        <v>7379</v>
      </c>
      <c r="D5423" s="94">
        <v>5280.75</v>
      </c>
    </row>
    <row r="5424" spans="1:4" x14ac:dyDescent="0.25">
      <c r="A5424">
        <v>88298</v>
      </c>
      <c r="B5424" t="s">
        <v>7331</v>
      </c>
      <c r="C5424" t="s">
        <v>1900</v>
      </c>
      <c r="D5424" s="94">
        <v>28.32</v>
      </c>
    </row>
    <row r="5425" spans="1:4" x14ac:dyDescent="0.25">
      <c r="A5425">
        <v>101436</v>
      </c>
      <c r="B5425" t="s">
        <v>7331</v>
      </c>
      <c r="C5425" t="s">
        <v>7379</v>
      </c>
      <c r="D5425" s="94">
        <v>5025.9399999999996</v>
      </c>
    </row>
    <row r="5426" spans="1:4" x14ac:dyDescent="0.25">
      <c r="A5426">
        <v>101437</v>
      </c>
      <c r="B5426" t="s">
        <v>7651</v>
      </c>
      <c r="C5426" t="s">
        <v>7379</v>
      </c>
      <c r="D5426" s="94">
        <v>5734.54</v>
      </c>
    </row>
    <row r="5427" spans="1:4" x14ac:dyDescent="0.25">
      <c r="A5427">
        <v>88299</v>
      </c>
      <c r="B5427" t="s">
        <v>7332</v>
      </c>
      <c r="C5427" t="s">
        <v>1900</v>
      </c>
      <c r="D5427" s="94">
        <v>32.380000000000003</v>
      </c>
    </row>
    <row r="5428" spans="1:4" x14ac:dyDescent="0.25">
      <c r="A5428">
        <v>88300</v>
      </c>
      <c r="B5428" t="s">
        <v>7333</v>
      </c>
      <c r="C5428" t="s">
        <v>1900</v>
      </c>
      <c r="D5428" s="94">
        <v>38.729999999999997</v>
      </c>
    </row>
    <row r="5429" spans="1:4" x14ac:dyDescent="0.25">
      <c r="A5429">
        <v>101438</v>
      </c>
      <c r="B5429" t="s">
        <v>7333</v>
      </c>
      <c r="C5429" t="s">
        <v>7379</v>
      </c>
      <c r="D5429" s="94">
        <v>6849.93</v>
      </c>
    </row>
    <row r="5430" spans="1:4" x14ac:dyDescent="0.25">
      <c r="A5430">
        <v>88301</v>
      </c>
      <c r="B5430" t="s">
        <v>7334</v>
      </c>
      <c r="C5430" t="s">
        <v>1900</v>
      </c>
      <c r="D5430" s="94">
        <v>31.67</v>
      </c>
    </row>
    <row r="5431" spans="1:4" x14ac:dyDescent="0.25">
      <c r="A5431">
        <v>101439</v>
      </c>
      <c r="B5431" t="s">
        <v>7334</v>
      </c>
      <c r="C5431" t="s">
        <v>7379</v>
      </c>
      <c r="D5431" s="94">
        <v>5611.72</v>
      </c>
    </row>
    <row r="5432" spans="1:4" x14ac:dyDescent="0.25">
      <c r="A5432">
        <v>101440</v>
      </c>
      <c r="B5432" t="s">
        <v>7652</v>
      </c>
      <c r="C5432" t="s">
        <v>7379</v>
      </c>
      <c r="D5432" s="94">
        <v>5893.87</v>
      </c>
    </row>
    <row r="5433" spans="1:4" x14ac:dyDescent="0.25">
      <c r="A5433">
        <v>88302</v>
      </c>
      <c r="B5433" t="s">
        <v>7335</v>
      </c>
      <c r="C5433" t="s">
        <v>1900</v>
      </c>
      <c r="D5433" s="94">
        <v>33.29</v>
      </c>
    </row>
    <row r="5434" spans="1:4" x14ac:dyDescent="0.25">
      <c r="A5434">
        <v>88303</v>
      </c>
      <c r="B5434" t="s">
        <v>7336</v>
      </c>
      <c r="C5434" t="s">
        <v>1900</v>
      </c>
      <c r="D5434" s="94">
        <v>25.88</v>
      </c>
    </row>
    <row r="5435" spans="1:4" x14ac:dyDescent="0.25">
      <c r="A5435">
        <v>101441</v>
      </c>
      <c r="B5435" t="s">
        <v>7336</v>
      </c>
      <c r="C5435" t="s">
        <v>7379</v>
      </c>
      <c r="D5435" s="94">
        <v>4594.3900000000003</v>
      </c>
    </row>
    <row r="5436" spans="1:4" x14ac:dyDescent="0.25">
      <c r="A5436">
        <v>101442</v>
      </c>
      <c r="B5436" t="s">
        <v>7653</v>
      </c>
      <c r="C5436" t="s">
        <v>7379</v>
      </c>
      <c r="D5436" s="94">
        <v>6352.25</v>
      </c>
    </row>
    <row r="5437" spans="1:4" x14ac:dyDescent="0.25">
      <c r="A5437">
        <v>88304</v>
      </c>
      <c r="B5437" t="s">
        <v>7337</v>
      </c>
      <c r="C5437" t="s">
        <v>1900</v>
      </c>
      <c r="D5437" s="94">
        <v>29.18</v>
      </c>
    </row>
    <row r="5438" spans="1:4" x14ac:dyDescent="0.25">
      <c r="A5438">
        <v>101443</v>
      </c>
      <c r="B5438" t="s">
        <v>7337</v>
      </c>
      <c r="C5438" t="s">
        <v>7379</v>
      </c>
      <c r="D5438" s="94">
        <v>5176.84</v>
      </c>
    </row>
    <row r="5439" spans="1:4" x14ac:dyDescent="0.25">
      <c r="A5439">
        <v>88306</v>
      </c>
      <c r="B5439" t="s">
        <v>7338</v>
      </c>
      <c r="C5439" t="s">
        <v>1900</v>
      </c>
      <c r="D5439" s="94">
        <v>31.46</v>
      </c>
    </row>
    <row r="5440" spans="1:4" x14ac:dyDescent="0.25">
      <c r="A5440">
        <v>88307</v>
      </c>
      <c r="B5440" t="s">
        <v>7339</v>
      </c>
      <c r="C5440" t="s">
        <v>1900</v>
      </c>
      <c r="D5440" s="94">
        <v>30.51</v>
      </c>
    </row>
    <row r="5441" spans="1:4" x14ac:dyDescent="0.25">
      <c r="A5441" s="75">
        <v>5946</v>
      </c>
      <c r="B5441" s="76" t="s">
        <v>1805</v>
      </c>
      <c r="C5441" s="77" t="s">
        <v>1778</v>
      </c>
      <c r="D5441" s="91">
        <v>90.09</v>
      </c>
    </row>
    <row r="5442" spans="1:4" x14ac:dyDescent="0.25">
      <c r="A5442" s="75">
        <v>5944</v>
      </c>
      <c r="B5442" s="76" t="s">
        <v>1684</v>
      </c>
      <c r="C5442" s="77" t="s">
        <v>1656</v>
      </c>
      <c r="D5442" s="91">
        <v>219.42</v>
      </c>
    </row>
    <row r="5443" spans="1:4" x14ac:dyDescent="0.25">
      <c r="A5443" s="75">
        <v>89130</v>
      </c>
      <c r="B5443" s="76" t="s">
        <v>2051</v>
      </c>
      <c r="C5443" s="77" t="s">
        <v>1900</v>
      </c>
      <c r="D5443" s="91">
        <v>51.44</v>
      </c>
    </row>
    <row r="5444" spans="1:4" x14ac:dyDescent="0.25">
      <c r="A5444" s="75">
        <v>89131</v>
      </c>
      <c r="B5444" s="76" t="s">
        <v>2052</v>
      </c>
      <c r="C5444" s="77" t="s">
        <v>1900</v>
      </c>
      <c r="D5444" s="91">
        <v>6.98</v>
      </c>
    </row>
    <row r="5445" spans="1:4" x14ac:dyDescent="0.25">
      <c r="A5445" s="75">
        <v>53861</v>
      </c>
      <c r="B5445" s="76" t="s">
        <v>1981</v>
      </c>
      <c r="C5445" s="77" t="s">
        <v>1900</v>
      </c>
      <c r="D5445" s="91">
        <v>64.3</v>
      </c>
    </row>
    <row r="5446" spans="1:4" x14ac:dyDescent="0.25">
      <c r="A5446" s="75">
        <v>5787</v>
      </c>
      <c r="B5446" s="76" t="s">
        <v>1940</v>
      </c>
      <c r="C5446" s="77" t="s">
        <v>1900</v>
      </c>
      <c r="D5446" s="91">
        <v>65.03</v>
      </c>
    </row>
    <row r="5447" spans="1:4" x14ac:dyDescent="0.25">
      <c r="A5447" s="75">
        <v>5942</v>
      </c>
      <c r="B5447" s="76" t="s">
        <v>1804</v>
      </c>
      <c r="C5447" s="77" t="s">
        <v>1778</v>
      </c>
      <c r="D5447" s="91">
        <v>73.8</v>
      </c>
    </row>
    <row r="5448" spans="1:4" x14ac:dyDescent="0.25">
      <c r="A5448" s="75">
        <v>5940</v>
      </c>
      <c r="B5448" s="76" t="s">
        <v>1683</v>
      </c>
      <c r="C5448" s="77" t="s">
        <v>1656</v>
      </c>
      <c r="D5448" s="91">
        <v>182.29</v>
      </c>
    </row>
    <row r="5449" spans="1:4" x14ac:dyDescent="0.25">
      <c r="A5449" s="75">
        <v>89128</v>
      </c>
      <c r="B5449" s="76" t="s">
        <v>2049</v>
      </c>
      <c r="C5449" s="77" t="s">
        <v>1900</v>
      </c>
      <c r="D5449" s="91">
        <v>37.1</v>
      </c>
    </row>
    <row r="5450" spans="1:4" x14ac:dyDescent="0.25">
      <c r="A5450" s="75">
        <v>89129</v>
      </c>
      <c r="B5450" s="76" t="s">
        <v>2050</v>
      </c>
      <c r="C5450" s="77" t="s">
        <v>1900</v>
      </c>
      <c r="D5450" s="91">
        <v>5.03</v>
      </c>
    </row>
    <row r="5451" spans="1:4" x14ac:dyDescent="0.25">
      <c r="A5451" s="75">
        <v>53857</v>
      </c>
      <c r="B5451" s="76" t="s">
        <v>1979</v>
      </c>
      <c r="C5451" s="77" t="s">
        <v>1900</v>
      </c>
      <c r="D5451" s="91">
        <v>66.25</v>
      </c>
    </row>
    <row r="5452" spans="1:4" x14ac:dyDescent="0.25">
      <c r="A5452" s="75">
        <v>53858</v>
      </c>
      <c r="B5452" s="76" t="s">
        <v>1980</v>
      </c>
      <c r="C5452" s="77" t="s">
        <v>1900</v>
      </c>
      <c r="D5452" s="91">
        <v>42.24</v>
      </c>
    </row>
    <row r="5453" spans="1:4" x14ac:dyDescent="0.25">
      <c r="A5453" s="75">
        <v>95544</v>
      </c>
      <c r="B5453" s="76" t="s">
        <v>5632</v>
      </c>
      <c r="C5453" s="77" t="s">
        <v>1358</v>
      </c>
      <c r="D5453" s="91">
        <v>82.49</v>
      </c>
    </row>
    <row r="5454" spans="1:4" x14ac:dyDescent="0.25">
      <c r="A5454" s="72">
        <v>103769</v>
      </c>
      <c r="B5454" s="73" t="s">
        <v>7269</v>
      </c>
      <c r="C5454" s="74" t="s">
        <v>1358</v>
      </c>
      <c r="D5454" s="93">
        <v>5600.04</v>
      </c>
    </row>
    <row r="5455" spans="1:4" x14ac:dyDescent="0.25">
      <c r="A5455" s="75">
        <v>96368</v>
      </c>
      <c r="B5455" s="76" t="s">
        <v>6194</v>
      </c>
      <c r="C5455" s="77" t="s">
        <v>1624</v>
      </c>
      <c r="D5455" s="91">
        <v>208.29</v>
      </c>
    </row>
    <row r="5456" spans="1:4" x14ac:dyDescent="0.25">
      <c r="A5456" s="75">
        <v>96364</v>
      </c>
      <c r="B5456" s="76" t="s">
        <v>6190</v>
      </c>
      <c r="C5456" s="77" t="s">
        <v>1624</v>
      </c>
      <c r="D5456" s="91">
        <v>178.2</v>
      </c>
    </row>
    <row r="5457" spans="1:4" x14ac:dyDescent="0.25">
      <c r="A5457" s="75">
        <v>96369</v>
      </c>
      <c r="B5457" s="76" t="s">
        <v>6195</v>
      </c>
      <c r="C5457" s="77" t="s">
        <v>1624</v>
      </c>
      <c r="D5457" s="91">
        <v>238.98</v>
      </c>
    </row>
    <row r="5458" spans="1:4" x14ac:dyDescent="0.25">
      <c r="A5458" s="75">
        <v>96367</v>
      </c>
      <c r="B5458" s="76" t="s">
        <v>6193</v>
      </c>
      <c r="C5458" s="77" t="s">
        <v>1624</v>
      </c>
      <c r="D5458" s="91">
        <v>184.98</v>
      </c>
    </row>
    <row r="5459" spans="1:4" x14ac:dyDescent="0.25">
      <c r="A5459" s="75">
        <v>96366</v>
      </c>
      <c r="B5459" s="76" t="s">
        <v>6192</v>
      </c>
      <c r="C5459" s="77" t="s">
        <v>1624</v>
      </c>
      <c r="D5459" s="91">
        <v>168.88</v>
      </c>
    </row>
    <row r="5460" spans="1:4" x14ac:dyDescent="0.25">
      <c r="A5460" s="75">
        <v>96361</v>
      </c>
      <c r="B5460" s="76" t="s">
        <v>6187</v>
      </c>
      <c r="C5460" s="77" t="s">
        <v>1624</v>
      </c>
      <c r="D5460" s="91">
        <v>177.95</v>
      </c>
    </row>
    <row r="5461" spans="1:4" x14ac:dyDescent="0.25">
      <c r="A5461" s="75">
        <v>96360</v>
      </c>
      <c r="B5461" s="76" t="s">
        <v>6186</v>
      </c>
      <c r="C5461" s="77" t="s">
        <v>1624</v>
      </c>
      <c r="D5461" s="91">
        <v>148.11000000000001</v>
      </c>
    </row>
    <row r="5462" spans="1:4" x14ac:dyDescent="0.25">
      <c r="A5462" s="75">
        <v>96359</v>
      </c>
      <c r="B5462" s="76" t="s">
        <v>6185</v>
      </c>
      <c r="C5462" s="77" t="s">
        <v>1624</v>
      </c>
      <c r="D5462" s="91">
        <v>123.95</v>
      </c>
    </row>
    <row r="5463" spans="1:4" x14ac:dyDescent="0.25">
      <c r="A5463" s="75">
        <v>96358</v>
      </c>
      <c r="B5463" s="76" t="s">
        <v>6184</v>
      </c>
      <c r="C5463" s="77" t="s">
        <v>1624</v>
      </c>
      <c r="D5463" s="91">
        <v>108.7</v>
      </c>
    </row>
    <row r="5464" spans="1:4" x14ac:dyDescent="0.25">
      <c r="A5464" s="75">
        <v>96371</v>
      </c>
      <c r="B5464" s="76" t="s">
        <v>6197</v>
      </c>
      <c r="C5464" s="77" t="s">
        <v>1624</v>
      </c>
      <c r="D5464" s="91">
        <v>89.72</v>
      </c>
    </row>
    <row r="5465" spans="1:4" x14ac:dyDescent="0.25">
      <c r="A5465" s="75">
        <v>96370</v>
      </c>
      <c r="B5465" s="76" t="s">
        <v>6196</v>
      </c>
      <c r="C5465" s="77" t="s">
        <v>1624</v>
      </c>
      <c r="D5465" s="91">
        <v>74.72</v>
      </c>
    </row>
    <row r="5466" spans="1:4" x14ac:dyDescent="0.25">
      <c r="A5466" s="75">
        <v>96365</v>
      </c>
      <c r="B5466" s="76" t="s">
        <v>6191</v>
      </c>
      <c r="C5466" s="77" t="s">
        <v>1624</v>
      </c>
      <c r="D5466" s="91">
        <v>208.48</v>
      </c>
    </row>
    <row r="5467" spans="1:4" x14ac:dyDescent="0.25">
      <c r="A5467" s="75">
        <v>96363</v>
      </c>
      <c r="B5467" s="76" t="s">
        <v>6189</v>
      </c>
      <c r="C5467" s="77" t="s">
        <v>1624</v>
      </c>
      <c r="D5467" s="91">
        <v>154.47999999999999</v>
      </c>
    </row>
    <row r="5468" spans="1:4" x14ac:dyDescent="0.25">
      <c r="A5468" s="75">
        <v>96362</v>
      </c>
      <c r="B5468" s="76" t="s">
        <v>6188</v>
      </c>
      <c r="C5468" s="77" t="s">
        <v>1624</v>
      </c>
      <c r="D5468" s="91">
        <v>138.79</v>
      </c>
    </row>
    <row r="5469" spans="1:4" x14ac:dyDescent="0.25">
      <c r="A5469" s="75">
        <v>98449</v>
      </c>
      <c r="B5469" s="76" t="s">
        <v>1644</v>
      </c>
      <c r="C5469" s="77" t="s">
        <v>1624</v>
      </c>
      <c r="D5469" s="91">
        <v>195.15</v>
      </c>
    </row>
    <row r="5470" spans="1:4" x14ac:dyDescent="0.25">
      <c r="A5470" s="75">
        <v>98453</v>
      </c>
      <c r="B5470" s="76" t="s">
        <v>1648</v>
      </c>
      <c r="C5470" s="77" t="s">
        <v>1624</v>
      </c>
      <c r="D5470" s="91">
        <v>223.84</v>
      </c>
    </row>
    <row r="5471" spans="1:4" x14ac:dyDescent="0.25">
      <c r="A5471" s="75">
        <v>98454</v>
      </c>
      <c r="B5471" s="76" t="s">
        <v>1649</v>
      </c>
      <c r="C5471" s="77" t="s">
        <v>1624</v>
      </c>
      <c r="D5471" s="91">
        <v>277.63</v>
      </c>
    </row>
    <row r="5472" spans="1:4" x14ac:dyDescent="0.25">
      <c r="A5472" s="75">
        <v>98450</v>
      </c>
      <c r="B5472" s="76" t="s">
        <v>1645</v>
      </c>
      <c r="C5472" s="77" t="s">
        <v>1624</v>
      </c>
      <c r="D5472" s="91">
        <v>199.79</v>
      </c>
    </row>
    <row r="5473" spans="1:4" x14ac:dyDescent="0.25">
      <c r="A5473" s="75">
        <v>98455</v>
      </c>
      <c r="B5473" s="76" t="s">
        <v>1650</v>
      </c>
      <c r="C5473" s="77" t="s">
        <v>1624</v>
      </c>
      <c r="D5473" s="91">
        <v>198.83</v>
      </c>
    </row>
    <row r="5474" spans="1:4" x14ac:dyDescent="0.25">
      <c r="A5474" s="75">
        <v>98451</v>
      </c>
      <c r="B5474" s="76" t="s">
        <v>1646</v>
      </c>
      <c r="C5474" s="77" t="s">
        <v>1624</v>
      </c>
      <c r="D5474" s="91">
        <v>176.32</v>
      </c>
    </row>
    <row r="5475" spans="1:4" x14ac:dyDescent="0.25">
      <c r="A5475" s="75">
        <v>98456</v>
      </c>
      <c r="B5475" s="76" t="s">
        <v>1651</v>
      </c>
      <c r="C5475" s="77" t="s">
        <v>1624</v>
      </c>
      <c r="D5475" s="91">
        <v>241.99</v>
      </c>
    </row>
    <row r="5476" spans="1:4" x14ac:dyDescent="0.25">
      <c r="A5476" s="75">
        <v>98452</v>
      </c>
      <c r="B5476" s="76" t="s">
        <v>1647</v>
      </c>
      <c r="C5476" s="77" t="s">
        <v>1624</v>
      </c>
      <c r="D5476" s="91">
        <v>179.12</v>
      </c>
    </row>
    <row r="5477" spans="1:4" x14ac:dyDescent="0.25">
      <c r="A5477" s="75">
        <v>98445</v>
      </c>
      <c r="B5477" s="76" t="s">
        <v>1640</v>
      </c>
      <c r="C5477" s="77" t="s">
        <v>1624</v>
      </c>
      <c r="D5477" s="91">
        <v>156.91999999999999</v>
      </c>
    </row>
    <row r="5478" spans="1:4" x14ac:dyDescent="0.25">
      <c r="A5478" s="75">
        <v>98441</v>
      </c>
      <c r="B5478" s="76" t="s">
        <v>1636</v>
      </c>
      <c r="C5478" s="77" t="s">
        <v>1624</v>
      </c>
      <c r="D5478" s="91">
        <v>133.72999999999999</v>
      </c>
    </row>
    <row r="5479" spans="1:4" x14ac:dyDescent="0.25">
      <c r="A5479" s="75">
        <v>98446</v>
      </c>
      <c r="B5479" s="76" t="s">
        <v>1641</v>
      </c>
      <c r="C5479" s="77" t="s">
        <v>1624</v>
      </c>
      <c r="D5479" s="91">
        <v>197.33</v>
      </c>
    </row>
    <row r="5480" spans="1:4" x14ac:dyDescent="0.25">
      <c r="A5480" s="75">
        <v>98442</v>
      </c>
      <c r="B5480" s="76" t="s">
        <v>1637</v>
      </c>
      <c r="C5480" s="77" t="s">
        <v>1624</v>
      </c>
      <c r="D5480" s="91">
        <v>136.91</v>
      </c>
    </row>
    <row r="5481" spans="1:4" x14ac:dyDescent="0.25">
      <c r="A5481" s="75">
        <v>98447</v>
      </c>
      <c r="B5481" s="76" t="s">
        <v>1642</v>
      </c>
      <c r="C5481" s="77" t="s">
        <v>1624</v>
      </c>
      <c r="D5481" s="91">
        <v>134.66</v>
      </c>
    </row>
    <row r="5482" spans="1:4" x14ac:dyDescent="0.25">
      <c r="A5482" s="75">
        <v>98443</v>
      </c>
      <c r="B5482" s="76" t="s">
        <v>1638</v>
      </c>
      <c r="C5482" s="77" t="s">
        <v>1624</v>
      </c>
      <c r="D5482" s="91">
        <v>117.65</v>
      </c>
    </row>
    <row r="5483" spans="1:4" x14ac:dyDescent="0.25">
      <c r="A5483" s="75">
        <v>98448</v>
      </c>
      <c r="B5483" s="76" t="s">
        <v>1643</v>
      </c>
      <c r="C5483" s="77" t="s">
        <v>1624</v>
      </c>
      <c r="D5483" s="91">
        <v>165.36</v>
      </c>
    </row>
    <row r="5484" spans="1:4" x14ac:dyDescent="0.25">
      <c r="A5484" s="75">
        <v>98444</v>
      </c>
      <c r="B5484" s="76" t="s">
        <v>1639</v>
      </c>
      <c r="C5484" s="77" t="s">
        <v>1624</v>
      </c>
      <c r="D5484" s="91">
        <v>119.9</v>
      </c>
    </row>
    <row r="5485" spans="1:4" x14ac:dyDescent="0.25">
      <c r="A5485" s="75">
        <v>90451</v>
      </c>
      <c r="B5485" s="76" t="s">
        <v>5822</v>
      </c>
      <c r="C5485" s="77" t="s">
        <v>1358</v>
      </c>
      <c r="D5485" s="91">
        <v>5.2</v>
      </c>
    </row>
    <row r="5486" spans="1:4" x14ac:dyDescent="0.25">
      <c r="A5486" s="75">
        <v>90452</v>
      </c>
      <c r="B5486" s="76" t="s">
        <v>5823</v>
      </c>
      <c r="C5486" s="77" t="s">
        <v>1358</v>
      </c>
      <c r="D5486" s="91">
        <v>27.03</v>
      </c>
    </row>
    <row r="5487" spans="1:4" x14ac:dyDescent="0.25">
      <c r="A5487" s="75">
        <v>90455</v>
      </c>
      <c r="B5487" s="76" t="s">
        <v>5826</v>
      </c>
      <c r="C5487" s="77" t="s">
        <v>1358</v>
      </c>
      <c r="D5487" s="91">
        <v>7.27</v>
      </c>
    </row>
    <row r="5488" spans="1:4" x14ac:dyDescent="0.25">
      <c r="A5488" s="75">
        <v>90454</v>
      </c>
      <c r="B5488" s="76" t="s">
        <v>5825</v>
      </c>
      <c r="C5488" s="77" t="s">
        <v>1358</v>
      </c>
      <c r="D5488" s="91">
        <v>5.7</v>
      </c>
    </row>
    <row r="5489" spans="1:4" x14ac:dyDescent="0.25">
      <c r="A5489" s="75">
        <v>90453</v>
      </c>
      <c r="B5489" s="76" t="s">
        <v>5824</v>
      </c>
      <c r="C5489" s="77" t="s">
        <v>1358</v>
      </c>
      <c r="D5489" s="91">
        <v>3.27</v>
      </c>
    </row>
    <row r="5490" spans="1:4" x14ac:dyDescent="0.25">
      <c r="A5490">
        <v>88308</v>
      </c>
      <c r="B5490" t="s">
        <v>7340</v>
      </c>
      <c r="C5490" t="s">
        <v>1900</v>
      </c>
      <c r="D5490" s="94">
        <v>25.67</v>
      </c>
    </row>
    <row r="5491" spans="1:4" x14ac:dyDescent="0.25">
      <c r="A5491">
        <v>101444</v>
      </c>
      <c r="B5491" t="s">
        <v>7340</v>
      </c>
      <c r="C5491" t="s">
        <v>7379</v>
      </c>
      <c r="D5491" s="94">
        <v>4569.6000000000004</v>
      </c>
    </row>
    <row r="5492" spans="1:4" x14ac:dyDescent="0.25">
      <c r="A5492" s="75">
        <v>98301</v>
      </c>
      <c r="B5492" s="76" t="s">
        <v>4044</v>
      </c>
      <c r="C5492" s="77" t="s">
        <v>1358</v>
      </c>
      <c r="D5492" s="91">
        <v>573.48</v>
      </c>
    </row>
    <row r="5493" spans="1:4" x14ac:dyDescent="0.25">
      <c r="A5493" s="75">
        <v>98302</v>
      </c>
      <c r="B5493" s="76" t="s">
        <v>4045</v>
      </c>
      <c r="C5493" s="77" t="s">
        <v>1358</v>
      </c>
      <c r="D5493" s="91">
        <v>995.6</v>
      </c>
    </row>
    <row r="5494" spans="1:4" x14ac:dyDescent="0.25">
      <c r="A5494" s="75">
        <v>98593</v>
      </c>
      <c r="B5494" s="76" t="s">
        <v>4051</v>
      </c>
      <c r="C5494" s="77" t="s">
        <v>1358</v>
      </c>
      <c r="D5494" s="91">
        <v>2153.4699999999998</v>
      </c>
    </row>
    <row r="5495" spans="1:4" x14ac:dyDescent="0.25">
      <c r="A5495" s="75">
        <v>98304</v>
      </c>
      <c r="B5495" s="76" t="s">
        <v>4046</v>
      </c>
      <c r="C5495" s="77" t="s">
        <v>1358</v>
      </c>
      <c r="D5495" s="91">
        <v>3014.19</v>
      </c>
    </row>
    <row r="5496" spans="1:4" x14ac:dyDescent="0.25">
      <c r="A5496" s="75">
        <v>97740</v>
      </c>
      <c r="B5496" s="76" t="s">
        <v>3591</v>
      </c>
      <c r="C5496" s="77" t="s">
        <v>2594</v>
      </c>
      <c r="D5496" s="91">
        <v>2321.09</v>
      </c>
    </row>
    <row r="5497" spans="1:4" x14ac:dyDescent="0.25">
      <c r="A5497" s="75">
        <v>97738</v>
      </c>
      <c r="B5497" s="76" t="s">
        <v>12969</v>
      </c>
      <c r="C5497" s="77" t="s">
        <v>2594</v>
      </c>
      <c r="D5497" s="91">
        <v>6280.15</v>
      </c>
    </row>
    <row r="5498" spans="1:4" x14ac:dyDescent="0.25">
      <c r="A5498" s="75">
        <v>97739</v>
      </c>
      <c r="B5498" s="76" t="s">
        <v>3590</v>
      </c>
      <c r="C5498" s="77" t="s">
        <v>2594</v>
      </c>
      <c r="D5498" s="91">
        <v>3094.44</v>
      </c>
    </row>
    <row r="5499" spans="1:4" x14ac:dyDescent="0.25">
      <c r="A5499" s="75">
        <v>97736</v>
      </c>
      <c r="B5499" s="76" t="s">
        <v>3588</v>
      </c>
      <c r="C5499" s="77" t="s">
        <v>2594</v>
      </c>
      <c r="D5499" s="91">
        <v>1541.89</v>
      </c>
    </row>
    <row r="5500" spans="1:4" x14ac:dyDescent="0.25">
      <c r="A5500" s="75">
        <v>97734</v>
      </c>
      <c r="B5500" s="76" t="s">
        <v>3586</v>
      </c>
      <c r="C5500" s="77" t="s">
        <v>2594</v>
      </c>
      <c r="D5500" s="91">
        <v>2909.6</v>
      </c>
    </row>
    <row r="5501" spans="1:4" x14ac:dyDescent="0.25">
      <c r="A5501" s="75">
        <v>97735</v>
      </c>
      <c r="B5501" s="76" t="s">
        <v>3587</v>
      </c>
      <c r="C5501" s="77" t="s">
        <v>2594</v>
      </c>
      <c r="D5501" s="91">
        <v>2397.4299999999998</v>
      </c>
    </row>
    <row r="5502" spans="1:4" x14ac:dyDescent="0.25">
      <c r="A5502" s="75">
        <v>97737</v>
      </c>
      <c r="B5502" s="76" t="s">
        <v>3589</v>
      </c>
      <c r="C5502" s="77" t="s">
        <v>2594</v>
      </c>
      <c r="D5502" s="91">
        <v>3230.5</v>
      </c>
    </row>
    <row r="5503" spans="1:4" x14ac:dyDescent="0.25">
      <c r="A5503" s="75">
        <v>97733</v>
      </c>
      <c r="B5503" s="76" t="s">
        <v>3585</v>
      </c>
      <c r="C5503" s="77" t="s">
        <v>2594</v>
      </c>
      <c r="D5503" s="91">
        <v>3359.24</v>
      </c>
    </row>
    <row r="5504" spans="1:4" x14ac:dyDescent="0.25">
      <c r="A5504" s="75">
        <v>103800</v>
      </c>
      <c r="B5504" s="76" t="s">
        <v>3620</v>
      </c>
      <c r="C5504" s="77" t="s">
        <v>2594</v>
      </c>
      <c r="D5504" s="91">
        <v>477.86</v>
      </c>
    </row>
    <row r="5505" spans="1:4" x14ac:dyDescent="0.25">
      <c r="A5505" s="75">
        <v>103799</v>
      </c>
      <c r="B5505" s="76" t="s">
        <v>3619</v>
      </c>
      <c r="C5505" s="77" t="s">
        <v>2594</v>
      </c>
      <c r="D5505" s="91">
        <v>383.56</v>
      </c>
    </row>
    <row r="5506" spans="1:4" x14ac:dyDescent="0.25">
      <c r="A5506">
        <v>88309</v>
      </c>
      <c r="B5506" t="s">
        <v>7341</v>
      </c>
      <c r="C5506" t="s">
        <v>1900</v>
      </c>
      <c r="D5506" s="94">
        <v>25.81</v>
      </c>
    </row>
    <row r="5507" spans="1:4" x14ac:dyDescent="0.25">
      <c r="A5507">
        <v>101445</v>
      </c>
      <c r="B5507" t="s">
        <v>7341</v>
      </c>
      <c r="C5507" t="s">
        <v>7379</v>
      </c>
      <c r="D5507" s="94">
        <v>4587.3500000000004</v>
      </c>
    </row>
    <row r="5508" spans="1:4" x14ac:dyDescent="0.25">
      <c r="A5508" s="72">
        <v>101965</v>
      </c>
      <c r="B5508" s="73" t="s">
        <v>6710</v>
      </c>
      <c r="C5508" s="74" t="s">
        <v>747</v>
      </c>
      <c r="D5508" s="93">
        <v>103.37</v>
      </c>
    </row>
    <row r="5509" spans="1:4" x14ac:dyDescent="0.25">
      <c r="A5509" s="75">
        <v>92113</v>
      </c>
      <c r="B5509" s="76" t="s">
        <v>12680</v>
      </c>
      <c r="C5509" s="77" t="s">
        <v>1778</v>
      </c>
      <c r="D5509" s="91">
        <v>0.98</v>
      </c>
    </row>
    <row r="5510" spans="1:4" x14ac:dyDescent="0.25">
      <c r="A5510" s="75">
        <v>92112</v>
      </c>
      <c r="B5510" s="76" t="s">
        <v>12656</v>
      </c>
      <c r="C5510" s="77" t="s">
        <v>1656</v>
      </c>
      <c r="D5510" s="91">
        <v>3.15</v>
      </c>
    </row>
    <row r="5511" spans="1:4" x14ac:dyDescent="0.25">
      <c r="A5511" s="75">
        <v>92108</v>
      </c>
      <c r="B5511" s="76" t="s">
        <v>12744</v>
      </c>
      <c r="C5511" s="77" t="s">
        <v>1900</v>
      </c>
      <c r="D5511" s="91">
        <v>0.84</v>
      </c>
    </row>
    <row r="5512" spans="1:4" x14ac:dyDescent="0.25">
      <c r="A5512" s="75">
        <v>92109</v>
      </c>
      <c r="B5512" s="76" t="s">
        <v>12745</v>
      </c>
      <c r="C5512" s="77" t="s">
        <v>1900</v>
      </c>
      <c r="D5512" s="91">
        <v>0.14000000000000001</v>
      </c>
    </row>
    <row r="5513" spans="1:4" x14ac:dyDescent="0.25">
      <c r="A5513" s="75">
        <v>92110</v>
      </c>
      <c r="B5513" s="76" t="s">
        <v>12746</v>
      </c>
      <c r="C5513" s="77" t="s">
        <v>1900</v>
      </c>
      <c r="D5513" s="91">
        <v>1.1200000000000001</v>
      </c>
    </row>
    <row r="5514" spans="1:4" x14ac:dyDescent="0.25">
      <c r="A5514" s="75">
        <v>92111</v>
      </c>
      <c r="B5514" s="76" t="s">
        <v>12747</v>
      </c>
      <c r="C5514" s="77" t="s">
        <v>1900</v>
      </c>
      <c r="D5514" s="91">
        <v>1.05</v>
      </c>
    </row>
    <row r="5515" spans="1:4" x14ac:dyDescent="0.25">
      <c r="A5515" s="72">
        <v>92121</v>
      </c>
      <c r="B5515" s="73" t="s">
        <v>6872</v>
      </c>
      <c r="C5515" s="74" t="s">
        <v>2594</v>
      </c>
      <c r="D5515" s="93">
        <v>30.32</v>
      </c>
    </row>
    <row r="5516" spans="1:4" x14ac:dyDescent="0.25">
      <c r="A5516" s="72">
        <v>92122</v>
      </c>
      <c r="B5516" s="73" t="s">
        <v>6873</v>
      </c>
      <c r="C5516" s="74" t="s">
        <v>2594</v>
      </c>
      <c r="D5516" s="93">
        <v>51.07</v>
      </c>
    </row>
    <row r="5517" spans="1:4" x14ac:dyDescent="0.25">
      <c r="A5517" s="75">
        <v>90675</v>
      </c>
      <c r="B5517" s="76" t="s">
        <v>1840</v>
      </c>
      <c r="C5517" s="77" t="s">
        <v>1778</v>
      </c>
      <c r="D5517" s="91">
        <v>318.77</v>
      </c>
    </row>
    <row r="5518" spans="1:4" x14ac:dyDescent="0.25">
      <c r="A5518" s="75">
        <v>90674</v>
      </c>
      <c r="B5518" s="76" t="s">
        <v>1719</v>
      </c>
      <c r="C5518" s="77" t="s">
        <v>1656</v>
      </c>
      <c r="D5518" s="91">
        <v>746.84</v>
      </c>
    </row>
    <row r="5519" spans="1:4" x14ac:dyDescent="0.25">
      <c r="A5519" s="75">
        <v>90670</v>
      </c>
      <c r="B5519" s="76" t="s">
        <v>2134</v>
      </c>
      <c r="C5519" s="77" t="s">
        <v>1900</v>
      </c>
      <c r="D5519" s="91">
        <v>253.74</v>
      </c>
    </row>
    <row r="5520" spans="1:4" x14ac:dyDescent="0.25">
      <c r="A5520" s="75">
        <v>90671</v>
      </c>
      <c r="B5520" s="76" t="s">
        <v>2135</v>
      </c>
      <c r="C5520" s="77" t="s">
        <v>1900</v>
      </c>
      <c r="D5520" s="91">
        <v>35.22</v>
      </c>
    </row>
    <row r="5521" spans="1:4" x14ac:dyDescent="0.25">
      <c r="A5521" s="75">
        <v>90672</v>
      </c>
      <c r="B5521" s="76" t="s">
        <v>2136</v>
      </c>
      <c r="C5521" s="77" t="s">
        <v>1900</v>
      </c>
      <c r="D5521" s="91">
        <v>317.52999999999997</v>
      </c>
    </row>
    <row r="5522" spans="1:4" x14ac:dyDescent="0.25">
      <c r="A5522" s="75">
        <v>90673</v>
      </c>
      <c r="B5522" s="76" t="s">
        <v>2137</v>
      </c>
      <c r="C5522" s="77" t="s">
        <v>1900</v>
      </c>
      <c r="D5522" s="91">
        <v>110.54</v>
      </c>
    </row>
    <row r="5523" spans="1:4" x14ac:dyDescent="0.25">
      <c r="A5523" s="75">
        <v>93225</v>
      </c>
      <c r="B5523" s="76" t="s">
        <v>1862</v>
      </c>
      <c r="C5523" s="77" t="s">
        <v>1778</v>
      </c>
      <c r="D5523" s="91">
        <v>479.14</v>
      </c>
    </row>
    <row r="5524" spans="1:4" x14ac:dyDescent="0.25">
      <c r="A5524" s="75">
        <v>93224</v>
      </c>
      <c r="B5524" s="76" t="s">
        <v>1741</v>
      </c>
      <c r="C5524" s="77" t="s">
        <v>1656</v>
      </c>
      <c r="D5524" s="91">
        <v>1117.27</v>
      </c>
    </row>
    <row r="5525" spans="1:4" x14ac:dyDescent="0.25">
      <c r="A5525" s="75">
        <v>93220</v>
      </c>
      <c r="B5525" s="76" t="s">
        <v>2247</v>
      </c>
      <c r="C5525" s="77" t="s">
        <v>1900</v>
      </c>
      <c r="D5525" s="91">
        <v>394.56</v>
      </c>
    </row>
    <row r="5526" spans="1:4" x14ac:dyDescent="0.25">
      <c r="A5526" s="75">
        <v>93221</v>
      </c>
      <c r="B5526" s="76" t="s">
        <v>2248</v>
      </c>
      <c r="C5526" s="77" t="s">
        <v>1900</v>
      </c>
      <c r="D5526" s="91">
        <v>54.77</v>
      </c>
    </row>
    <row r="5527" spans="1:4" x14ac:dyDescent="0.25">
      <c r="A5527" s="75">
        <v>93222</v>
      </c>
      <c r="B5527" s="76" t="s">
        <v>2249</v>
      </c>
      <c r="C5527" s="77" t="s">
        <v>1900</v>
      </c>
      <c r="D5527" s="91">
        <v>493.75</v>
      </c>
    </row>
    <row r="5528" spans="1:4" x14ac:dyDescent="0.25">
      <c r="A5528" s="75">
        <v>93223</v>
      </c>
      <c r="B5528" s="76" t="s">
        <v>2250</v>
      </c>
      <c r="C5528" s="77" t="s">
        <v>1900</v>
      </c>
      <c r="D5528" s="91">
        <v>144.38</v>
      </c>
    </row>
    <row r="5529" spans="1:4" x14ac:dyDescent="0.25">
      <c r="A5529" s="75">
        <v>104694</v>
      </c>
      <c r="B5529" s="76" t="s">
        <v>12815</v>
      </c>
      <c r="C5529" s="77" t="s">
        <v>1900</v>
      </c>
      <c r="D5529" s="91">
        <v>1.78</v>
      </c>
    </row>
    <row r="5530" spans="1:4" x14ac:dyDescent="0.25">
      <c r="A5530" s="75">
        <v>90681</v>
      </c>
      <c r="B5530" s="76" t="s">
        <v>1841</v>
      </c>
      <c r="C5530" s="77" t="s">
        <v>1778</v>
      </c>
      <c r="D5530" s="91">
        <v>184.17</v>
      </c>
    </row>
    <row r="5531" spans="1:4" x14ac:dyDescent="0.25">
      <c r="A5531" s="75">
        <v>90680</v>
      </c>
      <c r="B5531" s="76" t="s">
        <v>1720</v>
      </c>
      <c r="C5531" s="77" t="s">
        <v>1656</v>
      </c>
      <c r="D5531" s="91">
        <v>435.98</v>
      </c>
    </row>
    <row r="5532" spans="1:4" x14ac:dyDescent="0.25">
      <c r="A5532" s="75">
        <v>90676</v>
      </c>
      <c r="B5532" s="76" t="s">
        <v>2138</v>
      </c>
      <c r="C5532" s="77" t="s">
        <v>1900</v>
      </c>
      <c r="D5532" s="91">
        <v>121.18</v>
      </c>
    </row>
    <row r="5533" spans="1:4" x14ac:dyDescent="0.25">
      <c r="A5533" s="75">
        <v>91021</v>
      </c>
      <c r="B5533" s="76" t="s">
        <v>2164</v>
      </c>
      <c r="C5533" s="77" t="s">
        <v>1900</v>
      </c>
      <c r="D5533" s="91">
        <v>14.6</v>
      </c>
    </row>
    <row r="5534" spans="1:4" x14ac:dyDescent="0.25">
      <c r="A5534" s="75">
        <v>90677</v>
      </c>
      <c r="B5534" s="76" t="s">
        <v>2139</v>
      </c>
      <c r="C5534" s="77" t="s">
        <v>1900</v>
      </c>
      <c r="D5534" s="91">
        <v>18.579999999999998</v>
      </c>
    </row>
    <row r="5535" spans="1:4" x14ac:dyDescent="0.25">
      <c r="A5535" s="75">
        <v>90678</v>
      </c>
      <c r="B5535" s="76" t="s">
        <v>2140</v>
      </c>
      <c r="C5535" s="77" t="s">
        <v>1900</v>
      </c>
      <c r="D5535" s="91">
        <v>167.04</v>
      </c>
    </row>
    <row r="5536" spans="1:4" x14ac:dyDescent="0.25">
      <c r="A5536" s="75">
        <v>90679</v>
      </c>
      <c r="B5536" s="76" t="s">
        <v>2141</v>
      </c>
      <c r="C5536" s="77" t="s">
        <v>1900</v>
      </c>
      <c r="D5536" s="91">
        <v>84.77</v>
      </c>
    </row>
    <row r="5537" spans="1:4" x14ac:dyDescent="0.25">
      <c r="A5537" s="75">
        <v>102873</v>
      </c>
      <c r="B5537" s="76" t="s">
        <v>2395</v>
      </c>
      <c r="C5537" s="77" t="s">
        <v>1900</v>
      </c>
      <c r="D5537" s="91">
        <v>110.54</v>
      </c>
    </row>
    <row r="5538" spans="1:4" x14ac:dyDescent="0.25">
      <c r="A5538" s="75">
        <v>102963</v>
      </c>
      <c r="B5538" s="76" t="s">
        <v>2402</v>
      </c>
      <c r="C5538" s="77" t="s">
        <v>1900</v>
      </c>
      <c r="D5538" s="91">
        <v>78.36</v>
      </c>
    </row>
    <row r="5539" spans="1:4" x14ac:dyDescent="0.25">
      <c r="A5539" s="75">
        <v>95703</v>
      </c>
      <c r="B5539" s="76" t="s">
        <v>1879</v>
      </c>
      <c r="C5539" s="77" t="s">
        <v>1778</v>
      </c>
      <c r="D5539" s="91">
        <v>36.29</v>
      </c>
    </row>
    <row r="5540" spans="1:4" x14ac:dyDescent="0.25">
      <c r="A5540" s="75">
        <v>95702</v>
      </c>
      <c r="B5540" s="76" t="s">
        <v>1758</v>
      </c>
      <c r="C5540" s="77" t="s">
        <v>1656</v>
      </c>
      <c r="D5540" s="91">
        <v>46.16</v>
      </c>
    </row>
    <row r="5541" spans="1:4" x14ac:dyDescent="0.25">
      <c r="A5541" s="75">
        <v>95698</v>
      </c>
      <c r="B5541" s="76" t="s">
        <v>2321</v>
      </c>
      <c r="C5541" s="77" t="s">
        <v>1900</v>
      </c>
      <c r="D5541" s="91">
        <v>5.8</v>
      </c>
    </row>
    <row r="5542" spans="1:4" x14ac:dyDescent="0.25">
      <c r="A5542" s="75">
        <v>95699</v>
      </c>
      <c r="B5542" s="76" t="s">
        <v>2322</v>
      </c>
      <c r="C5542" s="77" t="s">
        <v>1900</v>
      </c>
      <c r="D5542" s="91">
        <v>0.68</v>
      </c>
    </row>
    <row r="5543" spans="1:4" x14ac:dyDescent="0.25">
      <c r="A5543" s="75">
        <v>95700</v>
      </c>
      <c r="B5543" s="76" t="s">
        <v>2323</v>
      </c>
      <c r="C5543" s="77" t="s">
        <v>1900</v>
      </c>
      <c r="D5543" s="91">
        <v>7.25</v>
      </c>
    </row>
    <row r="5544" spans="1:4" x14ac:dyDescent="0.25">
      <c r="A5544" s="75">
        <v>95701</v>
      </c>
      <c r="B5544" s="76" t="s">
        <v>2324</v>
      </c>
      <c r="C5544" s="77" t="s">
        <v>1900</v>
      </c>
      <c r="D5544" s="91">
        <v>2.62</v>
      </c>
    </row>
    <row r="5545" spans="1:4" x14ac:dyDescent="0.25">
      <c r="A5545" s="75">
        <v>90626</v>
      </c>
      <c r="B5545" s="76" t="s">
        <v>1833</v>
      </c>
      <c r="C5545" s="77" t="s">
        <v>1778</v>
      </c>
      <c r="D5545" s="91">
        <v>2.92</v>
      </c>
    </row>
    <row r="5546" spans="1:4" x14ac:dyDescent="0.25">
      <c r="A5546" s="75">
        <v>90625</v>
      </c>
      <c r="B5546" s="76" t="s">
        <v>1712</v>
      </c>
      <c r="C5546" s="77" t="s">
        <v>1656</v>
      </c>
      <c r="D5546" s="91">
        <v>8.81</v>
      </c>
    </row>
    <row r="5547" spans="1:4" x14ac:dyDescent="0.25">
      <c r="A5547" s="75">
        <v>90621</v>
      </c>
      <c r="B5547" s="76" t="s">
        <v>2106</v>
      </c>
      <c r="C5547" s="77" t="s">
        <v>1900</v>
      </c>
      <c r="D5547" s="91">
        <v>2.61</v>
      </c>
    </row>
    <row r="5548" spans="1:4" x14ac:dyDescent="0.25">
      <c r="A5548" s="75">
        <v>90622</v>
      </c>
      <c r="B5548" s="76" t="s">
        <v>2107</v>
      </c>
      <c r="C5548" s="77" t="s">
        <v>1900</v>
      </c>
      <c r="D5548" s="91">
        <v>0.31</v>
      </c>
    </row>
    <row r="5549" spans="1:4" x14ac:dyDescent="0.25">
      <c r="A5549" s="75">
        <v>90623</v>
      </c>
      <c r="B5549" s="76" t="s">
        <v>2108</v>
      </c>
      <c r="C5549" s="77" t="s">
        <v>1900</v>
      </c>
      <c r="D5549" s="91">
        <v>3.27</v>
      </c>
    </row>
    <row r="5550" spans="1:4" x14ac:dyDescent="0.25">
      <c r="A5550" s="75">
        <v>90624</v>
      </c>
      <c r="B5550" s="76" t="s">
        <v>2109</v>
      </c>
      <c r="C5550" s="77" t="s">
        <v>1900</v>
      </c>
      <c r="D5550" s="91">
        <v>2.62</v>
      </c>
    </row>
    <row r="5551" spans="1:4" x14ac:dyDescent="0.25">
      <c r="A5551" s="75">
        <v>102879</v>
      </c>
      <c r="B5551" s="76" t="s">
        <v>2396</v>
      </c>
      <c r="C5551" s="77" t="s">
        <v>1900</v>
      </c>
      <c r="D5551" s="91">
        <v>165.9</v>
      </c>
    </row>
    <row r="5552" spans="1:4" x14ac:dyDescent="0.25">
      <c r="A5552" s="75">
        <v>103223</v>
      </c>
      <c r="B5552" s="76" t="s">
        <v>12806</v>
      </c>
      <c r="C5552" s="77" t="s">
        <v>1900</v>
      </c>
      <c r="D5552" s="91">
        <v>32.42</v>
      </c>
    </row>
    <row r="5553" spans="1:4" x14ac:dyDescent="0.25">
      <c r="A5553" s="75">
        <v>103235</v>
      </c>
      <c r="B5553" s="76" t="s">
        <v>12808</v>
      </c>
      <c r="C5553" s="77" t="s">
        <v>1900</v>
      </c>
      <c r="D5553" s="91">
        <v>94.88</v>
      </c>
    </row>
    <row r="5554" spans="1:4" x14ac:dyDescent="0.25">
      <c r="A5554" s="75">
        <v>103229</v>
      </c>
      <c r="B5554" s="76" t="s">
        <v>12807</v>
      </c>
      <c r="C5554" s="77" t="s">
        <v>1900</v>
      </c>
      <c r="D5554" s="91">
        <v>89.72</v>
      </c>
    </row>
    <row r="5555" spans="1:4" x14ac:dyDescent="0.25">
      <c r="A5555" s="75">
        <v>95621</v>
      </c>
      <c r="B5555" s="76" t="s">
        <v>1877</v>
      </c>
      <c r="C5555" s="77" t="s">
        <v>1778</v>
      </c>
      <c r="D5555" s="91">
        <v>29.92</v>
      </c>
    </row>
    <row r="5556" spans="1:4" x14ac:dyDescent="0.25">
      <c r="A5556" s="75">
        <v>95620</v>
      </c>
      <c r="B5556" s="76" t="s">
        <v>1756</v>
      </c>
      <c r="C5556" s="77" t="s">
        <v>1656</v>
      </c>
      <c r="D5556" s="91">
        <v>31.7</v>
      </c>
    </row>
    <row r="5557" spans="1:4" x14ac:dyDescent="0.25">
      <c r="A5557" s="75">
        <v>95617</v>
      </c>
      <c r="B5557" s="76" t="s">
        <v>2314</v>
      </c>
      <c r="C5557" s="77" t="s">
        <v>1900</v>
      </c>
      <c r="D5557" s="91">
        <v>1.43</v>
      </c>
    </row>
    <row r="5558" spans="1:4" x14ac:dyDescent="0.25">
      <c r="A5558" s="75">
        <v>95618</v>
      </c>
      <c r="B5558" s="76" t="s">
        <v>2315</v>
      </c>
      <c r="C5558" s="77" t="s">
        <v>1900</v>
      </c>
      <c r="D5558" s="91">
        <v>0.17</v>
      </c>
    </row>
    <row r="5559" spans="1:4" x14ac:dyDescent="0.25">
      <c r="A5559" s="75">
        <v>95619</v>
      </c>
      <c r="B5559" s="76" t="s">
        <v>2316</v>
      </c>
      <c r="C5559" s="77" t="s">
        <v>1900</v>
      </c>
      <c r="D5559" s="91">
        <v>1.78</v>
      </c>
    </row>
    <row r="5560" spans="1:4" x14ac:dyDescent="0.25">
      <c r="A5560" s="75">
        <v>96301</v>
      </c>
      <c r="B5560" s="76" t="s">
        <v>2370</v>
      </c>
      <c r="C5560" s="77" t="s">
        <v>1900</v>
      </c>
      <c r="D5560" s="91">
        <v>45.4</v>
      </c>
    </row>
    <row r="5561" spans="1:4" x14ac:dyDescent="0.25">
      <c r="A5561" s="75">
        <v>90632</v>
      </c>
      <c r="B5561" s="76" t="s">
        <v>1834</v>
      </c>
      <c r="C5561" s="77" t="s">
        <v>1778</v>
      </c>
      <c r="D5561" s="91">
        <v>92.67</v>
      </c>
    </row>
    <row r="5562" spans="1:4" x14ac:dyDescent="0.25">
      <c r="A5562" s="75">
        <v>90631</v>
      </c>
      <c r="B5562" s="76" t="s">
        <v>1713</v>
      </c>
      <c r="C5562" s="77" t="s">
        <v>1656</v>
      </c>
      <c r="D5562" s="91">
        <v>163.11000000000001</v>
      </c>
    </row>
    <row r="5563" spans="1:4" x14ac:dyDescent="0.25">
      <c r="A5563" s="75">
        <v>90627</v>
      </c>
      <c r="B5563" s="76" t="s">
        <v>2110</v>
      </c>
      <c r="C5563" s="77" t="s">
        <v>1900</v>
      </c>
      <c r="D5563" s="91">
        <v>55.29</v>
      </c>
    </row>
    <row r="5564" spans="1:4" x14ac:dyDescent="0.25">
      <c r="A5564" s="75">
        <v>90628</v>
      </c>
      <c r="B5564" s="76" t="s">
        <v>2111</v>
      </c>
      <c r="C5564" s="77" t="s">
        <v>1900</v>
      </c>
      <c r="D5564" s="91">
        <v>7.57</v>
      </c>
    </row>
    <row r="5565" spans="1:4" x14ac:dyDescent="0.25">
      <c r="A5565" s="75">
        <v>90629</v>
      </c>
      <c r="B5565" s="76" t="s">
        <v>2112</v>
      </c>
      <c r="C5565" s="77" t="s">
        <v>1900</v>
      </c>
      <c r="D5565" s="91">
        <v>69.19</v>
      </c>
    </row>
    <row r="5566" spans="1:4" x14ac:dyDescent="0.25">
      <c r="A5566" s="75">
        <v>90630</v>
      </c>
      <c r="B5566" s="76" t="s">
        <v>2113</v>
      </c>
      <c r="C5566" s="77" t="s">
        <v>1900</v>
      </c>
      <c r="D5566" s="91">
        <v>1.25</v>
      </c>
    </row>
    <row r="5567" spans="1:4" x14ac:dyDescent="0.25">
      <c r="A5567" s="75">
        <v>95709</v>
      </c>
      <c r="B5567" s="76" t="s">
        <v>1880</v>
      </c>
      <c r="C5567" s="77" t="s">
        <v>1778</v>
      </c>
      <c r="D5567" s="91">
        <v>90.05</v>
      </c>
    </row>
    <row r="5568" spans="1:4" x14ac:dyDescent="0.25">
      <c r="A5568" s="75">
        <v>95708</v>
      </c>
      <c r="B5568" s="76" t="s">
        <v>1759</v>
      </c>
      <c r="C5568" s="77" t="s">
        <v>1656</v>
      </c>
      <c r="D5568" s="91">
        <v>159.80000000000001</v>
      </c>
    </row>
    <row r="5569" spans="1:4" x14ac:dyDescent="0.25">
      <c r="A5569" s="75">
        <v>95704</v>
      </c>
      <c r="B5569" s="76" t="s">
        <v>2325</v>
      </c>
      <c r="C5569" s="77" t="s">
        <v>1900</v>
      </c>
      <c r="D5569" s="91">
        <v>52.99</v>
      </c>
    </row>
    <row r="5570" spans="1:4" x14ac:dyDescent="0.25">
      <c r="A5570" s="75">
        <v>95705</v>
      </c>
      <c r="B5570" s="76" t="s">
        <v>2326</v>
      </c>
      <c r="C5570" s="77" t="s">
        <v>1900</v>
      </c>
      <c r="D5570" s="91">
        <v>7.25</v>
      </c>
    </row>
    <row r="5571" spans="1:4" x14ac:dyDescent="0.25">
      <c r="A5571" s="75">
        <v>95706</v>
      </c>
      <c r="B5571" s="76" t="s">
        <v>2327</v>
      </c>
      <c r="C5571" s="77" t="s">
        <v>1900</v>
      </c>
      <c r="D5571" s="91">
        <v>66.31</v>
      </c>
    </row>
    <row r="5572" spans="1:4" x14ac:dyDescent="0.25">
      <c r="A5572" s="75">
        <v>95707</v>
      </c>
      <c r="B5572" s="76" t="s">
        <v>2328</v>
      </c>
      <c r="C5572" s="77" t="s">
        <v>1900</v>
      </c>
      <c r="D5572" s="91">
        <v>3.44</v>
      </c>
    </row>
    <row r="5573" spans="1:4" x14ac:dyDescent="0.25">
      <c r="A5573" s="75">
        <v>100766</v>
      </c>
      <c r="B5573" s="76" t="s">
        <v>12973</v>
      </c>
      <c r="C5573" s="77" t="s">
        <v>2526</v>
      </c>
      <c r="D5573" s="91">
        <v>20.68</v>
      </c>
    </row>
    <row r="5574" spans="1:4" x14ac:dyDescent="0.25">
      <c r="A5574" s="75">
        <v>100765</v>
      </c>
      <c r="B5574" s="76" t="s">
        <v>12972</v>
      </c>
      <c r="C5574" s="77" t="s">
        <v>2526</v>
      </c>
      <c r="D5574" s="91">
        <v>20.34</v>
      </c>
    </row>
    <row r="5575" spans="1:4" x14ac:dyDescent="0.25">
      <c r="A5575">
        <v>88310</v>
      </c>
      <c r="B5575" t="s">
        <v>7342</v>
      </c>
      <c r="C5575" t="s">
        <v>1900</v>
      </c>
      <c r="D5575" s="94">
        <v>27.02</v>
      </c>
    </row>
    <row r="5576" spans="1:4" x14ac:dyDescent="0.25">
      <c r="A5576">
        <v>101446</v>
      </c>
      <c r="B5576" t="s">
        <v>7342</v>
      </c>
      <c r="C5576" t="s">
        <v>7379</v>
      </c>
      <c r="D5576" s="94">
        <v>4822.1000000000004</v>
      </c>
    </row>
    <row r="5577" spans="1:4" x14ac:dyDescent="0.25">
      <c r="A5577">
        <v>88311</v>
      </c>
      <c r="B5577" t="s">
        <v>7343</v>
      </c>
      <c r="C5577" t="s">
        <v>1900</v>
      </c>
      <c r="D5577" s="94">
        <v>26.43</v>
      </c>
    </row>
    <row r="5578" spans="1:4" x14ac:dyDescent="0.25">
      <c r="A5578">
        <v>101447</v>
      </c>
      <c r="B5578" t="s">
        <v>7343</v>
      </c>
      <c r="C5578" t="s">
        <v>7379</v>
      </c>
      <c r="D5578" s="94">
        <v>4720.04</v>
      </c>
    </row>
    <row r="5579" spans="1:4" x14ac:dyDescent="0.25">
      <c r="A5579">
        <v>88312</v>
      </c>
      <c r="B5579" t="s">
        <v>7344</v>
      </c>
      <c r="C5579" t="s">
        <v>1900</v>
      </c>
      <c r="D5579" s="94">
        <v>27.02</v>
      </c>
    </row>
    <row r="5580" spans="1:4" x14ac:dyDescent="0.25">
      <c r="A5580">
        <v>101448</v>
      </c>
      <c r="B5580" t="s">
        <v>7344</v>
      </c>
      <c r="C5580" t="s">
        <v>7379</v>
      </c>
      <c r="D5580" s="94">
        <v>4822.1000000000004</v>
      </c>
    </row>
    <row r="5581" spans="1:4" x14ac:dyDescent="0.25">
      <c r="A5581" s="75">
        <v>98397</v>
      </c>
      <c r="B5581" s="76" t="s">
        <v>4030</v>
      </c>
      <c r="C5581" s="77" t="s">
        <v>1624</v>
      </c>
      <c r="D5581" s="91">
        <v>12.77</v>
      </c>
    </row>
    <row r="5582" spans="1:4" x14ac:dyDescent="0.25">
      <c r="A5582" s="75">
        <v>100754</v>
      </c>
      <c r="B5582" s="76" t="s">
        <v>6411</v>
      </c>
      <c r="C5582" s="77" t="s">
        <v>1624</v>
      </c>
      <c r="D5582" s="91">
        <v>27.85</v>
      </c>
    </row>
    <row r="5583" spans="1:4" x14ac:dyDescent="0.25">
      <c r="A5583" s="75">
        <v>100736</v>
      </c>
      <c r="B5583" s="76" t="s">
        <v>6403</v>
      </c>
      <c r="C5583" s="77" t="s">
        <v>1624</v>
      </c>
      <c r="D5583" s="91">
        <v>13.91</v>
      </c>
    </row>
    <row r="5584" spans="1:4" x14ac:dyDescent="0.25">
      <c r="A5584" s="75">
        <v>100753</v>
      </c>
      <c r="B5584" s="76" t="s">
        <v>13602</v>
      </c>
      <c r="C5584" s="77" t="s">
        <v>1624</v>
      </c>
      <c r="D5584" s="91">
        <v>21.14</v>
      </c>
    </row>
    <row r="5585" spans="1:4" x14ac:dyDescent="0.25">
      <c r="A5585" s="75">
        <v>100735</v>
      </c>
      <c r="B5585" s="76" t="s">
        <v>13594</v>
      </c>
      <c r="C5585" s="77" t="s">
        <v>1624</v>
      </c>
      <c r="D5585" s="91">
        <v>10.56</v>
      </c>
    </row>
    <row r="5586" spans="1:4" x14ac:dyDescent="0.25">
      <c r="A5586" s="75">
        <v>100734</v>
      </c>
      <c r="B5586" s="76" t="s">
        <v>6402</v>
      </c>
      <c r="C5586" s="77" t="s">
        <v>1624</v>
      </c>
      <c r="D5586" s="91">
        <v>14.74</v>
      </c>
    </row>
    <row r="5587" spans="1:4" x14ac:dyDescent="0.25">
      <c r="A5587" s="75">
        <v>100733</v>
      </c>
      <c r="B5587" s="76" t="s">
        <v>13593</v>
      </c>
      <c r="C5587" s="77" t="s">
        <v>1624</v>
      </c>
      <c r="D5587" s="91">
        <v>11.48</v>
      </c>
    </row>
    <row r="5588" spans="1:4" x14ac:dyDescent="0.25">
      <c r="A5588" s="75">
        <v>100740</v>
      </c>
      <c r="B5588" s="76" t="s">
        <v>6404</v>
      </c>
      <c r="C5588" s="77" t="s">
        <v>1624</v>
      </c>
      <c r="D5588" s="91">
        <v>11.05</v>
      </c>
    </row>
    <row r="5589" spans="1:4" x14ac:dyDescent="0.25">
      <c r="A5589" s="75">
        <v>100758</v>
      </c>
      <c r="B5589" s="76" t="s">
        <v>6412</v>
      </c>
      <c r="C5589" s="77" t="s">
        <v>1624</v>
      </c>
      <c r="D5589" s="91">
        <v>47.43</v>
      </c>
    </row>
    <row r="5590" spans="1:4" x14ac:dyDescent="0.25">
      <c r="A5590" s="75">
        <v>100742</v>
      </c>
      <c r="B5590" s="76" t="s">
        <v>6405</v>
      </c>
      <c r="C5590" s="77" t="s">
        <v>1624</v>
      </c>
      <c r="D5590" s="91">
        <v>23.7</v>
      </c>
    </row>
    <row r="5591" spans="1:4" x14ac:dyDescent="0.25">
      <c r="A5591" s="75">
        <v>100739</v>
      </c>
      <c r="B5591" s="76" t="s">
        <v>13595</v>
      </c>
      <c r="C5591" s="77" t="s">
        <v>1624</v>
      </c>
      <c r="D5591" s="91">
        <v>10.89</v>
      </c>
    </row>
    <row r="5592" spans="1:4" x14ac:dyDescent="0.25">
      <c r="A5592" s="75">
        <v>100757</v>
      </c>
      <c r="B5592" s="76" t="s">
        <v>13603</v>
      </c>
      <c r="C5592" s="77" t="s">
        <v>1624</v>
      </c>
      <c r="D5592" s="91">
        <v>47.96</v>
      </c>
    </row>
    <row r="5593" spans="1:4" x14ac:dyDescent="0.25">
      <c r="A5593" s="75">
        <v>100741</v>
      </c>
      <c r="B5593" s="76" t="s">
        <v>13596</v>
      </c>
      <c r="C5593" s="77" t="s">
        <v>1624</v>
      </c>
      <c r="D5593" s="91">
        <v>23.97</v>
      </c>
    </row>
    <row r="5594" spans="1:4" x14ac:dyDescent="0.25">
      <c r="A5594" s="75">
        <v>100744</v>
      </c>
      <c r="B5594" s="76" t="s">
        <v>6406</v>
      </c>
      <c r="C5594" s="77" t="s">
        <v>1624</v>
      </c>
      <c r="D5594" s="91">
        <v>10.9</v>
      </c>
    </row>
    <row r="5595" spans="1:4" x14ac:dyDescent="0.25">
      <c r="A5595" s="75">
        <v>100760</v>
      </c>
      <c r="B5595" s="76" t="s">
        <v>6413</v>
      </c>
      <c r="C5595" s="77" t="s">
        <v>1624</v>
      </c>
      <c r="D5595" s="91">
        <v>47.11</v>
      </c>
    </row>
    <row r="5596" spans="1:4" x14ac:dyDescent="0.25">
      <c r="A5596" s="75">
        <v>100746</v>
      </c>
      <c r="B5596" s="76" t="s">
        <v>6407</v>
      </c>
      <c r="C5596" s="77" t="s">
        <v>1624</v>
      </c>
      <c r="D5596" s="91">
        <v>23.54</v>
      </c>
    </row>
    <row r="5597" spans="1:4" x14ac:dyDescent="0.25">
      <c r="A5597" s="75">
        <v>100743</v>
      </c>
      <c r="B5597" s="76" t="s">
        <v>13597</v>
      </c>
      <c r="C5597" s="77" t="s">
        <v>1624</v>
      </c>
      <c r="D5597" s="91">
        <v>10.64</v>
      </c>
    </row>
    <row r="5598" spans="1:4" x14ac:dyDescent="0.25">
      <c r="A5598" s="75">
        <v>100745</v>
      </c>
      <c r="B5598" s="76" t="s">
        <v>13598</v>
      </c>
      <c r="C5598" s="77" t="s">
        <v>1624</v>
      </c>
      <c r="D5598" s="91">
        <v>23.7</v>
      </c>
    </row>
    <row r="5599" spans="1:4" x14ac:dyDescent="0.25">
      <c r="A5599" s="75">
        <v>100759</v>
      </c>
      <c r="B5599" s="76" t="s">
        <v>13604</v>
      </c>
      <c r="C5599" s="77" t="s">
        <v>1624</v>
      </c>
      <c r="D5599" s="91">
        <v>47.43</v>
      </c>
    </row>
    <row r="5600" spans="1:4" x14ac:dyDescent="0.25">
      <c r="A5600" s="75">
        <v>100748</v>
      </c>
      <c r="B5600" s="76" t="s">
        <v>6408</v>
      </c>
      <c r="C5600" s="77" t="s">
        <v>1624</v>
      </c>
      <c r="D5600" s="91">
        <v>10.96</v>
      </c>
    </row>
    <row r="5601" spans="1:4" x14ac:dyDescent="0.25">
      <c r="A5601" s="75">
        <v>100762</v>
      </c>
      <c r="B5601" s="76" t="s">
        <v>6414</v>
      </c>
      <c r="C5601" s="77" t="s">
        <v>1624</v>
      </c>
      <c r="D5601" s="91">
        <v>47.24</v>
      </c>
    </row>
    <row r="5602" spans="1:4" x14ac:dyDescent="0.25">
      <c r="A5602" s="75">
        <v>100750</v>
      </c>
      <c r="B5602" s="76" t="s">
        <v>6409</v>
      </c>
      <c r="C5602" s="77" t="s">
        <v>1624</v>
      </c>
      <c r="D5602" s="91">
        <v>23.61</v>
      </c>
    </row>
    <row r="5603" spans="1:4" x14ac:dyDescent="0.25">
      <c r="A5603" s="75">
        <v>100747</v>
      </c>
      <c r="B5603" s="76" t="s">
        <v>13599</v>
      </c>
      <c r="C5603" s="77" t="s">
        <v>1624</v>
      </c>
      <c r="D5603" s="91">
        <v>10.74</v>
      </c>
    </row>
    <row r="5604" spans="1:4" x14ac:dyDescent="0.25">
      <c r="A5604" s="75">
        <v>100761</v>
      </c>
      <c r="B5604" s="76" t="s">
        <v>13605</v>
      </c>
      <c r="C5604" s="77" t="s">
        <v>1624</v>
      </c>
      <c r="D5604" s="91">
        <v>47.65</v>
      </c>
    </row>
    <row r="5605" spans="1:4" x14ac:dyDescent="0.25">
      <c r="A5605" s="75">
        <v>100749</v>
      </c>
      <c r="B5605" s="76" t="s">
        <v>13600</v>
      </c>
      <c r="C5605" s="77" t="s">
        <v>1624</v>
      </c>
      <c r="D5605" s="91">
        <v>23.81</v>
      </c>
    </row>
    <row r="5606" spans="1:4" x14ac:dyDescent="0.25">
      <c r="A5606" s="75">
        <v>100720</v>
      </c>
      <c r="B5606" s="76" t="s">
        <v>6396</v>
      </c>
      <c r="C5606" s="77" t="s">
        <v>1624</v>
      </c>
      <c r="D5606" s="91">
        <v>10.48</v>
      </c>
    </row>
    <row r="5607" spans="1:4" x14ac:dyDescent="0.25">
      <c r="A5607" s="75">
        <v>100722</v>
      </c>
      <c r="B5607" s="76" t="s">
        <v>6397</v>
      </c>
      <c r="C5607" s="77" t="s">
        <v>1624</v>
      </c>
      <c r="D5607" s="91">
        <v>23.15</v>
      </c>
    </row>
    <row r="5608" spans="1:4" x14ac:dyDescent="0.25">
      <c r="A5608" s="75">
        <v>100719</v>
      </c>
      <c r="B5608" s="76" t="s">
        <v>13587</v>
      </c>
      <c r="C5608" s="77" t="s">
        <v>1624</v>
      </c>
      <c r="D5608" s="91">
        <v>11.05</v>
      </c>
    </row>
    <row r="5609" spans="1:4" x14ac:dyDescent="0.25">
      <c r="A5609" s="75">
        <v>100721</v>
      </c>
      <c r="B5609" s="76" t="s">
        <v>13588</v>
      </c>
      <c r="C5609" s="77" t="s">
        <v>1624</v>
      </c>
      <c r="D5609" s="91">
        <v>24.34</v>
      </c>
    </row>
    <row r="5610" spans="1:4" x14ac:dyDescent="0.25">
      <c r="A5610" s="75">
        <v>100724</v>
      </c>
      <c r="B5610" s="76" t="s">
        <v>6398</v>
      </c>
      <c r="C5610" s="77" t="s">
        <v>1624</v>
      </c>
      <c r="D5610" s="91">
        <v>13.77</v>
      </c>
    </row>
    <row r="5611" spans="1:4" x14ac:dyDescent="0.25">
      <c r="A5611" s="75">
        <v>100726</v>
      </c>
      <c r="B5611" s="76" t="s">
        <v>6399</v>
      </c>
      <c r="C5611" s="77" t="s">
        <v>1624</v>
      </c>
      <c r="D5611" s="91">
        <v>26.34</v>
      </c>
    </row>
    <row r="5612" spans="1:4" x14ac:dyDescent="0.25">
      <c r="A5612" s="75">
        <v>100723</v>
      </c>
      <c r="B5612" s="76" t="s">
        <v>13589</v>
      </c>
      <c r="C5612" s="77" t="s">
        <v>1624</v>
      </c>
      <c r="D5612" s="91">
        <v>11.87</v>
      </c>
    </row>
    <row r="5613" spans="1:4" x14ac:dyDescent="0.25">
      <c r="A5613" s="75">
        <v>100725</v>
      </c>
      <c r="B5613" s="76" t="s">
        <v>13590</v>
      </c>
      <c r="C5613" s="77" t="s">
        <v>1624</v>
      </c>
      <c r="D5613" s="91">
        <v>24.61</v>
      </c>
    </row>
    <row r="5614" spans="1:4" x14ac:dyDescent="0.25">
      <c r="A5614" s="75">
        <v>100752</v>
      </c>
      <c r="B5614" s="76" t="s">
        <v>6410</v>
      </c>
      <c r="C5614" s="77" t="s">
        <v>1624</v>
      </c>
      <c r="D5614" s="91">
        <v>47.19</v>
      </c>
    </row>
    <row r="5615" spans="1:4" x14ac:dyDescent="0.25">
      <c r="A5615" s="75">
        <v>100730</v>
      </c>
      <c r="B5615" s="76" t="s">
        <v>6401</v>
      </c>
      <c r="C5615" s="77" t="s">
        <v>1624</v>
      </c>
      <c r="D5615" s="91">
        <v>23.59</v>
      </c>
    </row>
    <row r="5616" spans="1:4" x14ac:dyDescent="0.25">
      <c r="A5616" s="75">
        <v>100751</v>
      </c>
      <c r="B5616" s="76" t="s">
        <v>13601</v>
      </c>
      <c r="C5616" s="77" t="s">
        <v>1624</v>
      </c>
      <c r="D5616" s="91">
        <v>41.11</v>
      </c>
    </row>
    <row r="5617" spans="1:4" x14ac:dyDescent="0.25">
      <c r="A5617" s="75">
        <v>100729</v>
      </c>
      <c r="B5617" s="76" t="s">
        <v>13592</v>
      </c>
      <c r="C5617" s="77" t="s">
        <v>1624</v>
      </c>
      <c r="D5617" s="91">
        <v>20.55</v>
      </c>
    </row>
    <row r="5618" spans="1:4" x14ac:dyDescent="0.25">
      <c r="A5618" s="75">
        <v>100728</v>
      </c>
      <c r="B5618" s="76" t="s">
        <v>6400</v>
      </c>
      <c r="C5618" s="77" t="s">
        <v>1624</v>
      </c>
      <c r="D5618" s="91">
        <v>23.93</v>
      </c>
    </row>
    <row r="5619" spans="1:4" x14ac:dyDescent="0.25">
      <c r="A5619" s="75">
        <v>100727</v>
      </c>
      <c r="B5619" s="76" t="s">
        <v>13591</v>
      </c>
      <c r="C5619" s="77" t="s">
        <v>1624</v>
      </c>
      <c r="D5619" s="91">
        <v>27.06</v>
      </c>
    </row>
    <row r="5620" spans="1:4" x14ac:dyDescent="0.25">
      <c r="A5620" s="75">
        <v>102505</v>
      </c>
      <c r="B5620" s="76" t="s">
        <v>6427</v>
      </c>
      <c r="C5620" s="77" t="s">
        <v>747</v>
      </c>
      <c r="D5620" s="91">
        <v>9.83</v>
      </c>
    </row>
    <row r="5621" spans="1:4" x14ac:dyDescent="0.25">
      <c r="A5621" s="75">
        <v>102504</v>
      </c>
      <c r="B5621" s="76" t="s">
        <v>6426</v>
      </c>
      <c r="C5621" s="77" t="s">
        <v>747</v>
      </c>
      <c r="D5621" s="91">
        <v>9.48</v>
      </c>
    </row>
    <row r="5622" spans="1:4" x14ac:dyDescent="0.25">
      <c r="A5622" s="75">
        <v>102506</v>
      </c>
      <c r="B5622" s="76" t="s">
        <v>6428</v>
      </c>
      <c r="C5622" s="77" t="s">
        <v>747</v>
      </c>
      <c r="D5622" s="91">
        <v>10.48</v>
      </c>
    </row>
    <row r="5623" spans="1:4" x14ac:dyDescent="0.25">
      <c r="A5623" s="75">
        <v>102500</v>
      </c>
      <c r="B5623" s="76" t="s">
        <v>6424</v>
      </c>
      <c r="C5623" s="77" t="s">
        <v>747</v>
      </c>
      <c r="D5623" s="91">
        <v>4.33</v>
      </c>
    </row>
    <row r="5624" spans="1:4" x14ac:dyDescent="0.25">
      <c r="A5624" s="75">
        <v>102507</v>
      </c>
      <c r="B5624" s="76" t="s">
        <v>6429</v>
      </c>
      <c r="C5624" s="77" t="s">
        <v>747</v>
      </c>
      <c r="D5624" s="91">
        <v>6.32</v>
      </c>
    </row>
    <row r="5625" spans="1:4" x14ac:dyDescent="0.25">
      <c r="A5625" s="75">
        <v>102512</v>
      </c>
      <c r="B5625" s="76" t="s">
        <v>6432</v>
      </c>
      <c r="C5625" s="77" t="s">
        <v>747</v>
      </c>
      <c r="D5625" s="91">
        <v>5.19</v>
      </c>
    </row>
    <row r="5626" spans="1:4" x14ac:dyDescent="0.25">
      <c r="A5626" s="75">
        <v>102501</v>
      </c>
      <c r="B5626" s="76" t="s">
        <v>6425</v>
      </c>
      <c r="C5626" s="77" t="s">
        <v>1624</v>
      </c>
      <c r="D5626" s="91">
        <v>24.44</v>
      </c>
    </row>
    <row r="5627" spans="1:4" x14ac:dyDescent="0.25">
      <c r="A5627" s="75">
        <v>102508</v>
      </c>
      <c r="B5627" s="76" t="s">
        <v>6430</v>
      </c>
      <c r="C5627" s="77" t="s">
        <v>1624</v>
      </c>
      <c r="D5627" s="91">
        <v>44.86</v>
      </c>
    </row>
    <row r="5628" spans="1:4" x14ac:dyDescent="0.25">
      <c r="A5628" s="75">
        <v>102509</v>
      </c>
      <c r="B5628" s="76" t="s">
        <v>6431</v>
      </c>
      <c r="C5628" s="77" t="s">
        <v>1624</v>
      </c>
      <c r="D5628" s="91">
        <v>23.17</v>
      </c>
    </row>
    <row r="5629" spans="1:4" x14ac:dyDescent="0.25">
      <c r="A5629" s="75">
        <v>102498</v>
      </c>
      <c r="B5629" s="76" t="s">
        <v>6422</v>
      </c>
      <c r="C5629" s="77" t="s">
        <v>747</v>
      </c>
      <c r="D5629" s="91">
        <v>1.47</v>
      </c>
    </row>
    <row r="5630" spans="1:4" x14ac:dyDescent="0.25">
      <c r="A5630" s="75">
        <v>102491</v>
      </c>
      <c r="B5630" s="76" t="s">
        <v>6417</v>
      </c>
      <c r="C5630" s="77" t="s">
        <v>1624</v>
      </c>
      <c r="D5630" s="91">
        <v>20.2</v>
      </c>
    </row>
    <row r="5631" spans="1:4" x14ac:dyDescent="0.25">
      <c r="A5631" s="75">
        <v>102492</v>
      </c>
      <c r="B5631" s="76" t="s">
        <v>6418</v>
      </c>
      <c r="C5631" s="77" t="s">
        <v>1624</v>
      </c>
      <c r="D5631" s="91">
        <v>25.63</v>
      </c>
    </row>
    <row r="5632" spans="1:4" x14ac:dyDescent="0.25">
      <c r="A5632" s="75">
        <v>102494</v>
      </c>
      <c r="B5632" s="76" t="s">
        <v>6419</v>
      </c>
      <c r="C5632" s="77" t="s">
        <v>1624</v>
      </c>
      <c r="D5632" s="91">
        <v>63.46</v>
      </c>
    </row>
    <row r="5633" spans="1:4" x14ac:dyDescent="0.25">
      <c r="A5633" s="75">
        <v>102496</v>
      </c>
      <c r="B5633" s="76" t="s">
        <v>6420</v>
      </c>
      <c r="C5633" s="77" t="s">
        <v>747</v>
      </c>
      <c r="D5633" s="91">
        <v>13.18</v>
      </c>
    </row>
    <row r="5634" spans="1:4" x14ac:dyDescent="0.25">
      <c r="A5634" s="75">
        <v>102497</v>
      </c>
      <c r="B5634" s="76" t="s">
        <v>6421</v>
      </c>
      <c r="C5634" s="77" t="s">
        <v>747</v>
      </c>
      <c r="D5634" s="91">
        <v>4.8499999999999996</v>
      </c>
    </row>
    <row r="5635" spans="1:4" x14ac:dyDescent="0.25">
      <c r="A5635" s="75">
        <v>102513</v>
      </c>
      <c r="B5635" s="76" t="s">
        <v>6433</v>
      </c>
      <c r="C5635" s="77" t="s">
        <v>1624</v>
      </c>
      <c r="D5635" s="91">
        <v>45.97</v>
      </c>
    </row>
    <row r="5636" spans="1:4" x14ac:dyDescent="0.25">
      <c r="A5636" s="75">
        <v>102520</v>
      </c>
      <c r="B5636" s="76" t="s">
        <v>6434</v>
      </c>
      <c r="C5636" s="77" t="s">
        <v>1624</v>
      </c>
      <c r="D5636" s="91">
        <v>78.739999999999995</v>
      </c>
    </row>
    <row r="5637" spans="1:4" x14ac:dyDescent="0.25">
      <c r="A5637" s="75">
        <v>102197</v>
      </c>
      <c r="B5637" s="76" t="s">
        <v>6366</v>
      </c>
      <c r="C5637" s="77" t="s">
        <v>1624</v>
      </c>
      <c r="D5637" s="91">
        <v>28.84</v>
      </c>
    </row>
    <row r="5638" spans="1:4" x14ac:dyDescent="0.25">
      <c r="A5638" s="75">
        <v>102489</v>
      </c>
      <c r="B5638" s="76" t="s">
        <v>6416</v>
      </c>
      <c r="C5638" s="77" t="s">
        <v>1624</v>
      </c>
      <c r="D5638" s="91">
        <v>27.6</v>
      </c>
    </row>
    <row r="5639" spans="1:4" x14ac:dyDescent="0.25">
      <c r="A5639" s="75">
        <v>102233</v>
      </c>
      <c r="B5639" s="76" t="s">
        <v>6391</v>
      </c>
      <c r="C5639" s="77" t="s">
        <v>1624</v>
      </c>
      <c r="D5639" s="91">
        <v>12.18</v>
      </c>
    </row>
    <row r="5640" spans="1:4" x14ac:dyDescent="0.25">
      <c r="A5640" s="75">
        <v>102234</v>
      </c>
      <c r="B5640" s="76" t="s">
        <v>6392</v>
      </c>
      <c r="C5640" s="77" t="s">
        <v>1624</v>
      </c>
      <c r="D5640" s="91">
        <v>24.34</v>
      </c>
    </row>
    <row r="5641" spans="1:4" x14ac:dyDescent="0.25">
      <c r="A5641" s="75">
        <v>104641</v>
      </c>
      <c r="B5641" s="76" t="s">
        <v>13585</v>
      </c>
      <c r="C5641" s="77" t="s">
        <v>1624</v>
      </c>
      <c r="D5641" s="91">
        <v>8.98</v>
      </c>
    </row>
    <row r="5642" spans="1:4" x14ac:dyDescent="0.25">
      <c r="A5642" s="75">
        <v>104639</v>
      </c>
      <c r="B5642" s="76" t="s">
        <v>13583</v>
      </c>
      <c r="C5642" s="77" t="s">
        <v>1624</v>
      </c>
      <c r="D5642" s="91">
        <v>11.17</v>
      </c>
    </row>
    <row r="5643" spans="1:4" x14ac:dyDescent="0.25">
      <c r="A5643" s="75">
        <v>88489</v>
      </c>
      <c r="B5643" s="76" t="s">
        <v>13576</v>
      </c>
      <c r="C5643" s="77" t="s">
        <v>1624</v>
      </c>
      <c r="D5643" s="91">
        <v>12.57</v>
      </c>
    </row>
    <row r="5644" spans="1:4" x14ac:dyDescent="0.25">
      <c r="A5644" s="75">
        <v>88488</v>
      </c>
      <c r="B5644" s="76" t="s">
        <v>13575</v>
      </c>
      <c r="C5644" s="77" t="s">
        <v>1624</v>
      </c>
      <c r="D5644" s="91">
        <v>14.76</v>
      </c>
    </row>
    <row r="5645" spans="1:4" x14ac:dyDescent="0.25">
      <c r="A5645" s="75">
        <v>104642</v>
      </c>
      <c r="B5645" s="76" t="s">
        <v>13586</v>
      </c>
      <c r="C5645" s="77" t="s">
        <v>1624</v>
      </c>
      <c r="D5645" s="91">
        <v>10.31</v>
      </c>
    </row>
    <row r="5646" spans="1:4" x14ac:dyDescent="0.25">
      <c r="A5646" s="75">
        <v>104640</v>
      </c>
      <c r="B5646" s="76" t="s">
        <v>13584</v>
      </c>
      <c r="C5646" s="77" t="s">
        <v>1624</v>
      </c>
      <c r="D5646" s="91">
        <v>12.5</v>
      </c>
    </row>
    <row r="5647" spans="1:4" x14ac:dyDescent="0.25">
      <c r="A5647" s="75">
        <v>102207</v>
      </c>
      <c r="B5647" s="76" t="s">
        <v>6373</v>
      </c>
      <c r="C5647" s="77" t="s">
        <v>1624</v>
      </c>
      <c r="D5647" s="91">
        <v>8.26</v>
      </c>
    </row>
    <row r="5648" spans="1:4" x14ac:dyDescent="0.25">
      <c r="A5648" s="75">
        <v>102217</v>
      </c>
      <c r="B5648" s="76" t="s">
        <v>6380</v>
      </c>
      <c r="C5648" s="77" t="s">
        <v>1624</v>
      </c>
      <c r="D5648" s="91">
        <v>16.53</v>
      </c>
    </row>
    <row r="5649" spans="1:4" x14ac:dyDescent="0.25">
      <c r="A5649" s="75">
        <v>102227</v>
      </c>
      <c r="B5649" s="76" t="s">
        <v>6387</v>
      </c>
      <c r="C5649" s="77" t="s">
        <v>1624</v>
      </c>
      <c r="D5649" s="91">
        <v>24.79</v>
      </c>
    </row>
    <row r="5650" spans="1:4" x14ac:dyDescent="0.25">
      <c r="A5650" s="75">
        <v>102209</v>
      </c>
      <c r="B5650" s="76" t="s">
        <v>6375</v>
      </c>
      <c r="C5650" s="77" t="s">
        <v>1624</v>
      </c>
      <c r="D5650" s="91">
        <v>8.1</v>
      </c>
    </row>
    <row r="5651" spans="1:4" x14ac:dyDescent="0.25">
      <c r="A5651" s="75">
        <v>102219</v>
      </c>
      <c r="B5651" s="76" t="s">
        <v>6382</v>
      </c>
      <c r="C5651" s="77" t="s">
        <v>1624</v>
      </c>
      <c r="D5651" s="91">
        <v>16.22</v>
      </c>
    </row>
    <row r="5652" spans="1:4" x14ac:dyDescent="0.25">
      <c r="A5652" s="75">
        <v>102229</v>
      </c>
      <c r="B5652" s="76" t="s">
        <v>6389</v>
      </c>
      <c r="C5652" s="77" t="s">
        <v>1624</v>
      </c>
      <c r="D5652" s="91">
        <v>24.34</v>
      </c>
    </row>
    <row r="5653" spans="1:4" x14ac:dyDescent="0.25">
      <c r="A5653" s="75">
        <v>102210</v>
      </c>
      <c r="B5653" s="76" t="s">
        <v>6376</v>
      </c>
      <c r="C5653" s="77" t="s">
        <v>1624</v>
      </c>
      <c r="D5653" s="91">
        <v>7.71</v>
      </c>
    </row>
    <row r="5654" spans="1:4" x14ac:dyDescent="0.25">
      <c r="A5654" s="75">
        <v>102220</v>
      </c>
      <c r="B5654" s="76" t="s">
        <v>6383</v>
      </c>
      <c r="C5654" s="77" t="s">
        <v>1624</v>
      </c>
      <c r="D5654" s="91">
        <v>15.42</v>
      </c>
    </row>
    <row r="5655" spans="1:4" x14ac:dyDescent="0.25">
      <c r="A5655" s="75">
        <v>102230</v>
      </c>
      <c r="B5655" s="76" t="s">
        <v>6390</v>
      </c>
      <c r="C5655" s="77" t="s">
        <v>1624</v>
      </c>
      <c r="D5655" s="91">
        <v>23.14</v>
      </c>
    </row>
    <row r="5656" spans="1:4" x14ac:dyDescent="0.25">
      <c r="A5656" s="75">
        <v>102208</v>
      </c>
      <c r="B5656" s="76" t="s">
        <v>6374</v>
      </c>
      <c r="C5656" s="77" t="s">
        <v>1624</v>
      </c>
      <c r="D5656" s="91">
        <v>7.84</v>
      </c>
    </row>
    <row r="5657" spans="1:4" x14ac:dyDescent="0.25">
      <c r="A5657" s="75">
        <v>102218</v>
      </c>
      <c r="B5657" s="76" t="s">
        <v>6381</v>
      </c>
      <c r="C5657" s="77" t="s">
        <v>1624</v>
      </c>
      <c r="D5657" s="91">
        <v>15.69</v>
      </c>
    </row>
    <row r="5658" spans="1:4" x14ac:dyDescent="0.25">
      <c r="A5658" s="75">
        <v>102228</v>
      </c>
      <c r="B5658" s="76" t="s">
        <v>6388</v>
      </c>
      <c r="C5658" s="77" t="s">
        <v>1624</v>
      </c>
      <c r="D5658" s="91">
        <v>23.55</v>
      </c>
    </row>
    <row r="5659" spans="1:4" x14ac:dyDescent="0.25">
      <c r="A5659" s="75">
        <v>102203</v>
      </c>
      <c r="B5659" s="76" t="s">
        <v>6370</v>
      </c>
      <c r="C5659" s="77" t="s">
        <v>1624</v>
      </c>
      <c r="D5659" s="91">
        <v>9.94</v>
      </c>
    </row>
    <row r="5660" spans="1:4" x14ac:dyDescent="0.25">
      <c r="A5660" s="75">
        <v>102213</v>
      </c>
      <c r="B5660" s="76" t="s">
        <v>6377</v>
      </c>
      <c r="C5660" s="77" t="s">
        <v>1624</v>
      </c>
      <c r="D5660" s="91">
        <v>19.89</v>
      </c>
    </row>
    <row r="5661" spans="1:4" x14ac:dyDescent="0.25">
      <c r="A5661" s="75">
        <v>102223</v>
      </c>
      <c r="B5661" s="76" t="s">
        <v>6384</v>
      </c>
      <c r="C5661" s="77" t="s">
        <v>1624</v>
      </c>
      <c r="D5661" s="91">
        <v>29.84</v>
      </c>
    </row>
    <row r="5662" spans="1:4" x14ac:dyDescent="0.25">
      <c r="A5662" s="75">
        <v>102204</v>
      </c>
      <c r="B5662" s="76" t="s">
        <v>6371</v>
      </c>
      <c r="C5662" s="77" t="s">
        <v>1624</v>
      </c>
      <c r="D5662" s="91">
        <v>10.27</v>
      </c>
    </row>
    <row r="5663" spans="1:4" x14ac:dyDescent="0.25">
      <c r="A5663" s="75">
        <v>102214</v>
      </c>
      <c r="B5663" s="76" t="s">
        <v>6378</v>
      </c>
      <c r="C5663" s="77" t="s">
        <v>1624</v>
      </c>
      <c r="D5663" s="91">
        <v>20.55</v>
      </c>
    </row>
    <row r="5664" spans="1:4" x14ac:dyDescent="0.25">
      <c r="A5664" s="75">
        <v>102224</v>
      </c>
      <c r="B5664" s="76" t="s">
        <v>6385</v>
      </c>
      <c r="C5664" s="77" t="s">
        <v>1624</v>
      </c>
      <c r="D5664" s="91">
        <v>30.83</v>
      </c>
    </row>
    <row r="5665" spans="1:4" x14ac:dyDescent="0.25">
      <c r="A5665" s="75">
        <v>102205</v>
      </c>
      <c r="B5665" s="76" t="s">
        <v>6372</v>
      </c>
      <c r="C5665" s="77" t="s">
        <v>1624</v>
      </c>
      <c r="D5665" s="91">
        <v>9.2100000000000009</v>
      </c>
    </row>
    <row r="5666" spans="1:4" x14ac:dyDescent="0.25">
      <c r="A5666" s="75">
        <v>102215</v>
      </c>
      <c r="B5666" s="76" t="s">
        <v>6379</v>
      </c>
      <c r="C5666" s="77" t="s">
        <v>1624</v>
      </c>
      <c r="D5666" s="91">
        <v>18.440000000000001</v>
      </c>
    </row>
    <row r="5667" spans="1:4" x14ac:dyDescent="0.25">
      <c r="A5667" s="75">
        <v>102225</v>
      </c>
      <c r="B5667" s="76" t="s">
        <v>6386</v>
      </c>
      <c r="C5667" s="77" t="s">
        <v>1624</v>
      </c>
      <c r="D5667" s="91">
        <v>27.66</v>
      </c>
    </row>
    <row r="5668" spans="1:4" x14ac:dyDescent="0.25">
      <c r="A5668" s="75">
        <v>98679</v>
      </c>
      <c r="B5668" s="76" t="s">
        <v>6445</v>
      </c>
      <c r="C5668" s="77" t="s">
        <v>1624</v>
      </c>
      <c r="D5668" s="91">
        <v>36.83</v>
      </c>
    </row>
    <row r="5669" spans="1:4" x14ac:dyDescent="0.25">
      <c r="A5669" s="75">
        <v>98680</v>
      </c>
      <c r="B5669" s="76" t="s">
        <v>6446</v>
      </c>
      <c r="C5669" s="77" t="s">
        <v>1624</v>
      </c>
      <c r="D5669" s="91">
        <v>46.46</v>
      </c>
    </row>
    <row r="5670" spans="1:4" x14ac:dyDescent="0.25">
      <c r="A5670" s="75">
        <v>101749</v>
      </c>
      <c r="B5670" s="76" t="s">
        <v>6435</v>
      </c>
      <c r="C5670" s="77" t="s">
        <v>1624</v>
      </c>
      <c r="D5670" s="91">
        <v>54.33</v>
      </c>
    </row>
    <row r="5671" spans="1:4" x14ac:dyDescent="0.25">
      <c r="A5671" s="75">
        <v>98681</v>
      </c>
      <c r="B5671" s="76" t="s">
        <v>6447</v>
      </c>
      <c r="C5671" s="77" t="s">
        <v>1624</v>
      </c>
      <c r="D5671" s="91">
        <v>34.380000000000003</v>
      </c>
    </row>
    <row r="5672" spans="1:4" x14ac:dyDescent="0.25">
      <c r="A5672" s="75">
        <v>98682</v>
      </c>
      <c r="B5672" s="76" t="s">
        <v>6448</v>
      </c>
      <c r="C5672" s="77" t="s">
        <v>1624</v>
      </c>
      <c r="D5672" s="91">
        <v>44</v>
      </c>
    </row>
    <row r="5673" spans="1:4" x14ac:dyDescent="0.25">
      <c r="A5673" s="75">
        <v>101750</v>
      </c>
      <c r="B5673" s="76" t="s">
        <v>6436</v>
      </c>
      <c r="C5673" s="77" t="s">
        <v>1624</v>
      </c>
      <c r="D5673" s="91">
        <v>51.88</v>
      </c>
    </row>
    <row r="5674" spans="1:4" x14ac:dyDescent="0.25">
      <c r="A5674" s="75">
        <v>101737</v>
      </c>
      <c r="B5674" s="76" t="s">
        <v>6465</v>
      </c>
      <c r="C5674" s="77" t="s">
        <v>1624</v>
      </c>
      <c r="D5674" s="91">
        <v>119.41</v>
      </c>
    </row>
    <row r="5675" spans="1:4" x14ac:dyDescent="0.25">
      <c r="A5675" s="75">
        <v>101735</v>
      </c>
      <c r="B5675" s="76" t="s">
        <v>6463</v>
      </c>
      <c r="C5675" s="77" t="s">
        <v>1624</v>
      </c>
      <c r="D5675" s="91">
        <v>406.35</v>
      </c>
    </row>
    <row r="5676" spans="1:4" x14ac:dyDescent="0.25">
      <c r="A5676" s="75">
        <v>101734</v>
      </c>
      <c r="B5676" s="76" t="s">
        <v>6462</v>
      </c>
      <c r="C5676" s="77" t="s">
        <v>1624</v>
      </c>
      <c r="D5676" s="91">
        <v>396.55</v>
      </c>
    </row>
    <row r="5677" spans="1:4" x14ac:dyDescent="0.25">
      <c r="A5677" s="75">
        <v>101736</v>
      </c>
      <c r="B5677" s="76" t="s">
        <v>6464</v>
      </c>
      <c r="C5677" s="77" t="s">
        <v>1624</v>
      </c>
      <c r="D5677" s="91">
        <v>100.02</v>
      </c>
    </row>
    <row r="5678" spans="1:4" x14ac:dyDescent="0.25">
      <c r="A5678" s="75">
        <v>101733</v>
      </c>
      <c r="B5678" s="76" t="s">
        <v>6461</v>
      </c>
      <c r="C5678" s="77" t="s">
        <v>1624</v>
      </c>
      <c r="D5678" s="91">
        <v>261.39999999999998</v>
      </c>
    </row>
    <row r="5679" spans="1:4" x14ac:dyDescent="0.25">
      <c r="A5679" s="75">
        <v>98678</v>
      </c>
      <c r="B5679" s="76" t="s">
        <v>6444</v>
      </c>
      <c r="C5679" s="77" t="s">
        <v>1624</v>
      </c>
      <c r="D5679" s="91">
        <v>515.92999999999995</v>
      </c>
    </row>
    <row r="5680" spans="1:4" x14ac:dyDescent="0.25">
      <c r="A5680" s="75">
        <v>101747</v>
      </c>
      <c r="B5680" s="76" t="s">
        <v>6481</v>
      </c>
      <c r="C5680" s="77" t="s">
        <v>1624</v>
      </c>
      <c r="D5680" s="91">
        <v>80.28</v>
      </c>
    </row>
    <row r="5681" spans="1:4" x14ac:dyDescent="0.25">
      <c r="A5681" s="75">
        <v>104162</v>
      </c>
      <c r="B5681" s="76" t="s">
        <v>6467</v>
      </c>
      <c r="C5681" s="77" t="s">
        <v>1624</v>
      </c>
      <c r="D5681" s="91">
        <v>94.16</v>
      </c>
    </row>
    <row r="5682" spans="1:4" x14ac:dyDescent="0.25">
      <c r="A5682" s="75">
        <v>98671</v>
      </c>
      <c r="B5682" s="76" t="s">
        <v>6442</v>
      </c>
      <c r="C5682" s="77" t="s">
        <v>1624</v>
      </c>
      <c r="D5682" s="91">
        <v>377.88</v>
      </c>
    </row>
    <row r="5683" spans="1:4" x14ac:dyDescent="0.25">
      <c r="A5683" s="75">
        <v>101092</v>
      </c>
      <c r="B5683" s="76" t="s">
        <v>6468</v>
      </c>
      <c r="C5683" s="77" t="s">
        <v>1624</v>
      </c>
      <c r="D5683" s="91">
        <v>388.29</v>
      </c>
    </row>
    <row r="5684" spans="1:4" x14ac:dyDescent="0.25">
      <c r="A5684" s="75">
        <v>101091</v>
      </c>
      <c r="B5684" s="76" t="s">
        <v>6454</v>
      </c>
      <c r="C5684" s="77" t="s">
        <v>1624</v>
      </c>
      <c r="D5684" s="91">
        <v>165.59</v>
      </c>
    </row>
    <row r="5685" spans="1:4" x14ac:dyDescent="0.25">
      <c r="A5685" s="75">
        <v>101726</v>
      </c>
      <c r="B5685" s="76" t="s">
        <v>6456</v>
      </c>
      <c r="C5685" s="77" t="s">
        <v>1624</v>
      </c>
      <c r="D5685" s="91">
        <v>205.48</v>
      </c>
    </row>
    <row r="5686" spans="1:4" x14ac:dyDescent="0.25">
      <c r="A5686" s="75">
        <v>101725</v>
      </c>
      <c r="B5686" s="76" t="s">
        <v>6455</v>
      </c>
      <c r="C5686" s="77" t="s">
        <v>1624</v>
      </c>
      <c r="D5686" s="91">
        <v>292.45</v>
      </c>
    </row>
    <row r="5687" spans="1:4" x14ac:dyDescent="0.25">
      <c r="A5687" s="75">
        <v>98672</v>
      </c>
      <c r="B5687" s="76" t="s">
        <v>6443</v>
      </c>
      <c r="C5687" s="77" t="s">
        <v>1624</v>
      </c>
      <c r="D5687" s="91">
        <v>407.24</v>
      </c>
    </row>
    <row r="5688" spans="1:4" x14ac:dyDescent="0.25">
      <c r="A5688" s="75">
        <v>101093</v>
      </c>
      <c r="B5688" s="76" t="s">
        <v>6469</v>
      </c>
      <c r="C5688" s="77" t="s">
        <v>1624</v>
      </c>
      <c r="D5688" s="91">
        <v>417.65</v>
      </c>
    </row>
    <row r="5689" spans="1:4" x14ac:dyDescent="0.25">
      <c r="A5689" s="75">
        <v>101731</v>
      </c>
      <c r="B5689" s="76" t="s">
        <v>6457</v>
      </c>
      <c r="C5689" s="77" t="s">
        <v>1624</v>
      </c>
      <c r="D5689" s="91">
        <v>312.70999999999998</v>
      </c>
    </row>
    <row r="5690" spans="1:4" x14ac:dyDescent="0.25">
      <c r="A5690" s="75">
        <v>101732</v>
      </c>
      <c r="B5690" s="76" t="s">
        <v>6458</v>
      </c>
      <c r="C5690" s="77" t="s">
        <v>1624</v>
      </c>
      <c r="D5690" s="91">
        <v>95.84</v>
      </c>
    </row>
    <row r="5691" spans="1:4" x14ac:dyDescent="0.25">
      <c r="A5691" s="75">
        <v>101090</v>
      </c>
      <c r="B5691" s="76" t="s">
        <v>6453</v>
      </c>
      <c r="C5691" s="77" t="s">
        <v>1624</v>
      </c>
      <c r="D5691" s="91">
        <v>210.74</v>
      </c>
    </row>
    <row r="5692" spans="1:4" x14ac:dyDescent="0.25">
      <c r="A5692" s="75">
        <v>101751</v>
      </c>
      <c r="B5692" s="76" t="s">
        <v>6439</v>
      </c>
      <c r="C5692" s="77" t="s">
        <v>1624</v>
      </c>
      <c r="D5692" s="91">
        <v>217.96</v>
      </c>
    </row>
    <row r="5693" spans="1:4" x14ac:dyDescent="0.25">
      <c r="A5693" s="75">
        <v>101729</v>
      </c>
      <c r="B5693" s="76" t="s">
        <v>6437</v>
      </c>
      <c r="C5693" s="77" t="s">
        <v>1624</v>
      </c>
      <c r="D5693" s="91">
        <v>211.83</v>
      </c>
    </row>
    <row r="5694" spans="1:4" x14ac:dyDescent="0.25">
      <c r="A5694" s="75">
        <v>98460</v>
      </c>
      <c r="B5694" s="76" t="s">
        <v>1654</v>
      </c>
      <c r="C5694" s="77" t="s">
        <v>1624</v>
      </c>
      <c r="D5694" s="91">
        <v>175.52</v>
      </c>
    </row>
    <row r="5695" spans="1:4" x14ac:dyDescent="0.25">
      <c r="A5695" s="75">
        <v>101094</v>
      </c>
      <c r="B5695" s="76" t="s">
        <v>6459</v>
      </c>
      <c r="C5695" s="77" t="s">
        <v>747</v>
      </c>
      <c r="D5695" s="91">
        <v>162.71</v>
      </c>
    </row>
    <row r="5696" spans="1:4" x14ac:dyDescent="0.25">
      <c r="A5696" s="75">
        <v>104658</v>
      </c>
      <c r="B5696" s="76" t="s">
        <v>13648</v>
      </c>
      <c r="C5696" s="77" t="s">
        <v>1624</v>
      </c>
      <c r="D5696" s="91">
        <v>179.43</v>
      </c>
    </row>
    <row r="5697" spans="1:4" x14ac:dyDescent="0.25">
      <c r="A5697" s="75">
        <v>101727</v>
      </c>
      <c r="B5697" s="76" t="s">
        <v>6460</v>
      </c>
      <c r="C5697" s="77" t="s">
        <v>1624</v>
      </c>
      <c r="D5697" s="91">
        <v>191.34</v>
      </c>
    </row>
    <row r="5698" spans="1:4" x14ac:dyDescent="0.25">
      <c r="A5698" s="75">
        <v>103490</v>
      </c>
      <c r="B5698" s="76" t="s">
        <v>3976</v>
      </c>
      <c r="C5698" s="77" t="s">
        <v>2594</v>
      </c>
      <c r="D5698" s="91">
        <v>3068.22</v>
      </c>
    </row>
    <row r="5699" spans="1:4" x14ac:dyDescent="0.25">
      <c r="A5699" s="75">
        <v>91278</v>
      </c>
      <c r="B5699" s="76" t="s">
        <v>1848</v>
      </c>
      <c r="C5699" s="77" t="s">
        <v>1778</v>
      </c>
      <c r="D5699" s="91">
        <v>0.77</v>
      </c>
    </row>
    <row r="5700" spans="1:4" x14ac:dyDescent="0.25">
      <c r="A5700" s="75">
        <v>91277</v>
      </c>
      <c r="B5700" s="76" t="s">
        <v>1728</v>
      </c>
      <c r="C5700" s="77" t="s">
        <v>1656</v>
      </c>
      <c r="D5700" s="91">
        <v>9.16</v>
      </c>
    </row>
    <row r="5701" spans="1:4" x14ac:dyDescent="0.25">
      <c r="A5701" s="75">
        <v>91273</v>
      </c>
      <c r="B5701" s="76" t="s">
        <v>2170</v>
      </c>
      <c r="C5701" s="77" t="s">
        <v>1900</v>
      </c>
      <c r="D5701" s="91">
        <v>0.68</v>
      </c>
    </row>
    <row r="5702" spans="1:4" x14ac:dyDescent="0.25">
      <c r="A5702" s="75">
        <v>91274</v>
      </c>
      <c r="B5702" s="76" t="s">
        <v>2171</v>
      </c>
      <c r="C5702" s="77" t="s">
        <v>1900</v>
      </c>
      <c r="D5702" s="91">
        <v>0.09</v>
      </c>
    </row>
    <row r="5703" spans="1:4" x14ac:dyDescent="0.25">
      <c r="A5703" s="75">
        <v>91275</v>
      </c>
      <c r="B5703" s="76" t="s">
        <v>2172</v>
      </c>
      <c r="C5703" s="77" t="s">
        <v>1900</v>
      </c>
      <c r="D5703" s="91">
        <v>0.85</v>
      </c>
    </row>
    <row r="5704" spans="1:4" x14ac:dyDescent="0.25">
      <c r="A5704" s="75">
        <v>91276</v>
      </c>
      <c r="B5704" s="76" t="s">
        <v>2173</v>
      </c>
      <c r="C5704" s="77" t="s">
        <v>1900</v>
      </c>
      <c r="D5704" s="91">
        <v>7.54</v>
      </c>
    </row>
    <row r="5705" spans="1:4" x14ac:dyDescent="0.25">
      <c r="A5705" s="72">
        <v>98509</v>
      </c>
      <c r="B5705" s="73" t="s">
        <v>7234</v>
      </c>
      <c r="C5705" s="74" t="s">
        <v>1358</v>
      </c>
      <c r="D5705" s="93">
        <v>38.33</v>
      </c>
    </row>
    <row r="5706" spans="1:4" x14ac:dyDescent="0.25">
      <c r="A5706" s="72">
        <v>98511</v>
      </c>
      <c r="B5706" s="73" t="s">
        <v>7236</v>
      </c>
      <c r="C5706" s="74" t="s">
        <v>1358</v>
      </c>
      <c r="D5706" s="93">
        <v>115.04</v>
      </c>
    </row>
    <row r="5707" spans="1:4" x14ac:dyDescent="0.25">
      <c r="A5707" s="72">
        <v>98510</v>
      </c>
      <c r="B5707" s="73" t="s">
        <v>7235</v>
      </c>
      <c r="C5707" s="74" t="s">
        <v>1358</v>
      </c>
      <c r="D5707" s="93">
        <v>61.87</v>
      </c>
    </row>
    <row r="5708" spans="1:4" x14ac:dyDescent="0.25">
      <c r="A5708" s="72">
        <v>98505</v>
      </c>
      <c r="B5708" s="73" t="s">
        <v>7245</v>
      </c>
      <c r="C5708" s="74" t="s">
        <v>1624</v>
      </c>
      <c r="D5708" s="93">
        <v>55.61</v>
      </c>
    </row>
    <row r="5709" spans="1:4" x14ac:dyDescent="0.25">
      <c r="A5709" s="72">
        <v>98504</v>
      </c>
      <c r="B5709" s="73" t="s">
        <v>7244</v>
      </c>
      <c r="C5709" s="74" t="s">
        <v>1624</v>
      </c>
      <c r="D5709" s="93">
        <v>24.15</v>
      </c>
    </row>
    <row r="5710" spans="1:4" x14ac:dyDescent="0.25">
      <c r="A5710" s="72">
        <v>98503</v>
      </c>
      <c r="B5710" s="73" t="s">
        <v>7243</v>
      </c>
      <c r="C5710" s="74" t="s">
        <v>1624</v>
      </c>
      <c r="D5710" s="93">
        <v>30.4</v>
      </c>
    </row>
    <row r="5711" spans="1:4" x14ac:dyDescent="0.25">
      <c r="A5711" s="72">
        <v>103946</v>
      </c>
      <c r="B5711" s="73" t="s">
        <v>7246</v>
      </c>
      <c r="C5711" s="74" t="s">
        <v>1624</v>
      </c>
      <c r="D5711" s="93">
        <v>32.159999999999997</v>
      </c>
    </row>
    <row r="5712" spans="1:4" x14ac:dyDescent="0.25">
      <c r="A5712" s="72">
        <v>98516</v>
      </c>
      <c r="B5712" s="73" t="s">
        <v>7237</v>
      </c>
      <c r="C5712" s="74" t="s">
        <v>1358</v>
      </c>
      <c r="D5712" s="93">
        <v>349.62</v>
      </c>
    </row>
    <row r="5713" spans="1:4" x14ac:dyDescent="0.25">
      <c r="A5713" s="72">
        <v>97067</v>
      </c>
      <c r="B5713" s="73" t="s">
        <v>7025</v>
      </c>
      <c r="C5713" s="74" t="s">
        <v>747</v>
      </c>
      <c r="D5713" s="93">
        <v>525.35</v>
      </c>
    </row>
    <row r="5714" spans="1:4" x14ac:dyDescent="0.25">
      <c r="A5714" s="75">
        <v>102885</v>
      </c>
      <c r="B5714" s="76" t="s">
        <v>2397</v>
      </c>
      <c r="C5714" s="77" t="s">
        <v>1900</v>
      </c>
      <c r="D5714" s="91">
        <v>1.07</v>
      </c>
    </row>
    <row r="5715" spans="1:4" x14ac:dyDescent="0.25">
      <c r="A5715" s="75">
        <v>104082</v>
      </c>
      <c r="B5715" s="76" t="s">
        <v>5940</v>
      </c>
      <c r="C5715" s="77" t="s">
        <v>1358</v>
      </c>
      <c r="D5715" s="91">
        <v>33.979999999999997</v>
      </c>
    </row>
    <row r="5716" spans="1:4" x14ac:dyDescent="0.25">
      <c r="A5716" s="75">
        <v>104083</v>
      </c>
      <c r="B5716" s="76" t="s">
        <v>5941</v>
      </c>
      <c r="C5716" s="77" t="s">
        <v>1358</v>
      </c>
      <c r="D5716" s="91">
        <v>81.58</v>
      </c>
    </row>
    <row r="5717" spans="1:4" x14ac:dyDescent="0.25">
      <c r="A5717">
        <v>101449</v>
      </c>
      <c r="B5717" t="s">
        <v>7654</v>
      </c>
      <c r="C5717" t="s">
        <v>7379</v>
      </c>
      <c r="D5717" s="94">
        <v>4829.1000000000004</v>
      </c>
    </row>
    <row r="5718" spans="1:4" x14ac:dyDescent="0.25">
      <c r="A5718">
        <v>88313</v>
      </c>
      <c r="B5718" t="s">
        <v>7345</v>
      </c>
      <c r="C5718" t="s">
        <v>1900</v>
      </c>
      <c r="D5718" s="94">
        <v>27.27</v>
      </c>
    </row>
    <row r="5719" spans="1:4" x14ac:dyDescent="0.25">
      <c r="A5719" s="75">
        <v>99272</v>
      </c>
      <c r="B5719" s="76" t="s">
        <v>12882</v>
      </c>
      <c r="C5719" s="77" t="s">
        <v>1358</v>
      </c>
      <c r="D5719" s="91">
        <v>1090.99</v>
      </c>
    </row>
    <row r="5720" spans="1:4" x14ac:dyDescent="0.25">
      <c r="A5720" s="75">
        <v>99273</v>
      </c>
      <c r="B5720" s="76" t="s">
        <v>12883</v>
      </c>
      <c r="C5720" s="77" t="s">
        <v>1358</v>
      </c>
      <c r="D5720" s="91">
        <v>1540.72</v>
      </c>
    </row>
    <row r="5721" spans="1:4" x14ac:dyDescent="0.25">
      <c r="A5721" s="75">
        <v>99268</v>
      </c>
      <c r="B5721" s="76" t="s">
        <v>12879</v>
      </c>
      <c r="C5721" s="77" t="s">
        <v>1358</v>
      </c>
      <c r="D5721" s="91">
        <v>509.23</v>
      </c>
    </row>
    <row r="5722" spans="1:4" x14ac:dyDescent="0.25">
      <c r="A5722" s="75">
        <v>99270</v>
      </c>
      <c r="B5722" s="76" t="s">
        <v>12880</v>
      </c>
      <c r="C5722" s="77" t="s">
        <v>1358</v>
      </c>
      <c r="D5722" s="91">
        <v>653.69000000000005</v>
      </c>
    </row>
    <row r="5723" spans="1:4" x14ac:dyDescent="0.25">
      <c r="A5723" s="75">
        <v>97976</v>
      </c>
      <c r="B5723" s="76" t="s">
        <v>12835</v>
      </c>
      <c r="C5723" s="77" t="s">
        <v>1358</v>
      </c>
      <c r="D5723" s="91">
        <v>1136.79</v>
      </c>
    </row>
    <row r="5724" spans="1:4" x14ac:dyDescent="0.25">
      <c r="A5724" s="75">
        <v>97977</v>
      </c>
      <c r="B5724" s="76" t="s">
        <v>12836</v>
      </c>
      <c r="C5724" s="77" t="s">
        <v>1358</v>
      </c>
      <c r="D5724" s="91">
        <v>1621.9</v>
      </c>
    </row>
    <row r="5725" spans="1:4" x14ac:dyDescent="0.25">
      <c r="A5725" s="75">
        <v>97974</v>
      </c>
      <c r="B5725" s="76" t="s">
        <v>12833</v>
      </c>
      <c r="C5725" s="77" t="s">
        <v>1358</v>
      </c>
      <c r="D5725" s="91">
        <v>513.78</v>
      </c>
    </row>
    <row r="5726" spans="1:4" x14ac:dyDescent="0.25">
      <c r="A5726" s="75">
        <v>97975</v>
      </c>
      <c r="B5726" s="76" t="s">
        <v>12834</v>
      </c>
      <c r="C5726" s="77" t="s">
        <v>1358</v>
      </c>
      <c r="D5726" s="91">
        <v>659.02</v>
      </c>
    </row>
    <row r="5727" spans="1:4" x14ac:dyDescent="0.25">
      <c r="A5727" s="72">
        <v>98533</v>
      </c>
      <c r="B5727" s="73" t="s">
        <v>7278</v>
      </c>
      <c r="C5727" s="74" t="s">
        <v>1358</v>
      </c>
      <c r="D5727" s="93">
        <v>327.78</v>
      </c>
    </row>
    <row r="5728" spans="1:4" x14ac:dyDescent="0.25">
      <c r="A5728" s="72">
        <v>98534</v>
      </c>
      <c r="B5728" s="73" t="s">
        <v>7279</v>
      </c>
      <c r="C5728" s="74" t="s">
        <v>1358</v>
      </c>
      <c r="D5728" s="93">
        <v>838.54</v>
      </c>
    </row>
    <row r="5729" spans="1:4" x14ac:dyDescent="0.25">
      <c r="A5729" s="72">
        <v>98535</v>
      </c>
      <c r="B5729" s="73" t="s">
        <v>7280</v>
      </c>
      <c r="C5729" s="74" t="s">
        <v>1358</v>
      </c>
      <c r="D5729" s="93">
        <v>1329.29</v>
      </c>
    </row>
    <row r="5730" spans="1:4" x14ac:dyDescent="0.25">
      <c r="A5730" s="72">
        <v>98532</v>
      </c>
      <c r="B5730" s="73" t="s">
        <v>7277</v>
      </c>
      <c r="C5730" s="74" t="s">
        <v>1358</v>
      </c>
      <c r="D5730" s="93">
        <v>119.31</v>
      </c>
    </row>
    <row r="5731" spans="1:4" x14ac:dyDescent="0.25">
      <c r="A5731" s="75">
        <v>95277</v>
      </c>
      <c r="B5731" s="76" t="s">
        <v>12688</v>
      </c>
      <c r="C5731" s="77" t="s">
        <v>1778</v>
      </c>
      <c r="D5731" s="91">
        <v>0.53</v>
      </c>
    </row>
    <row r="5732" spans="1:4" x14ac:dyDescent="0.25">
      <c r="A5732" s="75">
        <v>95276</v>
      </c>
      <c r="B5732" s="76" t="s">
        <v>12664</v>
      </c>
      <c r="C5732" s="77" t="s">
        <v>1656</v>
      </c>
      <c r="D5732" s="91">
        <v>3.04</v>
      </c>
    </row>
    <row r="5733" spans="1:4" x14ac:dyDescent="0.25">
      <c r="A5733" s="75">
        <v>95272</v>
      </c>
      <c r="B5733" s="76" t="s">
        <v>12776</v>
      </c>
      <c r="C5733" s="77" t="s">
        <v>1900</v>
      </c>
      <c r="D5733" s="91">
        <v>0.46</v>
      </c>
    </row>
    <row r="5734" spans="1:4" x14ac:dyDescent="0.25">
      <c r="A5734" s="75">
        <v>95273</v>
      </c>
      <c r="B5734" s="76" t="s">
        <v>12777</v>
      </c>
      <c r="C5734" s="77" t="s">
        <v>1900</v>
      </c>
      <c r="D5734" s="91">
        <v>7.0000000000000007E-2</v>
      </c>
    </row>
    <row r="5735" spans="1:4" x14ac:dyDescent="0.25">
      <c r="A5735" s="75">
        <v>95274</v>
      </c>
      <c r="B5735" s="76" t="s">
        <v>12778</v>
      </c>
      <c r="C5735" s="77" t="s">
        <v>1900</v>
      </c>
      <c r="D5735" s="91">
        <v>0.38</v>
      </c>
    </row>
    <row r="5736" spans="1:4" x14ac:dyDescent="0.25">
      <c r="A5736" s="75">
        <v>95275</v>
      </c>
      <c r="B5736" s="76" t="s">
        <v>12779</v>
      </c>
      <c r="C5736" s="77" t="s">
        <v>1900</v>
      </c>
      <c r="D5736" s="91">
        <v>2.13</v>
      </c>
    </row>
    <row r="5737" spans="1:4" x14ac:dyDescent="0.25">
      <c r="A5737" s="72">
        <v>97048</v>
      </c>
      <c r="B5737" s="73" t="s">
        <v>7018</v>
      </c>
      <c r="C5737" s="74" t="s">
        <v>1624</v>
      </c>
      <c r="D5737" s="93">
        <v>7.0000000000000007E-2</v>
      </c>
    </row>
    <row r="5738" spans="1:4" x14ac:dyDescent="0.25">
      <c r="A5738" s="72">
        <v>97047</v>
      </c>
      <c r="B5738" s="73" t="s">
        <v>7017</v>
      </c>
      <c r="C5738" s="74" t="s">
        <v>1624</v>
      </c>
      <c r="D5738" s="93">
        <v>0.1</v>
      </c>
    </row>
    <row r="5739" spans="1:4" x14ac:dyDescent="0.25">
      <c r="A5739" s="72">
        <v>97046</v>
      </c>
      <c r="B5739" s="73" t="s">
        <v>7016</v>
      </c>
      <c r="C5739" s="74" t="s">
        <v>1624</v>
      </c>
      <c r="D5739" s="93">
        <v>0.27</v>
      </c>
    </row>
    <row r="5740" spans="1:4" x14ac:dyDescent="0.25">
      <c r="A5740" s="75">
        <v>89957</v>
      </c>
      <c r="B5740" s="76" t="s">
        <v>5701</v>
      </c>
      <c r="C5740" s="77" t="s">
        <v>1358</v>
      </c>
      <c r="D5740" s="91">
        <v>155.02000000000001</v>
      </c>
    </row>
    <row r="5741" spans="1:4" x14ac:dyDescent="0.25">
      <c r="A5741" s="75">
        <v>89959</v>
      </c>
      <c r="B5741" s="76" t="s">
        <v>5702</v>
      </c>
      <c r="C5741" s="77" t="s">
        <v>1358</v>
      </c>
      <c r="D5741" s="91">
        <v>253.27</v>
      </c>
    </row>
    <row r="5742" spans="1:4" x14ac:dyDescent="0.25">
      <c r="A5742" s="75">
        <v>100704</v>
      </c>
      <c r="B5742" s="76" t="s">
        <v>3069</v>
      </c>
      <c r="C5742" s="77" t="s">
        <v>1358</v>
      </c>
      <c r="D5742" s="91">
        <v>77.2</v>
      </c>
    </row>
    <row r="5743" spans="1:4" x14ac:dyDescent="0.25">
      <c r="A5743" s="75">
        <v>90838</v>
      </c>
      <c r="B5743" s="76" t="s">
        <v>3059</v>
      </c>
      <c r="C5743" s="77" t="s">
        <v>1358</v>
      </c>
      <c r="D5743" s="91">
        <v>1480.3</v>
      </c>
    </row>
    <row r="5744" spans="1:4" x14ac:dyDescent="0.25">
      <c r="A5744" s="75">
        <v>102185</v>
      </c>
      <c r="B5744" s="76" t="s">
        <v>3107</v>
      </c>
      <c r="C5744" s="77" t="s">
        <v>1358</v>
      </c>
      <c r="D5744" s="91">
        <v>3692.48</v>
      </c>
    </row>
    <row r="5745" spans="1:4" x14ac:dyDescent="0.25">
      <c r="A5745" s="75">
        <v>102184</v>
      </c>
      <c r="B5745" s="76" t="s">
        <v>3106</v>
      </c>
      <c r="C5745" s="77" t="s">
        <v>1358</v>
      </c>
      <c r="D5745" s="91">
        <v>1840.66</v>
      </c>
    </row>
    <row r="5746" spans="1:4" x14ac:dyDescent="0.25">
      <c r="A5746" s="75">
        <v>91338</v>
      </c>
      <c r="B5746" s="76" t="s">
        <v>3060</v>
      </c>
      <c r="C5746" s="77" t="s">
        <v>1624</v>
      </c>
      <c r="D5746" s="91">
        <v>1215.73</v>
      </c>
    </row>
    <row r="5747" spans="1:4" x14ac:dyDescent="0.25">
      <c r="A5747" s="75">
        <v>94805</v>
      </c>
      <c r="B5747" s="76" t="s">
        <v>3062</v>
      </c>
      <c r="C5747" s="77" t="s">
        <v>1358</v>
      </c>
      <c r="D5747" s="91">
        <v>1245.6199999999999</v>
      </c>
    </row>
    <row r="5748" spans="1:4" x14ac:dyDescent="0.25">
      <c r="A5748" s="75">
        <v>100702</v>
      </c>
      <c r="B5748" s="76" t="s">
        <v>3065</v>
      </c>
      <c r="C5748" s="77" t="s">
        <v>1624</v>
      </c>
      <c r="D5748" s="91">
        <v>691.05</v>
      </c>
    </row>
    <row r="5749" spans="1:4" x14ac:dyDescent="0.25">
      <c r="A5749" s="75">
        <v>100701</v>
      </c>
      <c r="B5749" s="76" t="s">
        <v>3052</v>
      </c>
      <c r="C5749" s="77" t="s">
        <v>1624</v>
      </c>
      <c r="D5749" s="91">
        <v>585.69000000000005</v>
      </c>
    </row>
    <row r="5750" spans="1:4" x14ac:dyDescent="0.25">
      <c r="A5750" s="75">
        <v>100700</v>
      </c>
      <c r="B5750" s="76" t="s">
        <v>3042</v>
      </c>
      <c r="C5750" s="77" t="s">
        <v>1358</v>
      </c>
      <c r="D5750" s="91">
        <v>1100.69</v>
      </c>
    </row>
    <row r="5751" spans="1:4" x14ac:dyDescent="0.25">
      <c r="A5751" s="75">
        <v>91295</v>
      </c>
      <c r="B5751" s="76" t="s">
        <v>2981</v>
      </c>
      <c r="C5751" s="77" t="s">
        <v>1358</v>
      </c>
      <c r="D5751" s="91">
        <v>453.96</v>
      </c>
    </row>
    <row r="5752" spans="1:4" x14ac:dyDescent="0.25">
      <c r="A5752" s="75">
        <v>91296</v>
      </c>
      <c r="B5752" s="76" t="s">
        <v>2982</v>
      </c>
      <c r="C5752" s="77" t="s">
        <v>1358</v>
      </c>
      <c r="D5752" s="91">
        <v>485.99</v>
      </c>
    </row>
    <row r="5753" spans="1:4" x14ac:dyDescent="0.25">
      <c r="A5753" s="75">
        <v>91297</v>
      </c>
      <c r="B5753" s="76" t="s">
        <v>2983</v>
      </c>
      <c r="C5753" s="77" t="s">
        <v>1358</v>
      </c>
      <c r="D5753" s="91">
        <v>534.92999999999995</v>
      </c>
    </row>
    <row r="5754" spans="1:4" x14ac:dyDescent="0.25">
      <c r="A5754" s="75">
        <v>90820</v>
      </c>
      <c r="B5754" s="76" t="s">
        <v>2951</v>
      </c>
      <c r="C5754" s="77" t="s">
        <v>1358</v>
      </c>
      <c r="D5754" s="91">
        <v>424.97</v>
      </c>
    </row>
    <row r="5755" spans="1:4" x14ac:dyDescent="0.25">
      <c r="A5755" s="75">
        <v>90821</v>
      </c>
      <c r="B5755" s="76" t="s">
        <v>2952</v>
      </c>
      <c r="C5755" s="77" t="s">
        <v>1358</v>
      </c>
      <c r="D5755" s="91">
        <v>432.11</v>
      </c>
    </row>
    <row r="5756" spans="1:4" x14ac:dyDescent="0.25">
      <c r="A5756" s="75">
        <v>90822</v>
      </c>
      <c r="B5756" s="76" t="s">
        <v>2953</v>
      </c>
      <c r="C5756" s="77" t="s">
        <v>1358</v>
      </c>
      <c r="D5756" s="91">
        <v>462.86</v>
      </c>
    </row>
    <row r="5757" spans="1:4" x14ac:dyDescent="0.25">
      <c r="A5757" s="75">
        <v>90823</v>
      </c>
      <c r="B5757" s="76" t="s">
        <v>2954</v>
      </c>
      <c r="C5757" s="77" t="s">
        <v>1358</v>
      </c>
      <c r="D5757" s="91">
        <v>571.26</v>
      </c>
    </row>
    <row r="5758" spans="1:4" x14ac:dyDescent="0.25">
      <c r="A5758" s="75">
        <v>90824</v>
      </c>
      <c r="B5758" s="76" t="s">
        <v>2955</v>
      </c>
      <c r="C5758" s="77" t="s">
        <v>1358</v>
      </c>
      <c r="D5758" s="91">
        <v>819.01</v>
      </c>
    </row>
    <row r="5759" spans="1:4" x14ac:dyDescent="0.25">
      <c r="A5759" s="75">
        <v>91009</v>
      </c>
      <c r="B5759" s="76" t="s">
        <v>2971</v>
      </c>
      <c r="C5759" s="77" t="s">
        <v>1358</v>
      </c>
      <c r="D5759" s="91">
        <v>440.51</v>
      </c>
    </row>
    <row r="5760" spans="1:4" x14ac:dyDescent="0.25">
      <c r="A5760" s="75">
        <v>91010</v>
      </c>
      <c r="B5760" s="76" t="s">
        <v>2972</v>
      </c>
      <c r="C5760" s="77" t="s">
        <v>1358</v>
      </c>
      <c r="D5760" s="91">
        <v>448.39</v>
      </c>
    </row>
    <row r="5761" spans="1:4" x14ac:dyDescent="0.25">
      <c r="A5761" s="75">
        <v>91011</v>
      </c>
      <c r="B5761" s="76" t="s">
        <v>2973</v>
      </c>
      <c r="C5761" s="77" t="s">
        <v>1358</v>
      </c>
      <c r="D5761" s="91">
        <v>525.96</v>
      </c>
    </row>
    <row r="5762" spans="1:4" x14ac:dyDescent="0.25">
      <c r="A5762" s="75">
        <v>91012</v>
      </c>
      <c r="B5762" s="76" t="s">
        <v>2974</v>
      </c>
      <c r="C5762" s="77" t="s">
        <v>1358</v>
      </c>
      <c r="D5762" s="91">
        <v>585.03</v>
      </c>
    </row>
    <row r="5763" spans="1:4" x14ac:dyDescent="0.25">
      <c r="A5763" s="75">
        <v>91298</v>
      </c>
      <c r="B5763" s="76" t="s">
        <v>2984</v>
      </c>
      <c r="C5763" s="77" t="s">
        <v>1358</v>
      </c>
      <c r="D5763" s="91">
        <v>1690.93</v>
      </c>
    </row>
    <row r="5764" spans="1:4" x14ac:dyDescent="0.25">
      <c r="A5764" s="75">
        <v>90825</v>
      </c>
      <c r="B5764" s="76" t="s">
        <v>2956</v>
      </c>
      <c r="C5764" s="77" t="s">
        <v>1358</v>
      </c>
      <c r="D5764" s="91">
        <v>912.63</v>
      </c>
    </row>
    <row r="5765" spans="1:4" x14ac:dyDescent="0.25">
      <c r="A5765" s="75">
        <v>91299</v>
      </c>
      <c r="B5765" s="76" t="s">
        <v>2985</v>
      </c>
      <c r="C5765" s="77" t="s">
        <v>1358</v>
      </c>
      <c r="D5765" s="91">
        <v>2385.9299999999998</v>
      </c>
    </row>
    <row r="5766" spans="1:4" x14ac:dyDescent="0.25">
      <c r="A5766" s="75">
        <v>94806</v>
      </c>
      <c r="B5766" s="76" t="s">
        <v>3063</v>
      </c>
      <c r="C5766" s="77" t="s">
        <v>1358</v>
      </c>
      <c r="D5766" s="91">
        <v>697.22</v>
      </c>
    </row>
    <row r="5767" spans="1:4" x14ac:dyDescent="0.25">
      <c r="A5767" s="75">
        <v>94807</v>
      </c>
      <c r="B5767" s="76" t="s">
        <v>3064</v>
      </c>
      <c r="C5767" s="77" t="s">
        <v>1358</v>
      </c>
      <c r="D5767" s="91">
        <v>636.73</v>
      </c>
    </row>
    <row r="5768" spans="1:4" x14ac:dyDescent="0.25">
      <c r="A5768" s="75">
        <v>91341</v>
      </c>
      <c r="B5768" s="76" t="s">
        <v>3061</v>
      </c>
      <c r="C5768" s="77" t="s">
        <v>1624</v>
      </c>
      <c r="D5768" s="91">
        <v>928.29</v>
      </c>
    </row>
    <row r="5769" spans="1:4" x14ac:dyDescent="0.25">
      <c r="A5769" s="75">
        <v>102183</v>
      </c>
      <c r="B5769" s="76" t="s">
        <v>3105</v>
      </c>
      <c r="C5769" s="77" t="s">
        <v>1358</v>
      </c>
      <c r="D5769" s="91">
        <v>1612.25</v>
      </c>
    </row>
    <row r="5770" spans="1:4" x14ac:dyDescent="0.25">
      <c r="A5770" s="75">
        <v>102182</v>
      </c>
      <c r="B5770" s="76" t="s">
        <v>3104</v>
      </c>
      <c r="C5770" s="77" t="s">
        <v>1358</v>
      </c>
      <c r="D5770" s="91">
        <v>800.39</v>
      </c>
    </row>
    <row r="5771" spans="1:4" x14ac:dyDescent="0.25">
      <c r="A5771" s="75">
        <v>95543</v>
      </c>
      <c r="B5771" s="76" t="s">
        <v>5631</v>
      </c>
      <c r="C5771" s="77" t="s">
        <v>1358</v>
      </c>
      <c r="D5771" s="91">
        <v>106.85</v>
      </c>
    </row>
    <row r="5772" spans="1:4" x14ac:dyDescent="0.25">
      <c r="A5772" s="75">
        <v>95542</v>
      </c>
      <c r="B5772" s="76" t="s">
        <v>5630</v>
      </c>
      <c r="C5772" s="77" t="s">
        <v>1358</v>
      </c>
      <c r="D5772" s="91">
        <v>65.56</v>
      </c>
    </row>
    <row r="5773" spans="1:4" x14ac:dyDescent="0.25">
      <c r="A5773" s="72">
        <v>101205</v>
      </c>
      <c r="B5773" s="73" t="s">
        <v>7230</v>
      </c>
      <c r="C5773" s="74" t="s">
        <v>747</v>
      </c>
      <c r="D5773" s="93">
        <v>46.08</v>
      </c>
    </row>
    <row r="5774" spans="1:4" x14ac:dyDescent="0.25">
      <c r="A5774" s="75">
        <v>102891</v>
      </c>
      <c r="B5774" s="76" t="s">
        <v>2398</v>
      </c>
      <c r="C5774" s="77" t="s">
        <v>1900</v>
      </c>
      <c r="D5774" s="91">
        <v>1.07</v>
      </c>
    </row>
    <row r="5775" spans="1:4" x14ac:dyDescent="0.25">
      <c r="A5775" s="75">
        <v>100623</v>
      </c>
      <c r="B5775" s="76" t="s">
        <v>3941</v>
      </c>
      <c r="C5775" s="77" t="s">
        <v>1358</v>
      </c>
      <c r="D5775" s="91">
        <v>2940.3</v>
      </c>
    </row>
    <row r="5776" spans="1:4" x14ac:dyDescent="0.25">
      <c r="A5776" s="75">
        <v>100621</v>
      </c>
      <c r="B5776" s="76" t="s">
        <v>3939</v>
      </c>
      <c r="C5776" s="77" t="s">
        <v>1358</v>
      </c>
      <c r="D5776" s="91">
        <v>4333.3</v>
      </c>
    </row>
    <row r="5777" spans="1:4" x14ac:dyDescent="0.25">
      <c r="A5777" s="75">
        <v>100622</v>
      </c>
      <c r="B5777" s="76" t="s">
        <v>3940</v>
      </c>
      <c r="C5777" s="77" t="s">
        <v>1358</v>
      </c>
      <c r="D5777" s="91">
        <v>2749.99</v>
      </c>
    </row>
    <row r="5778" spans="1:4" x14ac:dyDescent="0.25">
      <c r="A5778" s="75">
        <v>100620</v>
      </c>
      <c r="B5778" s="76" t="s">
        <v>3938</v>
      </c>
      <c r="C5778" s="77" t="s">
        <v>1358</v>
      </c>
      <c r="D5778" s="91">
        <v>3826.66</v>
      </c>
    </row>
    <row r="5779" spans="1:4" x14ac:dyDescent="0.25">
      <c r="A5779" s="75">
        <v>100619</v>
      </c>
      <c r="B5779" s="76" t="s">
        <v>3937</v>
      </c>
      <c r="C5779" s="77" t="s">
        <v>1358</v>
      </c>
      <c r="D5779" s="91">
        <v>624.11</v>
      </c>
    </row>
    <row r="5780" spans="1:4" x14ac:dyDescent="0.25">
      <c r="A5780" s="75">
        <v>101748</v>
      </c>
      <c r="B5780" s="76" t="s">
        <v>6466</v>
      </c>
      <c r="C5780" s="77" t="s">
        <v>1624</v>
      </c>
      <c r="D5780" s="91">
        <v>3.41</v>
      </c>
    </row>
    <row r="5781" spans="1:4" x14ac:dyDescent="0.25">
      <c r="A5781" s="75">
        <v>101617</v>
      </c>
      <c r="B5781" s="76" t="s">
        <v>6133</v>
      </c>
      <c r="C5781" s="77" t="s">
        <v>1624</v>
      </c>
      <c r="D5781" s="91">
        <v>3.01</v>
      </c>
    </row>
    <row r="5782" spans="1:4" x14ac:dyDescent="0.25">
      <c r="A5782" s="75">
        <v>101620</v>
      </c>
      <c r="B5782" s="76" t="s">
        <v>6136</v>
      </c>
      <c r="C5782" s="77" t="s">
        <v>2594</v>
      </c>
      <c r="D5782" s="91">
        <v>184.71</v>
      </c>
    </row>
    <row r="5783" spans="1:4" x14ac:dyDescent="0.25">
      <c r="A5783" s="75">
        <v>101625</v>
      </c>
      <c r="B5783" s="76" t="s">
        <v>6141</v>
      </c>
      <c r="C5783" s="77" t="s">
        <v>2594</v>
      </c>
      <c r="D5783" s="91">
        <v>145.41</v>
      </c>
    </row>
    <row r="5784" spans="1:4" x14ac:dyDescent="0.25">
      <c r="A5784" s="75">
        <v>101621</v>
      </c>
      <c r="B5784" s="76" t="s">
        <v>6137</v>
      </c>
      <c r="C5784" s="77" t="s">
        <v>2594</v>
      </c>
      <c r="D5784" s="91">
        <v>215.55</v>
      </c>
    </row>
    <row r="5785" spans="1:4" x14ac:dyDescent="0.25">
      <c r="A5785" s="75">
        <v>101624</v>
      </c>
      <c r="B5785" s="76" t="s">
        <v>6140</v>
      </c>
      <c r="C5785" s="77" t="s">
        <v>2594</v>
      </c>
      <c r="D5785" s="91">
        <v>164.93</v>
      </c>
    </row>
    <row r="5786" spans="1:4" x14ac:dyDescent="0.25">
      <c r="A5786" s="75">
        <v>101616</v>
      </c>
      <c r="B5786" s="76" t="s">
        <v>6132</v>
      </c>
      <c r="C5786" s="77" t="s">
        <v>1624</v>
      </c>
      <c r="D5786" s="91">
        <v>6.13</v>
      </c>
    </row>
    <row r="5787" spans="1:4" x14ac:dyDescent="0.25">
      <c r="A5787" s="75">
        <v>101618</v>
      </c>
      <c r="B5787" s="76" t="s">
        <v>6134</v>
      </c>
      <c r="C5787" s="77" t="s">
        <v>2594</v>
      </c>
      <c r="D5787" s="91">
        <v>209.54</v>
      </c>
    </row>
    <row r="5788" spans="1:4" x14ac:dyDescent="0.25">
      <c r="A5788" s="75">
        <v>101622</v>
      </c>
      <c r="B5788" s="76" t="s">
        <v>6138</v>
      </c>
      <c r="C5788" s="77" t="s">
        <v>2594</v>
      </c>
      <c r="D5788" s="91">
        <v>185.74</v>
      </c>
    </row>
    <row r="5789" spans="1:4" x14ac:dyDescent="0.25">
      <c r="A5789" s="75">
        <v>101619</v>
      </c>
      <c r="B5789" s="76" t="s">
        <v>6135</v>
      </c>
      <c r="C5789" s="77" t="s">
        <v>2594</v>
      </c>
      <c r="D5789" s="91">
        <v>240.38</v>
      </c>
    </row>
    <row r="5790" spans="1:4" x14ac:dyDescent="0.25">
      <c r="A5790" s="75">
        <v>101623</v>
      </c>
      <c r="B5790" s="76" t="s">
        <v>6139</v>
      </c>
      <c r="C5790" s="77" t="s">
        <v>2594</v>
      </c>
      <c r="D5790" s="91">
        <v>211.04</v>
      </c>
    </row>
    <row r="5791" spans="1:4" x14ac:dyDescent="0.25">
      <c r="A5791" s="75">
        <v>102488</v>
      </c>
      <c r="B5791" s="76" t="s">
        <v>6415</v>
      </c>
      <c r="C5791" s="77" t="s">
        <v>1624</v>
      </c>
      <c r="D5791" s="91">
        <v>3.39</v>
      </c>
    </row>
    <row r="5792" spans="1:4" x14ac:dyDescent="0.25">
      <c r="A5792" s="75">
        <v>88430</v>
      </c>
      <c r="B5792" s="76" t="s">
        <v>1817</v>
      </c>
      <c r="C5792" s="77" t="s">
        <v>1778</v>
      </c>
      <c r="D5792" s="91">
        <v>5.57</v>
      </c>
    </row>
    <row r="5793" spans="1:4" x14ac:dyDescent="0.25">
      <c r="A5793" s="75">
        <v>88418</v>
      </c>
      <c r="B5793" s="76" t="s">
        <v>1696</v>
      </c>
      <c r="C5793" s="77" t="s">
        <v>1656</v>
      </c>
      <c r="D5793" s="91">
        <v>12.69</v>
      </c>
    </row>
    <row r="5794" spans="1:4" x14ac:dyDescent="0.25">
      <c r="A5794" s="75">
        <v>88419</v>
      </c>
      <c r="B5794" s="76" t="s">
        <v>2001</v>
      </c>
      <c r="C5794" s="77" t="s">
        <v>1900</v>
      </c>
      <c r="D5794" s="91">
        <v>4.9800000000000004</v>
      </c>
    </row>
    <row r="5795" spans="1:4" x14ac:dyDescent="0.25">
      <c r="A5795" s="75">
        <v>88422</v>
      </c>
      <c r="B5795" s="76" t="s">
        <v>2002</v>
      </c>
      <c r="C5795" s="77" t="s">
        <v>1900</v>
      </c>
      <c r="D5795" s="91">
        <v>0.59</v>
      </c>
    </row>
    <row r="5796" spans="1:4" x14ac:dyDescent="0.25">
      <c r="A5796" s="75">
        <v>88425</v>
      </c>
      <c r="B5796" s="76" t="s">
        <v>2003</v>
      </c>
      <c r="C5796" s="77" t="s">
        <v>1900</v>
      </c>
      <c r="D5796" s="91">
        <v>6.23</v>
      </c>
    </row>
    <row r="5797" spans="1:4" x14ac:dyDescent="0.25">
      <c r="A5797" s="75">
        <v>88427</v>
      </c>
      <c r="B5797" s="76" t="s">
        <v>2004</v>
      </c>
      <c r="C5797" s="77" t="s">
        <v>1900</v>
      </c>
      <c r="D5797" s="91">
        <v>0.89</v>
      </c>
    </row>
    <row r="5798" spans="1:4" x14ac:dyDescent="0.25">
      <c r="A5798" s="75">
        <v>88438</v>
      </c>
      <c r="B5798" s="76" t="s">
        <v>1818</v>
      </c>
      <c r="C5798" s="77" t="s">
        <v>1778</v>
      </c>
      <c r="D5798" s="91">
        <v>7.38</v>
      </c>
    </row>
    <row r="5799" spans="1:4" x14ac:dyDescent="0.25">
      <c r="A5799" s="75">
        <v>88433</v>
      </c>
      <c r="B5799" s="76" t="s">
        <v>1697</v>
      </c>
      <c r="C5799" s="77" t="s">
        <v>1656</v>
      </c>
      <c r="D5799" s="91">
        <v>16.53</v>
      </c>
    </row>
    <row r="5800" spans="1:4" x14ac:dyDescent="0.25">
      <c r="A5800" s="75">
        <v>88434</v>
      </c>
      <c r="B5800" s="76" t="s">
        <v>2005</v>
      </c>
      <c r="C5800" s="77" t="s">
        <v>1900</v>
      </c>
      <c r="D5800" s="91">
        <v>6.6</v>
      </c>
    </row>
    <row r="5801" spans="1:4" x14ac:dyDescent="0.25">
      <c r="A5801" s="75">
        <v>88435</v>
      </c>
      <c r="B5801" s="76" t="s">
        <v>2006</v>
      </c>
      <c r="C5801" s="77" t="s">
        <v>1900</v>
      </c>
      <c r="D5801" s="91">
        <v>0.78</v>
      </c>
    </row>
    <row r="5802" spans="1:4" x14ac:dyDescent="0.25">
      <c r="A5802" s="75">
        <v>88436</v>
      </c>
      <c r="B5802" s="76" t="s">
        <v>2007</v>
      </c>
      <c r="C5802" s="77" t="s">
        <v>1900</v>
      </c>
      <c r="D5802" s="91">
        <v>8.26</v>
      </c>
    </row>
    <row r="5803" spans="1:4" x14ac:dyDescent="0.25">
      <c r="A5803" s="75">
        <v>88437</v>
      </c>
      <c r="B5803" s="76" t="s">
        <v>2008</v>
      </c>
      <c r="C5803" s="77" t="s">
        <v>1900</v>
      </c>
      <c r="D5803" s="91">
        <v>0.89</v>
      </c>
    </row>
    <row r="5804" spans="1:4" x14ac:dyDescent="0.25">
      <c r="A5804" s="75">
        <v>90669</v>
      </c>
      <c r="B5804" s="76" t="s">
        <v>12676</v>
      </c>
      <c r="C5804" s="77" t="s">
        <v>1778</v>
      </c>
      <c r="D5804" s="91">
        <v>7.26</v>
      </c>
    </row>
    <row r="5805" spans="1:4" x14ac:dyDescent="0.25">
      <c r="A5805" s="75">
        <v>90668</v>
      </c>
      <c r="B5805" s="76" t="s">
        <v>12653</v>
      </c>
      <c r="C5805" s="77" t="s">
        <v>1656</v>
      </c>
      <c r="D5805" s="91">
        <v>29.12</v>
      </c>
    </row>
    <row r="5806" spans="1:4" x14ac:dyDescent="0.25">
      <c r="A5806" s="75">
        <v>90664</v>
      </c>
      <c r="B5806" s="76" t="s">
        <v>12727</v>
      </c>
      <c r="C5806" s="77" t="s">
        <v>1900</v>
      </c>
      <c r="D5806" s="91">
        <v>6.12</v>
      </c>
    </row>
    <row r="5807" spans="1:4" x14ac:dyDescent="0.25">
      <c r="A5807" s="75">
        <v>90665</v>
      </c>
      <c r="B5807" s="76" t="s">
        <v>12728</v>
      </c>
      <c r="C5807" s="77" t="s">
        <v>1900</v>
      </c>
      <c r="D5807" s="91">
        <v>1.1399999999999999</v>
      </c>
    </row>
    <row r="5808" spans="1:4" x14ac:dyDescent="0.25">
      <c r="A5808" s="75">
        <v>90666</v>
      </c>
      <c r="B5808" s="76" t="s">
        <v>12729</v>
      </c>
      <c r="C5808" s="77" t="s">
        <v>1900</v>
      </c>
      <c r="D5808" s="91">
        <v>8.0299999999999994</v>
      </c>
    </row>
    <row r="5809" spans="1:4" x14ac:dyDescent="0.25">
      <c r="A5809" s="75">
        <v>90667</v>
      </c>
      <c r="B5809" s="76" t="s">
        <v>12730</v>
      </c>
      <c r="C5809" s="77" t="s">
        <v>1900</v>
      </c>
      <c r="D5809" s="91">
        <v>13.83</v>
      </c>
    </row>
    <row r="5810" spans="1:4" x14ac:dyDescent="0.25">
      <c r="A5810" s="75">
        <v>98563</v>
      </c>
      <c r="B5810" s="76" t="s">
        <v>3642</v>
      </c>
      <c r="C5810" s="77" t="s">
        <v>1624</v>
      </c>
      <c r="D5810" s="91">
        <v>35.29</v>
      </c>
    </row>
    <row r="5811" spans="1:4" x14ac:dyDescent="0.25">
      <c r="A5811" s="75">
        <v>98565</v>
      </c>
      <c r="B5811" s="76" t="s">
        <v>3644</v>
      </c>
      <c r="C5811" s="77" t="s">
        <v>1624</v>
      </c>
      <c r="D5811" s="91">
        <v>50.6</v>
      </c>
    </row>
    <row r="5812" spans="1:4" x14ac:dyDescent="0.25">
      <c r="A5812" s="75">
        <v>98567</v>
      </c>
      <c r="B5812" s="76" t="s">
        <v>3646</v>
      </c>
      <c r="C5812" s="77" t="s">
        <v>1624</v>
      </c>
      <c r="D5812" s="91">
        <v>65.14</v>
      </c>
    </row>
    <row r="5813" spans="1:4" x14ac:dyDescent="0.25">
      <c r="A5813" s="75">
        <v>98569</v>
      </c>
      <c r="B5813" s="76" t="s">
        <v>3648</v>
      </c>
      <c r="C5813" s="77" t="s">
        <v>1624</v>
      </c>
      <c r="D5813" s="91">
        <v>80.430000000000007</v>
      </c>
    </row>
    <row r="5814" spans="1:4" x14ac:dyDescent="0.25">
      <c r="A5814" s="75">
        <v>98571</v>
      </c>
      <c r="B5814" s="76" t="s">
        <v>3650</v>
      </c>
      <c r="C5814" s="77" t="s">
        <v>1624</v>
      </c>
      <c r="D5814" s="91">
        <v>42.07</v>
      </c>
    </row>
    <row r="5815" spans="1:4" x14ac:dyDescent="0.25">
      <c r="A5815" s="75">
        <v>98572</v>
      </c>
      <c r="B5815" s="76" t="s">
        <v>3651</v>
      </c>
      <c r="C5815" s="77" t="s">
        <v>1624</v>
      </c>
      <c r="D5815" s="91">
        <v>51.79</v>
      </c>
    </row>
    <row r="5816" spans="1:4" x14ac:dyDescent="0.25">
      <c r="A5816" s="75">
        <v>98564</v>
      </c>
      <c r="B5816" s="76" t="s">
        <v>3643</v>
      </c>
      <c r="C5816" s="77" t="s">
        <v>1624</v>
      </c>
      <c r="D5816" s="91">
        <v>43.61</v>
      </c>
    </row>
    <row r="5817" spans="1:4" x14ac:dyDescent="0.25">
      <c r="A5817" s="75">
        <v>98566</v>
      </c>
      <c r="B5817" s="76" t="s">
        <v>3645</v>
      </c>
      <c r="C5817" s="77" t="s">
        <v>1624</v>
      </c>
      <c r="D5817" s="91">
        <v>58.92</v>
      </c>
    </row>
    <row r="5818" spans="1:4" x14ac:dyDescent="0.25">
      <c r="A5818" s="75">
        <v>98568</v>
      </c>
      <c r="B5818" s="76" t="s">
        <v>3647</v>
      </c>
      <c r="C5818" s="77" t="s">
        <v>1624</v>
      </c>
      <c r="D5818" s="91">
        <v>73.430000000000007</v>
      </c>
    </row>
    <row r="5819" spans="1:4" x14ac:dyDescent="0.25">
      <c r="A5819" s="75">
        <v>98570</v>
      </c>
      <c r="B5819" s="76" t="s">
        <v>3649</v>
      </c>
      <c r="C5819" s="77" t="s">
        <v>1624</v>
      </c>
      <c r="D5819" s="91">
        <v>88.78</v>
      </c>
    </row>
    <row r="5820" spans="1:4" x14ac:dyDescent="0.25">
      <c r="A5820" s="75">
        <v>98573</v>
      </c>
      <c r="B5820" s="76" t="s">
        <v>3652</v>
      </c>
      <c r="C5820" s="77" t="s">
        <v>1624</v>
      </c>
      <c r="D5820" s="91">
        <v>59.71</v>
      </c>
    </row>
    <row r="5821" spans="1:4" x14ac:dyDescent="0.25">
      <c r="A5821" s="75">
        <v>92755</v>
      </c>
      <c r="B5821" s="76" t="s">
        <v>2616</v>
      </c>
      <c r="C5821" s="77" t="s">
        <v>1624</v>
      </c>
      <c r="D5821" s="91">
        <v>231.2</v>
      </c>
    </row>
    <row r="5822" spans="1:4" x14ac:dyDescent="0.25">
      <c r="A5822" s="75">
        <v>92756</v>
      </c>
      <c r="B5822" s="76" t="s">
        <v>2617</v>
      </c>
      <c r="C5822" s="77" t="s">
        <v>1624</v>
      </c>
      <c r="D5822" s="91">
        <v>261.99</v>
      </c>
    </row>
    <row r="5823" spans="1:4" x14ac:dyDescent="0.25">
      <c r="A5823" s="75">
        <v>92757</v>
      </c>
      <c r="B5823" s="76" t="s">
        <v>2618</v>
      </c>
      <c r="C5823" s="77" t="s">
        <v>1624</v>
      </c>
      <c r="D5823" s="91">
        <v>299.41000000000003</v>
      </c>
    </row>
    <row r="5824" spans="1:4" x14ac:dyDescent="0.25">
      <c r="A5824" s="75">
        <v>92758</v>
      </c>
      <c r="B5824" s="76" t="s">
        <v>2619</v>
      </c>
      <c r="C5824" s="77" t="s">
        <v>2594</v>
      </c>
      <c r="D5824" s="91">
        <v>674.55</v>
      </c>
    </row>
    <row r="5825" spans="1:4" x14ac:dyDescent="0.25">
      <c r="A5825" s="75">
        <v>95217</v>
      </c>
      <c r="B5825" s="76" t="s">
        <v>12775</v>
      </c>
      <c r="C5825" s="77" t="s">
        <v>1900</v>
      </c>
      <c r="D5825" s="91">
        <v>0.63</v>
      </c>
    </row>
    <row r="5826" spans="1:4" x14ac:dyDescent="0.25">
      <c r="A5826" s="75">
        <v>100703</v>
      </c>
      <c r="B5826" s="76" t="s">
        <v>3068</v>
      </c>
      <c r="C5826" s="77" t="s">
        <v>1358</v>
      </c>
      <c r="D5826" s="91">
        <v>35.76</v>
      </c>
    </row>
    <row r="5827" spans="1:4" x14ac:dyDescent="0.25">
      <c r="A5827" s="75">
        <v>100874</v>
      </c>
      <c r="B5827" s="76" t="s">
        <v>5660</v>
      </c>
      <c r="C5827" s="77" t="s">
        <v>1358</v>
      </c>
      <c r="D5827" s="91">
        <v>401.95</v>
      </c>
    </row>
    <row r="5828" spans="1:4" x14ac:dyDescent="0.25">
      <c r="A5828" s="75">
        <v>101875</v>
      </c>
      <c r="B5828" s="76" t="s">
        <v>3731</v>
      </c>
      <c r="C5828" s="77" t="s">
        <v>1358</v>
      </c>
      <c r="D5828" s="91">
        <v>418.56</v>
      </c>
    </row>
    <row r="5829" spans="1:4" x14ac:dyDescent="0.25">
      <c r="A5829" s="75">
        <v>101883</v>
      </c>
      <c r="B5829" s="76" t="s">
        <v>3739</v>
      </c>
      <c r="C5829" s="77" t="s">
        <v>1358</v>
      </c>
      <c r="D5829" s="91">
        <v>577.35</v>
      </c>
    </row>
    <row r="5830" spans="1:4" x14ac:dyDescent="0.25">
      <c r="A5830" s="75">
        <v>101879</v>
      </c>
      <c r="B5830" s="76" t="s">
        <v>3735</v>
      </c>
      <c r="C5830" s="77" t="s">
        <v>1358</v>
      </c>
      <c r="D5830" s="91">
        <v>605.59</v>
      </c>
    </row>
    <row r="5831" spans="1:4" x14ac:dyDescent="0.25">
      <c r="A5831" s="75">
        <v>101880</v>
      </c>
      <c r="B5831" s="76" t="s">
        <v>3736</v>
      </c>
      <c r="C5831" s="77" t="s">
        <v>1358</v>
      </c>
      <c r="D5831" s="91">
        <v>697.28</v>
      </c>
    </row>
    <row r="5832" spans="1:4" x14ac:dyDescent="0.25">
      <c r="A5832" s="75">
        <v>101882</v>
      </c>
      <c r="B5832" s="76" t="s">
        <v>3738</v>
      </c>
      <c r="C5832" s="77" t="s">
        <v>1358</v>
      </c>
      <c r="D5832" s="91">
        <v>1422.15</v>
      </c>
    </row>
    <row r="5833" spans="1:4" x14ac:dyDescent="0.25">
      <c r="A5833" s="75">
        <v>101881</v>
      </c>
      <c r="B5833" s="76" t="s">
        <v>3737</v>
      </c>
      <c r="C5833" s="77" t="s">
        <v>1358</v>
      </c>
      <c r="D5833" s="91">
        <v>1002.1</v>
      </c>
    </row>
    <row r="5834" spans="1:4" x14ac:dyDescent="0.25">
      <c r="A5834" s="75">
        <v>101878</v>
      </c>
      <c r="B5834" s="76" t="s">
        <v>3734</v>
      </c>
      <c r="C5834" s="77" t="s">
        <v>1358</v>
      </c>
      <c r="D5834" s="91">
        <v>579.87</v>
      </c>
    </row>
    <row r="5835" spans="1:4" x14ac:dyDescent="0.25">
      <c r="A5835" s="75">
        <v>101877</v>
      </c>
      <c r="B5835" s="76" t="s">
        <v>3733</v>
      </c>
      <c r="C5835" s="77" t="s">
        <v>1358</v>
      </c>
      <c r="D5835" s="91">
        <v>57.7</v>
      </c>
    </row>
    <row r="5836" spans="1:4" x14ac:dyDescent="0.25">
      <c r="A5836" s="75">
        <v>101876</v>
      </c>
      <c r="B5836" s="76" t="s">
        <v>3732</v>
      </c>
      <c r="C5836" s="77" t="s">
        <v>1358</v>
      </c>
      <c r="D5836" s="91">
        <v>83.57</v>
      </c>
    </row>
    <row r="5837" spans="1:4" x14ac:dyDescent="0.25">
      <c r="A5837" s="75">
        <v>100560</v>
      </c>
      <c r="B5837" s="76" t="s">
        <v>4023</v>
      </c>
      <c r="C5837" s="77" t="s">
        <v>1358</v>
      </c>
      <c r="D5837" s="91">
        <v>114.43</v>
      </c>
    </row>
    <row r="5838" spans="1:4" x14ac:dyDescent="0.25">
      <c r="A5838" s="75">
        <v>100561</v>
      </c>
      <c r="B5838" s="76" t="s">
        <v>4024</v>
      </c>
      <c r="C5838" s="77" t="s">
        <v>1358</v>
      </c>
      <c r="D5838" s="91">
        <v>205.24</v>
      </c>
    </row>
    <row r="5839" spans="1:4" x14ac:dyDescent="0.25">
      <c r="A5839" s="75">
        <v>100562</v>
      </c>
      <c r="B5839" s="76" t="s">
        <v>4025</v>
      </c>
      <c r="C5839" s="77" t="s">
        <v>1358</v>
      </c>
      <c r="D5839" s="91">
        <v>315</v>
      </c>
    </row>
    <row r="5840" spans="1:4" x14ac:dyDescent="0.25">
      <c r="A5840" s="75">
        <v>100563</v>
      </c>
      <c r="B5840" s="76" t="s">
        <v>4026</v>
      </c>
      <c r="C5840" s="77" t="s">
        <v>1358</v>
      </c>
      <c r="D5840" s="91">
        <v>451.77</v>
      </c>
    </row>
    <row r="5841" spans="1:4" x14ac:dyDescent="0.25">
      <c r="A5841" s="75">
        <v>97360</v>
      </c>
      <c r="B5841" s="76" t="s">
        <v>3728</v>
      </c>
      <c r="C5841" s="77" t="s">
        <v>1358</v>
      </c>
      <c r="D5841" s="91">
        <v>7166.4</v>
      </c>
    </row>
    <row r="5842" spans="1:4" x14ac:dyDescent="0.25">
      <c r="A5842" s="75">
        <v>97361</v>
      </c>
      <c r="B5842" s="76" t="s">
        <v>3729</v>
      </c>
      <c r="C5842" s="77" t="s">
        <v>1358</v>
      </c>
      <c r="D5842" s="91">
        <v>9555.2099999999991</v>
      </c>
    </row>
    <row r="5843" spans="1:4" x14ac:dyDescent="0.25">
      <c r="A5843" s="75">
        <v>97359</v>
      </c>
      <c r="B5843" s="76" t="s">
        <v>3727</v>
      </c>
      <c r="C5843" s="77" t="s">
        <v>1358</v>
      </c>
      <c r="D5843" s="91">
        <v>3718.93</v>
      </c>
    </row>
    <row r="5844" spans="1:4" x14ac:dyDescent="0.25">
      <c r="A5844" s="75">
        <v>101946</v>
      </c>
      <c r="B5844" s="76" t="s">
        <v>3756</v>
      </c>
      <c r="C5844" s="77" t="s">
        <v>1358</v>
      </c>
      <c r="D5844" s="91">
        <v>166.41</v>
      </c>
    </row>
    <row r="5845" spans="1:4" x14ac:dyDescent="0.25">
      <c r="A5845" s="75">
        <v>97362</v>
      </c>
      <c r="B5845" s="76" t="s">
        <v>3730</v>
      </c>
      <c r="C5845" s="77" t="s">
        <v>1358</v>
      </c>
      <c r="D5845" s="91">
        <v>1949.77</v>
      </c>
    </row>
    <row r="5846" spans="1:4" x14ac:dyDescent="0.25">
      <c r="A5846" s="75">
        <v>90459</v>
      </c>
      <c r="B5846" s="76" t="s">
        <v>5830</v>
      </c>
      <c r="C5846" s="77" t="s">
        <v>1358</v>
      </c>
      <c r="D5846" s="91">
        <v>40.909999999999997</v>
      </c>
    </row>
    <row r="5847" spans="1:4" x14ac:dyDescent="0.25">
      <c r="A5847" s="75">
        <v>90456</v>
      </c>
      <c r="B5847" s="76" t="s">
        <v>5827</v>
      </c>
      <c r="C5847" s="77" t="s">
        <v>1358</v>
      </c>
      <c r="D5847" s="91">
        <v>4.49</v>
      </c>
    </row>
    <row r="5848" spans="1:4" x14ac:dyDescent="0.25">
      <c r="A5848" s="75">
        <v>90458</v>
      </c>
      <c r="B5848" s="76" t="s">
        <v>5829</v>
      </c>
      <c r="C5848" s="77" t="s">
        <v>1358</v>
      </c>
      <c r="D5848" s="91">
        <v>29.01</v>
      </c>
    </row>
    <row r="5849" spans="1:4" x14ac:dyDescent="0.25">
      <c r="A5849" s="75">
        <v>90457</v>
      </c>
      <c r="B5849" s="76" t="s">
        <v>5828</v>
      </c>
      <c r="C5849" s="77" t="s">
        <v>1358</v>
      </c>
      <c r="D5849" s="91">
        <v>10.23</v>
      </c>
    </row>
    <row r="5850" spans="1:4" x14ac:dyDescent="0.25">
      <c r="A5850" s="75">
        <v>100555</v>
      </c>
      <c r="B5850" s="76" t="s">
        <v>4052</v>
      </c>
      <c r="C5850" s="77" t="s">
        <v>1358</v>
      </c>
      <c r="D5850" s="91">
        <v>1059.28</v>
      </c>
    </row>
    <row r="5851" spans="1:4" x14ac:dyDescent="0.25">
      <c r="A5851" s="75">
        <v>98305</v>
      </c>
      <c r="B5851" s="76" t="s">
        <v>4047</v>
      </c>
      <c r="C5851" s="77" t="s">
        <v>1358</v>
      </c>
      <c r="D5851" s="91">
        <v>2100.3200000000002</v>
      </c>
    </row>
    <row r="5852" spans="1:4" x14ac:dyDescent="0.25">
      <c r="A5852" s="75">
        <v>104326</v>
      </c>
      <c r="B5852" s="76" t="s">
        <v>5557</v>
      </c>
      <c r="C5852" s="77" t="s">
        <v>1358</v>
      </c>
      <c r="D5852" s="91">
        <v>21.35</v>
      </c>
    </row>
    <row r="5853" spans="1:4" x14ac:dyDescent="0.25">
      <c r="A5853" s="75">
        <v>89710</v>
      </c>
      <c r="B5853" s="76" t="s">
        <v>5556</v>
      </c>
      <c r="C5853" s="77" t="s">
        <v>1358</v>
      </c>
      <c r="D5853" s="91">
        <v>19.649999999999999</v>
      </c>
    </row>
    <row r="5854" spans="1:4" x14ac:dyDescent="0.25">
      <c r="A5854" s="75">
        <v>104327</v>
      </c>
      <c r="B5854" s="76" t="s">
        <v>5558</v>
      </c>
      <c r="C5854" s="77" t="s">
        <v>1358</v>
      </c>
      <c r="D5854" s="91">
        <v>20.34</v>
      </c>
    </row>
    <row r="5855" spans="1:4" x14ac:dyDescent="0.25">
      <c r="A5855" s="75">
        <v>89495</v>
      </c>
      <c r="B5855" s="76" t="s">
        <v>5552</v>
      </c>
      <c r="C5855" s="77" t="s">
        <v>1358</v>
      </c>
      <c r="D5855" s="91">
        <v>19.600000000000001</v>
      </c>
    </row>
    <row r="5856" spans="1:4" x14ac:dyDescent="0.25">
      <c r="A5856" s="75">
        <v>89709</v>
      </c>
      <c r="B5856" s="76" t="s">
        <v>5555</v>
      </c>
      <c r="C5856" s="77" t="s">
        <v>1358</v>
      </c>
      <c r="D5856" s="91">
        <v>22.4</v>
      </c>
    </row>
    <row r="5857" spans="1:4" x14ac:dyDescent="0.25">
      <c r="A5857" s="75">
        <v>103288</v>
      </c>
      <c r="B5857" s="76" t="s">
        <v>4031</v>
      </c>
      <c r="C5857" s="77" t="s">
        <v>1358</v>
      </c>
      <c r="D5857" s="91">
        <v>18.170000000000002</v>
      </c>
    </row>
    <row r="5858" spans="1:4" x14ac:dyDescent="0.25">
      <c r="A5858" s="75">
        <v>90447</v>
      </c>
      <c r="B5858" s="76" t="s">
        <v>5821</v>
      </c>
      <c r="C5858" s="77" t="s">
        <v>747</v>
      </c>
      <c r="D5858" s="91">
        <v>6.79</v>
      </c>
    </row>
    <row r="5859" spans="1:4" x14ac:dyDescent="0.25">
      <c r="A5859" s="75">
        <v>91222</v>
      </c>
      <c r="B5859" s="76" t="s">
        <v>5867</v>
      </c>
      <c r="C5859" s="77" t="s">
        <v>747</v>
      </c>
      <c r="D5859" s="91">
        <v>15.04</v>
      </c>
    </row>
    <row r="5860" spans="1:4" x14ac:dyDescent="0.25">
      <c r="A5860" s="75">
        <v>90443</v>
      </c>
      <c r="B5860" s="76" t="s">
        <v>5817</v>
      </c>
      <c r="C5860" s="77" t="s">
        <v>747</v>
      </c>
      <c r="D5860" s="91">
        <v>13.96</v>
      </c>
    </row>
    <row r="5861" spans="1:4" x14ac:dyDescent="0.25">
      <c r="A5861" s="75">
        <v>90445</v>
      </c>
      <c r="B5861" s="76" t="s">
        <v>5819</v>
      </c>
      <c r="C5861" s="77" t="s">
        <v>747</v>
      </c>
      <c r="D5861" s="91">
        <v>33.49</v>
      </c>
    </row>
    <row r="5862" spans="1:4" x14ac:dyDescent="0.25">
      <c r="A5862" s="75">
        <v>90446</v>
      </c>
      <c r="B5862" s="76" t="s">
        <v>5820</v>
      </c>
      <c r="C5862" s="77" t="s">
        <v>747</v>
      </c>
      <c r="D5862" s="91">
        <v>36.39</v>
      </c>
    </row>
    <row r="5863" spans="1:4" x14ac:dyDescent="0.25">
      <c r="A5863" s="75">
        <v>90444</v>
      </c>
      <c r="B5863" s="76" t="s">
        <v>5818</v>
      </c>
      <c r="C5863" s="77" t="s">
        <v>747</v>
      </c>
      <c r="D5863" s="91">
        <v>31.38</v>
      </c>
    </row>
    <row r="5864" spans="1:4" x14ac:dyDescent="0.25">
      <c r="A5864">
        <v>88314</v>
      </c>
      <c r="B5864" t="s">
        <v>7346</v>
      </c>
      <c r="C5864" t="s">
        <v>1900</v>
      </c>
      <c r="D5864" s="94">
        <v>23.84</v>
      </c>
    </row>
    <row r="5865" spans="1:4" x14ac:dyDescent="0.25">
      <c r="A5865">
        <v>101450</v>
      </c>
      <c r="B5865" t="s">
        <v>7346</v>
      </c>
      <c r="C5865" t="s">
        <v>7379</v>
      </c>
      <c r="D5865" s="94">
        <v>4242.3</v>
      </c>
    </row>
    <row r="5866" spans="1:4" x14ac:dyDescent="0.25">
      <c r="A5866" s="75">
        <v>101870</v>
      </c>
      <c r="B5866" s="76" t="s">
        <v>6260</v>
      </c>
      <c r="C5866" s="77" t="s">
        <v>1624</v>
      </c>
      <c r="D5866" s="91">
        <v>33.630000000000003</v>
      </c>
    </row>
    <row r="5867" spans="1:4" x14ac:dyDescent="0.25">
      <c r="A5867" s="75">
        <v>101866</v>
      </c>
      <c r="B5867" s="76" t="s">
        <v>6256</v>
      </c>
      <c r="C5867" s="77" t="s">
        <v>1624</v>
      </c>
      <c r="D5867" s="91">
        <v>28.21</v>
      </c>
    </row>
    <row r="5868" spans="1:4" x14ac:dyDescent="0.25">
      <c r="A5868" s="75">
        <v>101867</v>
      </c>
      <c r="B5868" s="76" t="s">
        <v>6257</v>
      </c>
      <c r="C5868" s="77" t="s">
        <v>1624</v>
      </c>
      <c r="D5868" s="91">
        <v>32.369999999999997</v>
      </c>
    </row>
    <row r="5869" spans="1:4" x14ac:dyDescent="0.25">
      <c r="A5869" s="75">
        <v>101868</v>
      </c>
      <c r="B5869" s="76" t="s">
        <v>6258</v>
      </c>
      <c r="C5869" s="77" t="s">
        <v>1624</v>
      </c>
      <c r="D5869" s="91">
        <v>25.3</v>
      </c>
    </row>
    <row r="5870" spans="1:4" x14ac:dyDescent="0.25">
      <c r="A5870" s="75">
        <v>101869</v>
      </c>
      <c r="B5870" s="76" t="s">
        <v>6259</v>
      </c>
      <c r="C5870" s="77" t="s">
        <v>1624</v>
      </c>
      <c r="D5870" s="91">
        <v>29.47</v>
      </c>
    </row>
    <row r="5871" spans="1:4" x14ac:dyDescent="0.25">
      <c r="A5871" s="75">
        <v>101856</v>
      </c>
      <c r="B5871" s="76" t="s">
        <v>6246</v>
      </c>
      <c r="C5871" s="77" t="s">
        <v>1624</v>
      </c>
      <c r="D5871" s="91">
        <v>22.74</v>
      </c>
    </row>
    <row r="5872" spans="1:4" x14ac:dyDescent="0.25">
      <c r="A5872" s="75">
        <v>101865</v>
      </c>
      <c r="B5872" s="76" t="s">
        <v>6255</v>
      </c>
      <c r="C5872" s="77" t="s">
        <v>1624</v>
      </c>
      <c r="D5872" s="91">
        <v>31.95</v>
      </c>
    </row>
    <row r="5873" spans="1:4" x14ac:dyDescent="0.25">
      <c r="A5873" s="75">
        <v>101861</v>
      </c>
      <c r="B5873" s="76" t="s">
        <v>6251</v>
      </c>
      <c r="C5873" s="77" t="s">
        <v>1624</v>
      </c>
      <c r="D5873" s="91">
        <v>28.01</v>
      </c>
    </row>
    <row r="5874" spans="1:4" x14ac:dyDescent="0.25">
      <c r="A5874" s="75">
        <v>101862</v>
      </c>
      <c r="B5874" s="76" t="s">
        <v>6252</v>
      </c>
      <c r="C5874" s="77" t="s">
        <v>1624</v>
      </c>
      <c r="D5874" s="91">
        <v>30.7</v>
      </c>
    </row>
    <row r="5875" spans="1:4" x14ac:dyDescent="0.25">
      <c r="A5875" s="75">
        <v>101863</v>
      </c>
      <c r="B5875" s="76" t="s">
        <v>6253</v>
      </c>
      <c r="C5875" s="77" t="s">
        <v>1624</v>
      </c>
      <c r="D5875" s="91">
        <v>23.63</v>
      </c>
    </row>
    <row r="5876" spans="1:4" x14ac:dyDescent="0.25">
      <c r="A5876" s="75">
        <v>101864</v>
      </c>
      <c r="B5876" s="76" t="s">
        <v>6254</v>
      </c>
      <c r="C5876" s="77" t="s">
        <v>1624</v>
      </c>
      <c r="D5876" s="91">
        <v>27.8</v>
      </c>
    </row>
    <row r="5877" spans="1:4" x14ac:dyDescent="0.25">
      <c r="A5877" s="75">
        <v>101860</v>
      </c>
      <c r="B5877" s="76" t="s">
        <v>6250</v>
      </c>
      <c r="C5877" s="77" t="s">
        <v>1624</v>
      </c>
      <c r="D5877" s="91">
        <v>30.08</v>
      </c>
    </row>
    <row r="5878" spans="1:4" x14ac:dyDescent="0.25">
      <c r="A5878" s="75">
        <v>101857</v>
      </c>
      <c r="B5878" s="76" t="s">
        <v>6247</v>
      </c>
      <c r="C5878" s="77" t="s">
        <v>1624</v>
      </c>
      <c r="D5878" s="91">
        <v>28.9</v>
      </c>
    </row>
    <row r="5879" spans="1:4" x14ac:dyDescent="0.25">
      <c r="A5879" s="75">
        <v>101858</v>
      </c>
      <c r="B5879" s="76" t="s">
        <v>6248</v>
      </c>
      <c r="C5879" s="77" t="s">
        <v>1624</v>
      </c>
      <c r="D5879" s="91">
        <v>23.26</v>
      </c>
    </row>
    <row r="5880" spans="1:4" x14ac:dyDescent="0.25">
      <c r="A5880" s="75">
        <v>101859</v>
      </c>
      <c r="B5880" s="76" t="s">
        <v>6249</v>
      </c>
      <c r="C5880" s="77" t="s">
        <v>1624</v>
      </c>
      <c r="D5880" s="91">
        <v>25.92</v>
      </c>
    </row>
    <row r="5881" spans="1:4" x14ac:dyDescent="0.25">
      <c r="A5881" s="75">
        <v>101852</v>
      </c>
      <c r="B5881" s="76" t="s">
        <v>6243</v>
      </c>
      <c r="C5881" s="77" t="s">
        <v>1624</v>
      </c>
      <c r="D5881" s="91">
        <v>68.12</v>
      </c>
    </row>
    <row r="5882" spans="1:4" x14ac:dyDescent="0.25">
      <c r="A5882" s="75">
        <v>101850</v>
      </c>
      <c r="B5882" s="76" t="s">
        <v>6242</v>
      </c>
      <c r="C5882" s="77" t="s">
        <v>1624</v>
      </c>
      <c r="D5882" s="91">
        <v>53.36</v>
      </c>
    </row>
    <row r="5883" spans="1:4" x14ac:dyDescent="0.25">
      <c r="A5883" s="75">
        <v>101855</v>
      </c>
      <c r="B5883" s="76" t="s">
        <v>6245</v>
      </c>
      <c r="C5883" s="77" t="s">
        <v>1624</v>
      </c>
      <c r="D5883" s="91">
        <v>73.709999999999994</v>
      </c>
    </row>
    <row r="5884" spans="1:4" x14ac:dyDescent="0.25">
      <c r="A5884" s="75">
        <v>101853</v>
      </c>
      <c r="B5884" s="76" t="s">
        <v>6244</v>
      </c>
      <c r="C5884" s="77" t="s">
        <v>1624</v>
      </c>
      <c r="D5884" s="91">
        <v>47.12</v>
      </c>
    </row>
    <row r="5885" spans="1:4" x14ac:dyDescent="0.25">
      <c r="A5885" s="75">
        <v>96995</v>
      </c>
      <c r="B5885" s="76" t="s">
        <v>6126</v>
      </c>
      <c r="C5885" s="77" t="s">
        <v>2594</v>
      </c>
      <c r="D5885" s="91">
        <v>51.09</v>
      </c>
    </row>
    <row r="5886" spans="1:4" x14ac:dyDescent="0.25">
      <c r="A5886" s="75">
        <v>93382</v>
      </c>
      <c r="B5886" s="76" t="s">
        <v>6125</v>
      </c>
      <c r="C5886" s="77" t="s">
        <v>2594</v>
      </c>
      <c r="D5886" s="91">
        <v>34.22</v>
      </c>
    </row>
    <row r="5887" spans="1:4" x14ac:dyDescent="0.25">
      <c r="A5887" s="75">
        <v>93361</v>
      </c>
      <c r="B5887" s="76" t="s">
        <v>6104</v>
      </c>
      <c r="C5887" s="77" t="s">
        <v>2594</v>
      </c>
      <c r="D5887" s="91">
        <v>20.29</v>
      </c>
    </row>
    <row r="5888" spans="1:4" x14ac:dyDescent="0.25">
      <c r="A5888" s="75">
        <v>93368</v>
      </c>
      <c r="B5888" s="76" t="s">
        <v>6111</v>
      </c>
      <c r="C5888" s="77" t="s">
        <v>2594</v>
      </c>
      <c r="D5888" s="91">
        <v>18.579999999999998</v>
      </c>
    </row>
    <row r="5889" spans="1:4" x14ac:dyDescent="0.25">
      <c r="A5889" s="75">
        <v>93363</v>
      </c>
      <c r="B5889" s="76" t="s">
        <v>6106</v>
      </c>
      <c r="C5889" s="77" t="s">
        <v>2594</v>
      </c>
      <c r="D5889" s="91">
        <v>15.93</v>
      </c>
    </row>
    <row r="5890" spans="1:4" x14ac:dyDescent="0.25">
      <c r="A5890" s="75">
        <v>93370</v>
      </c>
      <c r="B5890" s="76" t="s">
        <v>6113</v>
      </c>
      <c r="C5890" s="77" t="s">
        <v>2594</v>
      </c>
      <c r="D5890" s="91">
        <v>14.34</v>
      </c>
    </row>
    <row r="5891" spans="1:4" x14ac:dyDescent="0.25">
      <c r="A5891" s="75">
        <v>93365</v>
      </c>
      <c r="B5891" s="76" t="s">
        <v>6108</v>
      </c>
      <c r="C5891" s="77" t="s">
        <v>2594</v>
      </c>
      <c r="D5891" s="91">
        <v>13.99</v>
      </c>
    </row>
    <row r="5892" spans="1:4" x14ac:dyDescent="0.25">
      <c r="A5892" s="75">
        <v>93372</v>
      </c>
      <c r="B5892" s="76" t="s">
        <v>6115</v>
      </c>
      <c r="C5892" s="77" t="s">
        <v>2594</v>
      </c>
      <c r="D5892" s="91">
        <v>12.5</v>
      </c>
    </row>
    <row r="5893" spans="1:4" x14ac:dyDescent="0.25">
      <c r="A5893" s="75">
        <v>93360</v>
      </c>
      <c r="B5893" s="76" t="s">
        <v>6103</v>
      </c>
      <c r="C5893" s="77" t="s">
        <v>2594</v>
      </c>
      <c r="D5893" s="91">
        <v>24.5</v>
      </c>
    </row>
    <row r="5894" spans="1:4" x14ac:dyDescent="0.25">
      <c r="A5894" s="75">
        <v>93367</v>
      </c>
      <c r="B5894" s="76" t="s">
        <v>6110</v>
      </c>
      <c r="C5894" s="77" t="s">
        <v>2594</v>
      </c>
      <c r="D5894" s="91">
        <v>22.9</v>
      </c>
    </row>
    <row r="5895" spans="1:4" x14ac:dyDescent="0.25">
      <c r="A5895" s="75">
        <v>93369</v>
      </c>
      <c r="B5895" s="76" t="s">
        <v>6112</v>
      </c>
      <c r="C5895" s="77" t="s">
        <v>2594</v>
      </c>
      <c r="D5895" s="91">
        <v>13.08</v>
      </c>
    </row>
    <row r="5896" spans="1:4" x14ac:dyDescent="0.25">
      <c r="A5896" s="75">
        <v>93362</v>
      </c>
      <c r="B5896" s="76" t="s">
        <v>6105</v>
      </c>
      <c r="C5896" s="77" t="s">
        <v>2594</v>
      </c>
      <c r="D5896" s="91">
        <v>14.69</v>
      </c>
    </row>
    <row r="5897" spans="1:4" x14ac:dyDescent="0.25">
      <c r="A5897" s="75">
        <v>93364</v>
      </c>
      <c r="B5897" s="76" t="s">
        <v>6107</v>
      </c>
      <c r="C5897" s="77" t="s">
        <v>2594</v>
      </c>
      <c r="D5897" s="91">
        <v>12.55</v>
      </c>
    </row>
    <row r="5898" spans="1:4" x14ac:dyDescent="0.25">
      <c r="A5898" s="75">
        <v>93371</v>
      </c>
      <c r="B5898" s="76" t="s">
        <v>6114</v>
      </c>
      <c r="C5898" s="77" t="s">
        <v>2594</v>
      </c>
      <c r="D5898" s="91">
        <v>10.97</v>
      </c>
    </row>
    <row r="5899" spans="1:4" x14ac:dyDescent="0.25">
      <c r="A5899" s="75">
        <v>93373</v>
      </c>
      <c r="B5899" s="76" t="s">
        <v>6116</v>
      </c>
      <c r="C5899" s="77" t="s">
        <v>2594</v>
      </c>
      <c r="D5899" s="91">
        <v>9.93</v>
      </c>
    </row>
    <row r="5900" spans="1:4" x14ac:dyDescent="0.25">
      <c r="A5900" s="75">
        <v>93366</v>
      </c>
      <c r="B5900" s="76" t="s">
        <v>6109</v>
      </c>
      <c r="C5900" s="77" t="s">
        <v>2594</v>
      </c>
      <c r="D5900" s="91">
        <v>11.51</v>
      </c>
    </row>
    <row r="5901" spans="1:4" x14ac:dyDescent="0.25">
      <c r="A5901" s="75">
        <v>93374</v>
      </c>
      <c r="B5901" s="76" t="s">
        <v>6117</v>
      </c>
      <c r="C5901" s="77" t="s">
        <v>2594</v>
      </c>
      <c r="D5901" s="91">
        <v>28.11</v>
      </c>
    </row>
    <row r="5902" spans="1:4" x14ac:dyDescent="0.25">
      <c r="A5902" s="75">
        <v>93378</v>
      </c>
      <c r="B5902" s="76" t="s">
        <v>6121</v>
      </c>
      <c r="C5902" s="77" t="s">
        <v>2594</v>
      </c>
      <c r="D5902" s="91">
        <v>26.37</v>
      </c>
    </row>
    <row r="5903" spans="1:4" x14ac:dyDescent="0.25">
      <c r="A5903" s="75">
        <v>93376</v>
      </c>
      <c r="B5903" s="76" t="s">
        <v>6119</v>
      </c>
      <c r="C5903" s="77" t="s">
        <v>2594</v>
      </c>
      <c r="D5903" s="91">
        <v>17.68</v>
      </c>
    </row>
    <row r="5904" spans="1:4" x14ac:dyDescent="0.25">
      <c r="A5904" s="75">
        <v>93380</v>
      </c>
      <c r="B5904" s="76" t="s">
        <v>6123</v>
      </c>
      <c r="C5904" s="77" t="s">
        <v>2594</v>
      </c>
      <c r="D5904" s="91">
        <v>16.649999999999999</v>
      </c>
    </row>
    <row r="5905" spans="1:4" x14ac:dyDescent="0.25">
      <c r="A5905" s="75">
        <v>93375</v>
      </c>
      <c r="B5905" s="76" t="s">
        <v>6118</v>
      </c>
      <c r="C5905" s="77" t="s">
        <v>2594</v>
      </c>
      <c r="D5905" s="91">
        <v>21.67</v>
      </c>
    </row>
    <row r="5906" spans="1:4" x14ac:dyDescent="0.25">
      <c r="A5906" s="75">
        <v>93379</v>
      </c>
      <c r="B5906" s="76" t="s">
        <v>6122</v>
      </c>
      <c r="C5906" s="77" t="s">
        <v>2594</v>
      </c>
      <c r="D5906" s="91">
        <v>20.329999999999998</v>
      </c>
    </row>
    <row r="5907" spans="1:4" x14ac:dyDescent="0.25">
      <c r="A5907" s="75">
        <v>93377</v>
      </c>
      <c r="B5907" s="76" t="s">
        <v>6120</v>
      </c>
      <c r="C5907" s="77" t="s">
        <v>2594</v>
      </c>
      <c r="D5907" s="91">
        <v>11.76</v>
      </c>
    </row>
    <row r="5908" spans="1:4" x14ac:dyDescent="0.25">
      <c r="A5908" s="75">
        <v>93381</v>
      </c>
      <c r="B5908" s="76" t="s">
        <v>6124</v>
      </c>
      <c r="C5908" s="77" t="s">
        <v>2594</v>
      </c>
      <c r="D5908" s="91">
        <v>11.04</v>
      </c>
    </row>
    <row r="5909" spans="1:4" x14ac:dyDescent="0.25">
      <c r="A5909" s="75">
        <v>100922</v>
      </c>
      <c r="B5909" s="76" t="s">
        <v>3790</v>
      </c>
      <c r="C5909" s="77" t="s">
        <v>1358</v>
      </c>
      <c r="D5909" s="91">
        <v>45.64</v>
      </c>
    </row>
    <row r="5910" spans="1:4" x14ac:dyDescent="0.25">
      <c r="A5910" s="75">
        <v>100923</v>
      </c>
      <c r="B5910" s="76" t="s">
        <v>3791</v>
      </c>
      <c r="C5910" s="77" t="s">
        <v>1358</v>
      </c>
      <c r="D5910" s="91">
        <v>52.55</v>
      </c>
    </row>
    <row r="5911" spans="1:4" x14ac:dyDescent="0.25">
      <c r="A5911" s="75">
        <v>100921</v>
      </c>
      <c r="B5911" s="76" t="s">
        <v>3789</v>
      </c>
      <c r="C5911" s="77" t="s">
        <v>1358</v>
      </c>
      <c r="D5911" s="91">
        <v>63.66</v>
      </c>
    </row>
    <row r="5912" spans="1:4" x14ac:dyDescent="0.25">
      <c r="A5912" s="75">
        <v>101628</v>
      </c>
      <c r="B5912" s="76" t="s">
        <v>3860</v>
      </c>
      <c r="C5912" s="77" t="s">
        <v>1358</v>
      </c>
      <c r="D5912" s="91">
        <v>118.65</v>
      </c>
    </row>
    <row r="5913" spans="1:4" x14ac:dyDescent="0.25">
      <c r="A5913" s="75">
        <v>101629</v>
      </c>
      <c r="B5913" s="76" t="s">
        <v>3861</v>
      </c>
      <c r="C5913" s="77" t="s">
        <v>1358</v>
      </c>
      <c r="D5913" s="91">
        <v>139.53</v>
      </c>
    </row>
    <row r="5914" spans="1:4" x14ac:dyDescent="0.25">
      <c r="A5914" s="75">
        <v>101626</v>
      </c>
      <c r="B5914" s="76" t="s">
        <v>3858</v>
      </c>
      <c r="C5914" s="77" t="s">
        <v>1358</v>
      </c>
      <c r="D5914" s="91">
        <v>159.19999999999999</v>
      </c>
    </row>
    <row r="5915" spans="1:4" x14ac:dyDescent="0.25">
      <c r="A5915" s="75">
        <v>101627</v>
      </c>
      <c r="B5915" s="76" t="s">
        <v>3859</v>
      </c>
      <c r="C5915" s="77" t="s">
        <v>1358</v>
      </c>
      <c r="D5915" s="91">
        <v>246.87</v>
      </c>
    </row>
    <row r="5916" spans="1:4" x14ac:dyDescent="0.25">
      <c r="A5916" s="75">
        <v>89251</v>
      </c>
      <c r="B5916" s="76" t="s">
        <v>1827</v>
      </c>
      <c r="C5916" s="77" t="s">
        <v>1778</v>
      </c>
      <c r="D5916" s="91">
        <v>350.36</v>
      </c>
    </row>
    <row r="5917" spans="1:4" x14ac:dyDescent="0.25">
      <c r="A5917" s="75">
        <v>89250</v>
      </c>
      <c r="B5917" s="76" t="s">
        <v>1705</v>
      </c>
      <c r="C5917" s="77" t="s">
        <v>1656</v>
      </c>
      <c r="D5917" s="91">
        <v>1186.72</v>
      </c>
    </row>
    <row r="5918" spans="1:4" x14ac:dyDescent="0.25">
      <c r="A5918" s="75">
        <v>89246</v>
      </c>
      <c r="B5918" s="76" t="s">
        <v>2071</v>
      </c>
      <c r="C5918" s="77" t="s">
        <v>1900</v>
      </c>
      <c r="D5918" s="91">
        <v>273.7</v>
      </c>
    </row>
    <row r="5919" spans="1:4" x14ac:dyDescent="0.25">
      <c r="A5919" s="75">
        <v>89247</v>
      </c>
      <c r="B5919" s="76" t="s">
        <v>2072</v>
      </c>
      <c r="C5919" s="77" t="s">
        <v>1900</v>
      </c>
      <c r="D5919" s="91">
        <v>43.37</v>
      </c>
    </row>
    <row r="5920" spans="1:4" x14ac:dyDescent="0.25">
      <c r="A5920" s="75">
        <v>89248</v>
      </c>
      <c r="B5920" s="76" t="s">
        <v>2073</v>
      </c>
      <c r="C5920" s="77" t="s">
        <v>1900</v>
      </c>
      <c r="D5920" s="91">
        <v>488.2</v>
      </c>
    </row>
    <row r="5921" spans="1:4" x14ac:dyDescent="0.25">
      <c r="A5921" s="75">
        <v>89249</v>
      </c>
      <c r="B5921" s="76" t="s">
        <v>2074</v>
      </c>
      <c r="C5921" s="77" t="s">
        <v>1900</v>
      </c>
      <c r="D5921" s="91">
        <v>348.16</v>
      </c>
    </row>
    <row r="5922" spans="1:4" x14ac:dyDescent="0.25">
      <c r="A5922" s="75">
        <v>100695</v>
      </c>
      <c r="B5922" s="76" t="s">
        <v>3037</v>
      </c>
      <c r="C5922" s="77" t="s">
        <v>1358</v>
      </c>
      <c r="D5922" s="91">
        <v>57.38</v>
      </c>
    </row>
    <row r="5923" spans="1:4" x14ac:dyDescent="0.25">
      <c r="A5923" s="75">
        <v>100696</v>
      </c>
      <c r="B5923" s="76" t="s">
        <v>3038</v>
      </c>
      <c r="C5923" s="77" t="s">
        <v>1358</v>
      </c>
      <c r="D5923" s="91">
        <v>63.85</v>
      </c>
    </row>
    <row r="5924" spans="1:4" x14ac:dyDescent="0.25">
      <c r="A5924" s="75">
        <v>100697</v>
      </c>
      <c r="B5924" s="76" t="s">
        <v>3039</v>
      </c>
      <c r="C5924" s="77" t="s">
        <v>1358</v>
      </c>
      <c r="D5924" s="91">
        <v>70.34</v>
      </c>
    </row>
    <row r="5925" spans="1:4" x14ac:dyDescent="0.25">
      <c r="A5925" s="75">
        <v>100698</v>
      </c>
      <c r="B5925" s="76" t="s">
        <v>3040</v>
      </c>
      <c r="C5925" s="77" t="s">
        <v>1358</v>
      </c>
      <c r="D5925" s="91">
        <v>76.83</v>
      </c>
    </row>
    <row r="5926" spans="1:4" x14ac:dyDescent="0.25">
      <c r="A5926" s="75">
        <v>100699</v>
      </c>
      <c r="B5926" s="76" t="s">
        <v>3041</v>
      </c>
      <c r="C5926" s="77" t="s">
        <v>1358</v>
      </c>
      <c r="D5926" s="91">
        <v>91.27</v>
      </c>
    </row>
    <row r="5927" spans="1:4" x14ac:dyDescent="0.25">
      <c r="A5927" s="75">
        <v>101849</v>
      </c>
      <c r="B5927" s="76" t="s">
        <v>6241</v>
      </c>
      <c r="C5927" s="77" t="s">
        <v>2594</v>
      </c>
      <c r="D5927" s="91">
        <v>141.44</v>
      </c>
    </row>
    <row r="5928" spans="1:4" x14ac:dyDescent="0.25">
      <c r="A5928" s="75">
        <v>101841</v>
      </c>
      <c r="B5928" s="76" t="s">
        <v>6233</v>
      </c>
      <c r="C5928" s="77" t="s">
        <v>2594</v>
      </c>
      <c r="D5928" s="91">
        <v>84.95</v>
      </c>
    </row>
    <row r="5929" spans="1:4" x14ac:dyDescent="0.25">
      <c r="A5929" s="75">
        <v>101843</v>
      </c>
      <c r="B5929" s="76" t="s">
        <v>6235</v>
      </c>
      <c r="C5929" s="77" t="s">
        <v>2594</v>
      </c>
      <c r="D5929" s="91">
        <v>158.84</v>
      </c>
    </row>
    <row r="5930" spans="1:4" x14ac:dyDescent="0.25">
      <c r="A5930" s="75">
        <v>101844</v>
      </c>
      <c r="B5930" s="76" t="s">
        <v>6236</v>
      </c>
      <c r="C5930" s="77" t="s">
        <v>2594</v>
      </c>
      <c r="D5930" s="91">
        <v>193.44</v>
      </c>
    </row>
    <row r="5931" spans="1:4" x14ac:dyDescent="0.25">
      <c r="A5931" s="75">
        <v>101845</v>
      </c>
      <c r="B5931" s="76" t="s">
        <v>6237</v>
      </c>
      <c r="C5931" s="77" t="s">
        <v>2594</v>
      </c>
      <c r="D5931" s="91">
        <v>227.56</v>
      </c>
    </row>
    <row r="5932" spans="1:4" x14ac:dyDescent="0.25">
      <c r="A5932" s="75">
        <v>101842</v>
      </c>
      <c r="B5932" s="76" t="s">
        <v>6234</v>
      </c>
      <c r="C5932" s="77" t="s">
        <v>2594</v>
      </c>
      <c r="D5932" s="91">
        <v>75.03</v>
      </c>
    </row>
    <row r="5933" spans="1:4" x14ac:dyDescent="0.25">
      <c r="A5933" s="75">
        <v>101846</v>
      </c>
      <c r="B5933" s="76" t="s">
        <v>6238</v>
      </c>
      <c r="C5933" s="77" t="s">
        <v>2594</v>
      </c>
      <c r="D5933" s="91">
        <v>149.32</v>
      </c>
    </row>
    <row r="5934" spans="1:4" x14ac:dyDescent="0.25">
      <c r="A5934" s="75">
        <v>101847</v>
      </c>
      <c r="B5934" s="76" t="s">
        <v>6239</v>
      </c>
      <c r="C5934" s="77" t="s">
        <v>2594</v>
      </c>
      <c r="D5934" s="91">
        <v>184.11</v>
      </c>
    </row>
    <row r="5935" spans="1:4" x14ac:dyDescent="0.25">
      <c r="A5935" s="75">
        <v>101848</v>
      </c>
      <c r="B5935" s="76" t="s">
        <v>6240</v>
      </c>
      <c r="C5935" s="77" t="s">
        <v>2594</v>
      </c>
      <c r="D5935" s="91">
        <v>218.43</v>
      </c>
    </row>
    <row r="5936" spans="1:4" x14ac:dyDescent="0.25">
      <c r="A5936" s="75">
        <v>101839</v>
      </c>
      <c r="B5936" s="76" t="s">
        <v>6231</v>
      </c>
      <c r="C5936" s="77" t="s">
        <v>2594</v>
      </c>
      <c r="D5936" s="91">
        <v>137.49</v>
      </c>
    </row>
    <row r="5937" spans="1:4" x14ac:dyDescent="0.25">
      <c r="A5937" s="75">
        <v>101840</v>
      </c>
      <c r="B5937" s="76" t="s">
        <v>6232</v>
      </c>
      <c r="C5937" s="77" t="s">
        <v>2594</v>
      </c>
      <c r="D5937" s="91">
        <v>223.78</v>
      </c>
    </row>
    <row r="5938" spans="1:4" x14ac:dyDescent="0.25">
      <c r="A5938" s="75">
        <v>101837</v>
      </c>
      <c r="B5938" s="76" t="s">
        <v>6229</v>
      </c>
      <c r="C5938" s="77" t="s">
        <v>2594</v>
      </c>
      <c r="D5938" s="91">
        <v>64.930000000000007</v>
      </c>
    </row>
    <row r="5939" spans="1:4" x14ac:dyDescent="0.25">
      <c r="A5939" s="75">
        <v>101838</v>
      </c>
      <c r="B5939" s="76" t="s">
        <v>6230</v>
      </c>
      <c r="C5939" s="77" t="s">
        <v>2594</v>
      </c>
      <c r="D5939" s="91">
        <v>101.7</v>
      </c>
    </row>
    <row r="5940" spans="1:4" x14ac:dyDescent="0.25">
      <c r="A5940" s="75">
        <v>101836</v>
      </c>
      <c r="B5940" s="76" t="s">
        <v>6228</v>
      </c>
      <c r="C5940" s="77" t="s">
        <v>2594</v>
      </c>
      <c r="D5940" s="91">
        <v>25.43</v>
      </c>
    </row>
    <row r="5941" spans="1:4" x14ac:dyDescent="0.25">
      <c r="A5941" s="75">
        <v>101835</v>
      </c>
      <c r="B5941" s="76" t="s">
        <v>6227</v>
      </c>
      <c r="C5941" s="77" t="s">
        <v>2594</v>
      </c>
      <c r="D5941" s="91">
        <v>239.34</v>
      </c>
    </row>
    <row r="5942" spans="1:4" x14ac:dyDescent="0.25">
      <c r="A5942" s="75">
        <v>101827</v>
      </c>
      <c r="B5942" s="76" t="s">
        <v>6219</v>
      </c>
      <c r="C5942" s="77" t="s">
        <v>2594</v>
      </c>
      <c r="D5942" s="91">
        <v>182.85</v>
      </c>
    </row>
    <row r="5943" spans="1:4" x14ac:dyDescent="0.25">
      <c r="A5943" s="75">
        <v>101829</v>
      </c>
      <c r="B5943" s="76" t="s">
        <v>6221</v>
      </c>
      <c r="C5943" s="77" t="s">
        <v>2594</v>
      </c>
      <c r="D5943" s="91">
        <v>256.74</v>
      </c>
    </row>
    <row r="5944" spans="1:4" x14ac:dyDescent="0.25">
      <c r="A5944" s="75">
        <v>101830</v>
      </c>
      <c r="B5944" s="76" t="s">
        <v>6222</v>
      </c>
      <c r="C5944" s="77" t="s">
        <v>2594</v>
      </c>
      <c r="D5944" s="91">
        <v>291.33999999999997</v>
      </c>
    </row>
    <row r="5945" spans="1:4" x14ac:dyDescent="0.25">
      <c r="A5945" s="75">
        <v>101831</v>
      </c>
      <c r="B5945" s="76" t="s">
        <v>6223</v>
      </c>
      <c r="C5945" s="77" t="s">
        <v>2594</v>
      </c>
      <c r="D5945" s="91">
        <v>325.45999999999998</v>
      </c>
    </row>
    <row r="5946" spans="1:4" x14ac:dyDescent="0.25">
      <c r="A5946" s="75">
        <v>101828</v>
      </c>
      <c r="B5946" s="76" t="s">
        <v>6220</v>
      </c>
      <c r="C5946" s="77" t="s">
        <v>2594</v>
      </c>
      <c r="D5946" s="91">
        <v>172.93</v>
      </c>
    </row>
    <row r="5947" spans="1:4" x14ac:dyDescent="0.25">
      <c r="A5947" s="75">
        <v>101832</v>
      </c>
      <c r="B5947" s="76" t="s">
        <v>6224</v>
      </c>
      <c r="C5947" s="77" t="s">
        <v>2594</v>
      </c>
      <c r="D5947" s="91">
        <v>247.22</v>
      </c>
    </row>
    <row r="5948" spans="1:4" x14ac:dyDescent="0.25">
      <c r="A5948" s="75">
        <v>101833</v>
      </c>
      <c r="B5948" s="76" t="s">
        <v>6225</v>
      </c>
      <c r="C5948" s="77" t="s">
        <v>2594</v>
      </c>
      <c r="D5948" s="91">
        <v>282.01</v>
      </c>
    </row>
    <row r="5949" spans="1:4" x14ac:dyDescent="0.25">
      <c r="A5949" s="75">
        <v>101834</v>
      </c>
      <c r="B5949" s="76" t="s">
        <v>6226</v>
      </c>
      <c r="C5949" s="77" t="s">
        <v>2594</v>
      </c>
      <c r="D5949" s="91">
        <v>316.33</v>
      </c>
    </row>
    <row r="5950" spans="1:4" x14ac:dyDescent="0.25">
      <c r="A5950" s="75">
        <v>101825</v>
      </c>
      <c r="B5950" s="76" t="s">
        <v>6217</v>
      </c>
      <c r="C5950" s="77" t="s">
        <v>2594</v>
      </c>
      <c r="D5950" s="91">
        <v>235.39</v>
      </c>
    </row>
    <row r="5951" spans="1:4" x14ac:dyDescent="0.25">
      <c r="A5951" s="75">
        <v>101826</v>
      </c>
      <c r="B5951" s="76" t="s">
        <v>6218</v>
      </c>
      <c r="C5951" s="77" t="s">
        <v>2594</v>
      </c>
      <c r="D5951" s="91">
        <v>270.7</v>
      </c>
    </row>
    <row r="5952" spans="1:4" x14ac:dyDescent="0.25">
      <c r="A5952" s="75">
        <v>101823</v>
      </c>
      <c r="B5952" s="76" t="s">
        <v>6215</v>
      </c>
      <c r="C5952" s="77" t="s">
        <v>2594</v>
      </c>
      <c r="D5952" s="91">
        <v>162.83000000000001</v>
      </c>
    </row>
    <row r="5953" spans="1:4" x14ac:dyDescent="0.25">
      <c r="A5953" s="75">
        <v>101824</v>
      </c>
      <c r="B5953" s="76" t="s">
        <v>6216</v>
      </c>
      <c r="C5953" s="77" t="s">
        <v>2594</v>
      </c>
      <c r="D5953" s="91">
        <v>199.6</v>
      </c>
    </row>
    <row r="5954" spans="1:4" x14ac:dyDescent="0.25">
      <c r="A5954" s="75">
        <v>101822</v>
      </c>
      <c r="B5954" s="76" t="s">
        <v>6214</v>
      </c>
      <c r="C5954" s="77" t="s">
        <v>2594</v>
      </c>
      <c r="D5954" s="91">
        <v>123.33</v>
      </c>
    </row>
    <row r="5955" spans="1:4" x14ac:dyDescent="0.25">
      <c r="A5955" s="75">
        <v>101819</v>
      </c>
      <c r="B5955" s="76" t="s">
        <v>6212</v>
      </c>
      <c r="C5955" s="77" t="s">
        <v>1624</v>
      </c>
      <c r="D5955" s="91">
        <v>61.86</v>
      </c>
    </row>
    <row r="5956" spans="1:4" x14ac:dyDescent="0.25">
      <c r="A5956" s="75">
        <v>101817</v>
      </c>
      <c r="B5956" s="76" t="s">
        <v>6211</v>
      </c>
      <c r="C5956" s="77" t="s">
        <v>1624</v>
      </c>
      <c r="D5956" s="91">
        <v>47.18</v>
      </c>
    </row>
    <row r="5957" spans="1:4" x14ac:dyDescent="0.25">
      <c r="A5957" s="75">
        <v>101816</v>
      </c>
      <c r="B5957" s="76" t="s">
        <v>6210</v>
      </c>
      <c r="C5957" s="77" t="s">
        <v>1624</v>
      </c>
      <c r="D5957" s="91">
        <v>68.88</v>
      </c>
    </row>
    <row r="5958" spans="1:4" x14ac:dyDescent="0.25">
      <c r="A5958" s="75">
        <v>101820</v>
      </c>
      <c r="B5958" s="76" t="s">
        <v>6213</v>
      </c>
      <c r="C5958" s="77" t="s">
        <v>1624</v>
      </c>
      <c r="D5958" s="91">
        <v>38.24</v>
      </c>
    </row>
    <row r="5959" spans="1:4" x14ac:dyDescent="0.25">
      <c r="A5959" s="75">
        <v>102988</v>
      </c>
      <c r="B5959" s="76" t="s">
        <v>6262</v>
      </c>
      <c r="C5959" s="77" t="s">
        <v>1624</v>
      </c>
      <c r="D5959" s="91">
        <v>51.98</v>
      </c>
    </row>
    <row r="5960" spans="1:4" x14ac:dyDescent="0.25">
      <c r="A5960" s="75">
        <v>101814</v>
      </c>
      <c r="B5960" s="76" t="s">
        <v>6209</v>
      </c>
      <c r="C5960" s="77" t="s">
        <v>1624</v>
      </c>
      <c r="D5960" s="91">
        <v>42.28</v>
      </c>
    </row>
    <row r="5961" spans="1:4" x14ac:dyDescent="0.25">
      <c r="A5961" s="75">
        <v>102098</v>
      </c>
      <c r="B5961" s="76" t="s">
        <v>6261</v>
      </c>
      <c r="C5961" s="77" t="s">
        <v>2594</v>
      </c>
      <c r="D5961" s="91">
        <v>2453.85</v>
      </c>
    </row>
    <row r="5962" spans="1:4" x14ac:dyDescent="0.25">
      <c r="A5962" s="72">
        <v>101188</v>
      </c>
      <c r="B5962" s="73" t="s">
        <v>7215</v>
      </c>
      <c r="C5962" s="74" t="s">
        <v>747</v>
      </c>
      <c r="D5962" s="93">
        <v>5.99</v>
      </c>
    </row>
    <row r="5963" spans="1:4" x14ac:dyDescent="0.25">
      <c r="A5963" s="75">
        <v>89673</v>
      </c>
      <c r="B5963" s="76" t="s">
        <v>4544</v>
      </c>
      <c r="C5963" s="77" t="s">
        <v>1358</v>
      </c>
      <c r="D5963" s="91">
        <v>38.619999999999997</v>
      </c>
    </row>
    <row r="5964" spans="1:4" x14ac:dyDescent="0.25">
      <c r="A5964" s="75">
        <v>89557</v>
      </c>
      <c r="B5964" s="76" t="s">
        <v>4450</v>
      </c>
      <c r="C5964" s="77" t="s">
        <v>1358</v>
      </c>
      <c r="D5964" s="91">
        <v>34.79</v>
      </c>
    </row>
    <row r="5965" spans="1:4" x14ac:dyDescent="0.25">
      <c r="A5965" s="75">
        <v>89681</v>
      </c>
      <c r="B5965" s="76" t="s">
        <v>4552</v>
      </c>
      <c r="C5965" s="77" t="s">
        <v>1358</v>
      </c>
      <c r="D5965" s="91">
        <v>98.12</v>
      </c>
    </row>
    <row r="5966" spans="1:4" x14ac:dyDescent="0.25">
      <c r="A5966" s="75">
        <v>104173</v>
      </c>
      <c r="B5966" s="76" t="s">
        <v>5451</v>
      </c>
      <c r="C5966" s="77" t="s">
        <v>1358</v>
      </c>
      <c r="D5966" s="91">
        <v>93.17</v>
      </c>
    </row>
    <row r="5967" spans="1:4" x14ac:dyDescent="0.25">
      <c r="A5967" s="75">
        <v>89549</v>
      </c>
      <c r="B5967" s="76" t="s">
        <v>4442</v>
      </c>
      <c r="C5967" s="77" t="s">
        <v>1358</v>
      </c>
      <c r="D5967" s="91">
        <v>20.66</v>
      </c>
    </row>
    <row r="5968" spans="1:4" x14ac:dyDescent="0.25">
      <c r="A5968" s="75">
        <v>97600</v>
      </c>
      <c r="B5968" s="76" t="s">
        <v>3942</v>
      </c>
      <c r="C5968" s="77" t="s">
        <v>1358</v>
      </c>
      <c r="D5968" s="91">
        <v>370.69</v>
      </c>
    </row>
    <row r="5969" spans="1:4" x14ac:dyDescent="0.25">
      <c r="A5969" s="75">
        <v>97601</v>
      </c>
      <c r="B5969" s="76" t="s">
        <v>3943</v>
      </c>
      <c r="C5969" s="77" t="s">
        <v>1358</v>
      </c>
      <c r="D5969" s="91">
        <v>389.13</v>
      </c>
    </row>
    <row r="5970" spans="1:4" x14ac:dyDescent="0.25">
      <c r="A5970" s="75">
        <v>101666</v>
      </c>
      <c r="B5970" s="76" t="s">
        <v>3894</v>
      </c>
      <c r="C5970" s="77" t="s">
        <v>1358</v>
      </c>
      <c r="D5970" s="91">
        <v>378.71</v>
      </c>
    </row>
    <row r="5971" spans="1:4" x14ac:dyDescent="0.25">
      <c r="A5971" s="75">
        <v>102803</v>
      </c>
      <c r="B5971" s="76" t="s">
        <v>6543</v>
      </c>
      <c r="C5971" s="77" t="s">
        <v>1624</v>
      </c>
      <c r="D5971" s="91">
        <v>2.2999999999999998</v>
      </c>
    </row>
    <row r="5972" spans="1:4" x14ac:dyDescent="0.25">
      <c r="A5972" s="75">
        <v>103041</v>
      </c>
      <c r="B5972" s="76" t="s">
        <v>5781</v>
      </c>
      <c r="C5972" s="77" t="s">
        <v>1358</v>
      </c>
      <c r="D5972" s="91">
        <v>29.54</v>
      </c>
    </row>
    <row r="5973" spans="1:4" x14ac:dyDescent="0.25">
      <c r="A5973" s="75">
        <v>103042</v>
      </c>
      <c r="B5973" s="76" t="s">
        <v>5782</v>
      </c>
      <c r="C5973" s="77" t="s">
        <v>1358</v>
      </c>
      <c r="D5973" s="91">
        <v>36.04</v>
      </c>
    </row>
    <row r="5974" spans="1:4" x14ac:dyDescent="0.25">
      <c r="A5974" s="75">
        <v>103043</v>
      </c>
      <c r="B5974" s="76" t="s">
        <v>5783</v>
      </c>
      <c r="C5974" s="77" t="s">
        <v>1358</v>
      </c>
      <c r="D5974" s="91">
        <v>34.36</v>
      </c>
    </row>
    <row r="5975" spans="1:4" x14ac:dyDescent="0.25">
      <c r="A5975" s="75">
        <v>103044</v>
      </c>
      <c r="B5975" s="76" t="s">
        <v>5784</v>
      </c>
      <c r="C5975" s="77" t="s">
        <v>1358</v>
      </c>
      <c r="D5975" s="91">
        <v>46.07</v>
      </c>
    </row>
    <row r="5976" spans="1:4" x14ac:dyDescent="0.25">
      <c r="A5976" s="75">
        <v>103039</v>
      </c>
      <c r="B5976" s="76" t="s">
        <v>5779</v>
      </c>
      <c r="C5976" s="77" t="s">
        <v>1358</v>
      </c>
      <c r="D5976" s="91">
        <v>101.39</v>
      </c>
    </row>
    <row r="5977" spans="1:4" x14ac:dyDescent="0.25">
      <c r="A5977" s="75">
        <v>103038</v>
      </c>
      <c r="B5977" s="76" t="s">
        <v>5778</v>
      </c>
      <c r="C5977" s="77" t="s">
        <v>1358</v>
      </c>
      <c r="D5977" s="91">
        <v>94.04</v>
      </c>
    </row>
    <row r="5978" spans="1:4" x14ac:dyDescent="0.25">
      <c r="A5978" s="75">
        <v>103037</v>
      </c>
      <c r="B5978" s="76" t="s">
        <v>5777</v>
      </c>
      <c r="C5978" s="77" t="s">
        <v>1358</v>
      </c>
      <c r="D5978" s="91">
        <v>70.28</v>
      </c>
    </row>
    <row r="5979" spans="1:4" x14ac:dyDescent="0.25">
      <c r="A5979" s="75">
        <v>103036</v>
      </c>
      <c r="B5979" s="76" t="s">
        <v>5776</v>
      </c>
      <c r="C5979" s="77" t="s">
        <v>1358</v>
      </c>
      <c r="D5979" s="91">
        <v>35.76</v>
      </c>
    </row>
    <row r="5980" spans="1:4" x14ac:dyDescent="0.25">
      <c r="A5980" s="75">
        <v>103040</v>
      </c>
      <c r="B5980" s="76" t="s">
        <v>5780</v>
      </c>
      <c r="C5980" s="77" t="s">
        <v>1358</v>
      </c>
      <c r="D5980" s="91">
        <v>151.85</v>
      </c>
    </row>
    <row r="5981" spans="1:4" x14ac:dyDescent="0.25">
      <c r="A5981" s="75">
        <v>90371</v>
      </c>
      <c r="B5981" s="76" t="s">
        <v>5718</v>
      </c>
      <c r="C5981" s="77" t="s">
        <v>1358</v>
      </c>
      <c r="D5981" s="91">
        <v>44.09</v>
      </c>
    </row>
    <row r="5982" spans="1:4" x14ac:dyDescent="0.25">
      <c r="A5982" s="75">
        <v>103047</v>
      </c>
      <c r="B5982" s="76" t="s">
        <v>5787</v>
      </c>
      <c r="C5982" s="77" t="s">
        <v>1358</v>
      </c>
      <c r="D5982" s="91">
        <v>35.880000000000003</v>
      </c>
    </row>
    <row r="5983" spans="1:4" x14ac:dyDescent="0.25">
      <c r="A5983" s="75">
        <v>94489</v>
      </c>
      <c r="B5983" s="76" t="s">
        <v>5719</v>
      </c>
      <c r="C5983" s="77" t="s">
        <v>1358</v>
      </c>
      <c r="D5983" s="91">
        <v>44.7</v>
      </c>
    </row>
    <row r="5984" spans="1:4" x14ac:dyDescent="0.25">
      <c r="A5984" s="75">
        <v>94490</v>
      </c>
      <c r="B5984" s="76" t="s">
        <v>5720</v>
      </c>
      <c r="C5984" s="77" t="s">
        <v>1358</v>
      </c>
      <c r="D5984" s="91">
        <v>67.510000000000005</v>
      </c>
    </row>
    <row r="5985" spans="1:4" x14ac:dyDescent="0.25">
      <c r="A5985" s="75">
        <v>94491</v>
      </c>
      <c r="B5985" s="76" t="s">
        <v>5721</v>
      </c>
      <c r="C5985" s="77" t="s">
        <v>1358</v>
      </c>
      <c r="D5985" s="91">
        <v>91.58</v>
      </c>
    </row>
    <row r="5986" spans="1:4" x14ac:dyDescent="0.25">
      <c r="A5986" s="75">
        <v>94492</v>
      </c>
      <c r="B5986" s="76" t="s">
        <v>5722</v>
      </c>
      <c r="C5986" s="77" t="s">
        <v>1358</v>
      </c>
      <c r="D5986" s="91">
        <v>94.27</v>
      </c>
    </row>
    <row r="5987" spans="1:4" x14ac:dyDescent="0.25">
      <c r="A5987" s="75">
        <v>94493</v>
      </c>
      <c r="B5987" s="76" t="s">
        <v>5723</v>
      </c>
      <c r="C5987" s="77" t="s">
        <v>1358</v>
      </c>
      <c r="D5987" s="91">
        <v>172.72</v>
      </c>
    </row>
    <row r="5988" spans="1:4" x14ac:dyDescent="0.25">
      <c r="A5988" s="75">
        <v>94497</v>
      </c>
      <c r="B5988" s="76" t="s">
        <v>5726</v>
      </c>
      <c r="C5988" s="77" t="s">
        <v>1358</v>
      </c>
      <c r="D5988" s="91">
        <v>123.15</v>
      </c>
    </row>
    <row r="5989" spans="1:4" x14ac:dyDescent="0.25">
      <c r="A5989" s="75">
        <v>94794</v>
      </c>
      <c r="B5989" s="76" t="s">
        <v>5733</v>
      </c>
      <c r="C5989" s="77" t="s">
        <v>1358</v>
      </c>
      <c r="D5989" s="91">
        <v>194.34</v>
      </c>
    </row>
    <row r="5990" spans="1:4" x14ac:dyDescent="0.25">
      <c r="A5990" s="75">
        <v>94496</v>
      </c>
      <c r="B5990" s="76" t="s">
        <v>5725</v>
      </c>
      <c r="C5990" s="77" t="s">
        <v>1358</v>
      </c>
      <c r="D5990" s="91">
        <v>97.24</v>
      </c>
    </row>
    <row r="5991" spans="1:4" x14ac:dyDescent="0.25">
      <c r="A5991" s="75">
        <v>94793</v>
      </c>
      <c r="B5991" s="76" t="s">
        <v>5732</v>
      </c>
      <c r="C5991" s="77" t="s">
        <v>1358</v>
      </c>
      <c r="D5991" s="91">
        <v>183.47</v>
      </c>
    </row>
    <row r="5992" spans="1:4" x14ac:dyDescent="0.25">
      <c r="A5992" s="75">
        <v>94495</v>
      </c>
      <c r="B5992" s="76" t="s">
        <v>5724</v>
      </c>
      <c r="C5992" s="77" t="s">
        <v>1358</v>
      </c>
      <c r="D5992" s="91">
        <v>71.37</v>
      </c>
    </row>
    <row r="5993" spans="1:4" x14ac:dyDescent="0.25">
      <c r="A5993" s="75">
        <v>94792</v>
      </c>
      <c r="B5993" s="76" t="s">
        <v>5731</v>
      </c>
      <c r="C5993" s="77" t="s">
        <v>1358</v>
      </c>
      <c r="D5993" s="91">
        <v>133.74</v>
      </c>
    </row>
    <row r="5994" spans="1:4" x14ac:dyDescent="0.25">
      <c r="A5994" s="75">
        <v>89352</v>
      </c>
      <c r="B5994" s="76" t="s">
        <v>5705</v>
      </c>
      <c r="C5994" s="77" t="s">
        <v>1358</v>
      </c>
      <c r="D5994" s="91">
        <v>41.98</v>
      </c>
    </row>
    <row r="5995" spans="1:4" x14ac:dyDescent="0.25">
      <c r="A5995" s="75">
        <v>89986</v>
      </c>
      <c r="B5995" s="76" t="s">
        <v>5716</v>
      </c>
      <c r="C5995" s="77" t="s">
        <v>1358</v>
      </c>
      <c r="D5995" s="91">
        <v>96.57</v>
      </c>
    </row>
    <row r="5996" spans="1:4" x14ac:dyDescent="0.25">
      <c r="A5996" s="75">
        <v>94499</v>
      </c>
      <c r="B5996" s="76" t="s">
        <v>5728</v>
      </c>
      <c r="C5996" s="77" t="s">
        <v>1358</v>
      </c>
      <c r="D5996" s="91">
        <v>339.64</v>
      </c>
    </row>
    <row r="5997" spans="1:4" x14ac:dyDescent="0.25">
      <c r="A5997" s="75">
        <v>94498</v>
      </c>
      <c r="B5997" s="76" t="s">
        <v>5727</v>
      </c>
      <c r="C5997" s="77" t="s">
        <v>1358</v>
      </c>
      <c r="D5997" s="91">
        <v>170.11</v>
      </c>
    </row>
    <row r="5998" spans="1:4" x14ac:dyDescent="0.25">
      <c r="A5998" s="75">
        <v>94500</v>
      </c>
      <c r="B5998" s="76" t="s">
        <v>5729</v>
      </c>
      <c r="C5998" s="77" t="s">
        <v>1358</v>
      </c>
      <c r="D5998" s="91">
        <v>412.15</v>
      </c>
    </row>
    <row r="5999" spans="1:4" x14ac:dyDescent="0.25">
      <c r="A5999" s="75">
        <v>89353</v>
      </c>
      <c r="B5999" s="76" t="s">
        <v>5706</v>
      </c>
      <c r="C5999" s="77" t="s">
        <v>1358</v>
      </c>
      <c r="D5999" s="91">
        <v>46.07</v>
      </c>
    </row>
    <row r="6000" spans="1:4" x14ac:dyDescent="0.25">
      <c r="A6000" s="75">
        <v>89987</v>
      </c>
      <c r="B6000" s="76" t="s">
        <v>5717</v>
      </c>
      <c r="C6000" s="77" t="s">
        <v>1358</v>
      </c>
      <c r="D6000" s="91">
        <v>109.72</v>
      </c>
    </row>
    <row r="6001" spans="1:4" x14ac:dyDescent="0.25">
      <c r="A6001" s="75">
        <v>94501</v>
      </c>
      <c r="B6001" s="76" t="s">
        <v>5730</v>
      </c>
      <c r="C6001" s="77" t="s">
        <v>1358</v>
      </c>
      <c r="D6001" s="91">
        <v>834.49</v>
      </c>
    </row>
    <row r="6002" spans="1:4" x14ac:dyDescent="0.25">
      <c r="A6002" s="75">
        <v>89351</v>
      </c>
      <c r="B6002" s="76" t="s">
        <v>5704</v>
      </c>
      <c r="C6002" s="77" t="s">
        <v>1358</v>
      </c>
      <c r="D6002" s="91">
        <v>38.11</v>
      </c>
    </row>
    <row r="6003" spans="1:4" x14ac:dyDescent="0.25">
      <c r="A6003" s="75">
        <v>89349</v>
      </c>
      <c r="B6003" s="76" t="s">
        <v>5703</v>
      </c>
      <c r="C6003" s="77" t="s">
        <v>1358</v>
      </c>
      <c r="D6003" s="91">
        <v>30.86</v>
      </c>
    </row>
    <row r="6004" spans="1:4" x14ac:dyDescent="0.25">
      <c r="A6004" s="75">
        <v>89984</v>
      </c>
      <c r="B6004" s="76" t="s">
        <v>5714</v>
      </c>
      <c r="C6004" s="77" t="s">
        <v>1358</v>
      </c>
      <c r="D6004" s="91">
        <v>99.12</v>
      </c>
    </row>
    <row r="6005" spans="1:4" x14ac:dyDescent="0.25">
      <c r="A6005" s="75">
        <v>89985</v>
      </c>
      <c r="B6005" s="76" t="s">
        <v>5715</v>
      </c>
      <c r="C6005" s="77" t="s">
        <v>1358</v>
      </c>
      <c r="D6005" s="91">
        <v>104.14</v>
      </c>
    </row>
    <row r="6006" spans="1:4" x14ac:dyDescent="0.25">
      <c r="A6006" s="75">
        <v>103045</v>
      </c>
      <c r="B6006" s="76" t="s">
        <v>5785</v>
      </c>
      <c r="C6006" s="77" t="s">
        <v>1358</v>
      </c>
      <c r="D6006" s="91">
        <v>13.71</v>
      </c>
    </row>
    <row r="6007" spans="1:4" x14ac:dyDescent="0.25">
      <c r="A6007" s="75">
        <v>103046</v>
      </c>
      <c r="B6007" s="76" t="s">
        <v>5786</v>
      </c>
      <c r="C6007" s="77" t="s">
        <v>1358</v>
      </c>
      <c r="D6007" s="91">
        <v>34.020000000000003</v>
      </c>
    </row>
    <row r="6008" spans="1:4" x14ac:dyDescent="0.25">
      <c r="A6008" s="75">
        <v>103048</v>
      </c>
      <c r="B6008" s="76" t="s">
        <v>5788</v>
      </c>
      <c r="C6008" s="77" t="s">
        <v>1358</v>
      </c>
      <c r="D6008" s="91">
        <v>26.31</v>
      </c>
    </row>
    <row r="6009" spans="1:4" x14ac:dyDescent="0.25">
      <c r="A6009" s="75">
        <v>103049</v>
      </c>
      <c r="B6009" s="76" t="s">
        <v>5789</v>
      </c>
      <c r="C6009" s="77" t="s">
        <v>1358</v>
      </c>
      <c r="D6009" s="91">
        <v>28.77</v>
      </c>
    </row>
    <row r="6010" spans="1:4" x14ac:dyDescent="0.25">
      <c r="A6010" s="75">
        <v>104056</v>
      </c>
      <c r="B6010" s="76" t="s">
        <v>5923</v>
      </c>
      <c r="C6010" s="77" t="s">
        <v>1358</v>
      </c>
      <c r="D6010" s="91">
        <v>35.909999999999997</v>
      </c>
    </row>
    <row r="6011" spans="1:4" x14ac:dyDescent="0.25">
      <c r="A6011" s="75">
        <v>104055</v>
      </c>
      <c r="B6011" s="76" t="s">
        <v>5922</v>
      </c>
      <c r="C6011" s="77" t="s">
        <v>1358</v>
      </c>
      <c r="D6011" s="91">
        <v>23.58</v>
      </c>
    </row>
    <row r="6012" spans="1:4" x14ac:dyDescent="0.25">
      <c r="A6012" s="75">
        <v>103029</v>
      </c>
      <c r="B6012" s="76" t="s">
        <v>5775</v>
      </c>
      <c r="C6012" s="77" t="s">
        <v>1358</v>
      </c>
      <c r="D6012" s="91">
        <v>52.72</v>
      </c>
    </row>
    <row r="6013" spans="1:4" x14ac:dyDescent="0.25">
      <c r="A6013" s="75">
        <v>103019</v>
      </c>
      <c r="B6013" s="76" t="s">
        <v>5774</v>
      </c>
      <c r="C6013" s="77" t="s">
        <v>1358</v>
      </c>
      <c r="D6013" s="91">
        <v>189.69</v>
      </c>
    </row>
    <row r="6014" spans="1:4" x14ac:dyDescent="0.25">
      <c r="A6014" s="75">
        <v>95271</v>
      </c>
      <c r="B6014" s="76" t="s">
        <v>1876</v>
      </c>
      <c r="C6014" s="77" t="s">
        <v>1778</v>
      </c>
      <c r="D6014" s="91">
        <v>0.55000000000000004</v>
      </c>
    </row>
    <row r="6015" spans="1:4" x14ac:dyDescent="0.25">
      <c r="A6015" s="75">
        <v>95270</v>
      </c>
      <c r="B6015" s="76" t="s">
        <v>1755</v>
      </c>
      <c r="C6015" s="77" t="s">
        <v>1656</v>
      </c>
      <c r="D6015" s="91">
        <v>8.58</v>
      </c>
    </row>
    <row r="6016" spans="1:4" x14ac:dyDescent="0.25">
      <c r="A6016" s="75">
        <v>95266</v>
      </c>
      <c r="B6016" s="76" t="s">
        <v>2310</v>
      </c>
      <c r="C6016" s="77" t="s">
        <v>1900</v>
      </c>
      <c r="D6016" s="91">
        <v>0.5</v>
      </c>
    </row>
    <row r="6017" spans="1:4" x14ac:dyDescent="0.25">
      <c r="A6017" s="75">
        <v>95267</v>
      </c>
      <c r="B6017" s="76" t="s">
        <v>2311</v>
      </c>
      <c r="C6017" s="77" t="s">
        <v>1900</v>
      </c>
      <c r="D6017" s="91">
        <v>0.05</v>
      </c>
    </row>
    <row r="6018" spans="1:4" x14ac:dyDescent="0.25">
      <c r="A6018" s="75">
        <v>95268</v>
      </c>
      <c r="B6018" s="76" t="s">
        <v>2312</v>
      </c>
      <c r="C6018" s="77" t="s">
        <v>1900</v>
      </c>
      <c r="D6018" s="91">
        <v>0.49</v>
      </c>
    </row>
    <row r="6019" spans="1:4" x14ac:dyDescent="0.25">
      <c r="A6019" s="75">
        <v>95269</v>
      </c>
      <c r="B6019" s="76" t="s">
        <v>2313</v>
      </c>
      <c r="C6019" s="77" t="s">
        <v>1900</v>
      </c>
      <c r="D6019" s="91">
        <v>7.54</v>
      </c>
    </row>
    <row r="6020" spans="1:4" x14ac:dyDescent="0.25">
      <c r="A6020" s="75">
        <v>100575</v>
      </c>
      <c r="B6020" s="76" t="s">
        <v>6286</v>
      </c>
      <c r="C6020" s="77" t="s">
        <v>1624</v>
      </c>
      <c r="D6020" s="91">
        <v>0.13</v>
      </c>
    </row>
    <row r="6021" spans="1:4" x14ac:dyDescent="0.25">
      <c r="A6021" s="75">
        <v>100576</v>
      </c>
      <c r="B6021" s="76" t="s">
        <v>6263</v>
      </c>
      <c r="C6021" s="77" t="s">
        <v>1624</v>
      </c>
      <c r="D6021" s="91">
        <v>2.4700000000000002</v>
      </c>
    </row>
    <row r="6022" spans="1:4" x14ac:dyDescent="0.25">
      <c r="A6022" s="75">
        <v>100577</v>
      </c>
      <c r="B6022" s="76" t="s">
        <v>6264</v>
      </c>
      <c r="C6022" s="77" t="s">
        <v>1624</v>
      </c>
      <c r="D6022" s="91">
        <v>1.1399999999999999</v>
      </c>
    </row>
    <row r="6023" spans="1:4" x14ac:dyDescent="0.25">
      <c r="A6023" s="75">
        <v>101632</v>
      </c>
      <c r="B6023" s="76" t="s">
        <v>3864</v>
      </c>
      <c r="C6023" s="77" t="s">
        <v>1358</v>
      </c>
      <c r="D6023" s="91">
        <v>35.21</v>
      </c>
    </row>
    <row r="6024" spans="1:4" x14ac:dyDescent="0.25">
      <c r="A6024" s="72">
        <v>97664</v>
      </c>
      <c r="B6024" s="73" t="s">
        <v>7067</v>
      </c>
      <c r="C6024" s="74" t="s">
        <v>1358</v>
      </c>
      <c r="D6024" s="93">
        <v>1.5</v>
      </c>
    </row>
    <row r="6025" spans="1:4" x14ac:dyDescent="0.25">
      <c r="A6025" s="72">
        <v>97661</v>
      </c>
      <c r="B6025" s="73" t="s">
        <v>7064</v>
      </c>
      <c r="C6025" s="74" t="s">
        <v>747</v>
      </c>
      <c r="D6025" s="93">
        <v>0.66</v>
      </c>
    </row>
    <row r="6026" spans="1:4" x14ac:dyDescent="0.25">
      <c r="A6026" s="72">
        <v>97638</v>
      </c>
      <c r="B6026" s="73" t="s">
        <v>7042</v>
      </c>
      <c r="C6026" s="74" t="s">
        <v>1624</v>
      </c>
      <c r="D6026" s="93">
        <v>8</v>
      </c>
    </row>
    <row r="6027" spans="1:4" x14ac:dyDescent="0.25">
      <c r="A6027" s="72">
        <v>97641</v>
      </c>
      <c r="B6027" s="73" t="s">
        <v>7045</v>
      </c>
      <c r="C6027" s="74" t="s">
        <v>1624</v>
      </c>
      <c r="D6027" s="93">
        <v>4.8</v>
      </c>
    </row>
    <row r="6028" spans="1:4" x14ac:dyDescent="0.25">
      <c r="A6028" s="72">
        <v>97640</v>
      </c>
      <c r="B6028" s="73" t="s">
        <v>7044</v>
      </c>
      <c r="C6028" s="74" t="s">
        <v>1624</v>
      </c>
      <c r="D6028" s="93">
        <v>1.73</v>
      </c>
    </row>
    <row r="6029" spans="1:4" x14ac:dyDescent="0.25">
      <c r="A6029" s="72">
        <v>97660</v>
      </c>
      <c r="B6029" s="73" t="s">
        <v>7063</v>
      </c>
      <c r="C6029" s="74" t="s">
        <v>1358</v>
      </c>
      <c r="D6029" s="93">
        <v>0.65</v>
      </c>
    </row>
    <row r="6030" spans="1:4" x14ac:dyDescent="0.25">
      <c r="A6030" s="72">
        <v>97645</v>
      </c>
      <c r="B6030" s="73" t="s">
        <v>7049</v>
      </c>
      <c r="C6030" s="74" t="s">
        <v>1624</v>
      </c>
      <c r="D6030" s="93">
        <v>32.1</v>
      </c>
    </row>
    <row r="6031" spans="1:4" x14ac:dyDescent="0.25">
      <c r="A6031" s="72">
        <v>97663</v>
      </c>
      <c r="B6031" s="73" t="s">
        <v>7066</v>
      </c>
      <c r="C6031" s="74" t="s">
        <v>1358</v>
      </c>
      <c r="D6031" s="93">
        <v>12.14</v>
      </c>
    </row>
    <row r="6032" spans="1:4" x14ac:dyDescent="0.25">
      <c r="A6032" s="72">
        <v>97665</v>
      </c>
      <c r="B6032" s="73" t="s">
        <v>7068</v>
      </c>
      <c r="C6032" s="74" t="s">
        <v>1358</v>
      </c>
      <c r="D6032" s="93">
        <v>1.26</v>
      </c>
    </row>
    <row r="6033" spans="1:4" x14ac:dyDescent="0.25">
      <c r="A6033" s="72">
        <v>97666</v>
      </c>
      <c r="B6033" s="73" t="s">
        <v>7069</v>
      </c>
      <c r="C6033" s="74" t="s">
        <v>1358</v>
      </c>
      <c r="D6033" s="93">
        <v>8.85</v>
      </c>
    </row>
    <row r="6034" spans="1:4" x14ac:dyDescent="0.25">
      <c r="A6034" s="72">
        <v>97643</v>
      </c>
      <c r="B6034" s="73" t="s">
        <v>7047</v>
      </c>
      <c r="C6034" s="74" t="s">
        <v>1624</v>
      </c>
      <c r="D6034" s="93">
        <v>23.55</v>
      </c>
    </row>
    <row r="6035" spans="1:4" x14ac:dyDescent="0.25">
      <c r="A6035" s="72">
        <v>97639</v>
      </c>
      <c r="B6035" s="73" t="s">
        <v>7043</v>
      </c>
      <c r="C6035" s="74" t="s">
        <v>1624</v>
      </c>
      <c r="D6035" s="93">
        <v>19.23</v>
      </c>
    </row>
    <row r="6036" spans="1:4" x14ac:dyDescent="0.25">
      <c r="A6036" s="72">
        <v>97644</v>
      </c>
      <c r="B6036" s="73" t="s">
        <v>7048</v>
      </c>
      <c r="C6036" s="74" t="s">
        <v>1624</v>
      </c>
      <c r="D6036" s="93">
        <v>8.8800000000000008</v>
      </c>
    </row>
    <row r="6037" spans="1:4" x14ac:dyDescent="0.25">
      <c r="A6037" s="72">
        <v>97648</v>
      </c>
      <c r="B6037" s="73" t="s">
        <v>7051</v>
      </c>
      <c r="C6037" s="74" t="s">
        <v>1624</v>
      </c>
      <c r="D6037" s="93">
        <v>1.9</v>
      </c>
    </row>
    <row r="6038" spans="1:4" x14ac:dyDescent="0.25">
      <c r="A6038" s="72">
        <v>98526</v>
      </c>
      <c r="B6038" s="73" t="s">
        <v>7271</v>
      </c>
      <c r="C6038" s="74" t="s">
        <v>1358</v>
      </c>
      <c r="D6038" s="93">
        <v>84.85</v>
      </c>
    </row>
    <row r="6039" spans="1:4" x14ac:dyDescent="0.25">
      <c r="A6039" s="72">
        <v>98527</v>
      </c>
      <c r="B6039" s="73" t="s">
        <v>7272</v>
      </c>
      <c r="C6039" s="74" t="s">
        <v>1358</v>
      </c>
      <c r="D6039" s="93">
        <v>182.67</v>
      </c>
    </row>
    <row r="6040" spans="1:4" x14ac:dyDescent="0.25">
      <c r="A6040" s="72">
        <v>98528</v>
      </c>
      <c r="B6040" s="73" t="s">
        <v>7273</v>
      </c>
      <c r="C6040" s="74" t="s">
        <v>1358</v>
      </c>
      <c r="D6040" s="93">
        <v>267.12</v>
      </c>
    </row>
    <row r="6041" spans="1:4" x14ac:dyDescent="0.25">
      <c r="A6041" s="72">
        <v>97637</v>
      </c>
      <c r="B6041" s="73" t="s">
        <v>7041</v>
      </c>
      <c r="C6041" s="74" t="s">
        <v>1624</v>
      </c>
      <c r="D6041" s="93">
        <v>2.74</v>
      </c>
    </row>
    <row r="6042" spans="1:4" x14ac:dyDescent="0.25">
      <c r="A6042" s="72">
        <v>97649</v>
      </c>
      <c r="B6042" s="73" t="s">
        <v>7052</v>
      </c>
      <c r="C6042" s="74" t="s">
        <v>1624</v>
      </c>
      <c r="D6042" s="93">
        <v>4.16</v>
      </c>
    </row>
    <row r="6043" spans="1:4" x14ac:dyDescent="0.25">
      <c r="A6043" s="72">
        <v>97647</v>
      </c>
      <c r="B6043" s="73" t="s">
        <v>7050</v>
      </c>
      <c r="C6043" s="74" t="s">
        <v>1624</v>
      </c>
      <c r="D6043" s="93">
        <v>3.3</v>
      </c>
    </row>
    <row r="6044" spans="1:4" x14ac:dyDescent="0.25">
      <c r="A6044" s="72">
        <v>97652</v>
      </c>
      <c r="B6044" s="73" t="s">
        <v>7055</v>
      </c>
      <c r="C6044" s="74" t="s">
        <v>1358</v>
      </c>
      <c r="D6044" s="93">
        <v>178.37</v>
      </c>
    </row>
    <row r="6045" spans="1:4" x14ac:dyDescent="0.25">
      <c r="A6045" s="72">
        <v>97654</v>
      </c>
      <c r="B6045" s="73" t="s">
        <v>7057</v>
      </c>
      <c r="C6045" s="74" t="s">
        <v>1358</v>
      </c>
      <c r="D6045" s="93">
        <v>151.32</v>
      </c>
    </row>
    <row r="6046" spans="1:4" x14ac:dyDescent="0.25">
      <c r="A6046" s="72">
        <v>97651</v>
      </c>
      <c r="B6046" s="73" t="s">
        <v>7054</v>
      </c>
      <c r="C6046" s="74" t="s">
        <v>1358</v>
      </c>
      <c r="D6046" s="93">
        <v>78.680000000000007</v>
      </c>
    </row>
    <row r="6047" spans="1:4" x14ac:dyDescent="0.25">
      <c r="A6047" s="72">
        <v>97653</v>
      </c>
      <c r="B6047" s="73" t="s">
        <v>7056</v>
      </c>
      <c r="C6047" s="74" t="s">
        <v>1358</v>
      </c>
      <c r="D6047" s="93">
        <v>124.03</v>
      </c>
    </row>
    <row r="6048" spans="1:4" x14ac:dyDescent="0.25">
      <c r="A6048" s="72">
        <v>97657</v>
      </c>
      <c r="B6048" s="73" t="s">
        <v>7060</v>
      </c>
      <c r="C6048" s="74" t="s">
        <v>1358</v>
      </c>
      <c r="D6048" s="93">
        <v>570.99</v>
      </c>
    </row>
    <row r="6049" spans="1:4" x14ac:dyDescent="0.25">
      <c r="A6049" s="72">
        <v>97659</v>
      </c>
      <c r="B6049" s="73" t="s">
        <v>7062</v>
      </c>
      <c r="C6049" s="74" t="s">
        <v>1358</v>
      </c>
      <c r="D6049" s="93">
        <v>269.39999999999998</v>
      </c>
    </row>
    <row r="6050" spans="1:4" x14ac:dyDescent="0.25">
      <c r="A6050" s="72">
        <v>97656</v>
      </c>
      <c r="B6050" s="73" t="s">
        <v>7059</v>
      </c>
      <c r="C6050" s="74" t="s">
        <v>1358</v>
      </c>
      <c r="D6050" s="93">
        <v>288.07</v>
      </c>
    </row>
    <row r="6051" spans="1:4" x14ac:dyDescent="0.25">
      <c r="A6051" s="72">
        <v>97658</v>
      </c>
      <c r="B6051" s="73" t="s">
        <v>7061</v>
      </c>
      <c r="C6051" s="74" t="s">
        <v>1358</v>
      </c>
      <c r="D6051" s="93">
        <v>194.63</v>
      </c>
    </row>
    <row r="6052" spans="1:4" x14ac:dyDescent="0.25">
      <c r="A6052" s="72">
        <v>97650</v>
      </c>
      <c r="B6052" s="73" t="s">
        <v>7053</v>
      </c>
      <c r="C6052" s="74" t="s">
        <v>1624</v>
      </c>
      <c r="D6052" s="93">
        <v>7.11</v>
      </c>
    </row>
    <row r="6053" spans="1:4" x14ac:dyDescent="0.25">
      <c r="A6053" s="72">
        <v>97642</v>
      </c>
      <c r="B6053" s="73" t="s">
        <v>7046</v>
      </c>
      <c r="C6053" s="74" t="s">
        <v>1624</v>
      </c>
      <c r="D6053" s="93">
        <v>3.1</v>
      </c>
    </row>
    <row r="6054" spans="1:4" x14ac:dyDescent="0.25">
      <c r="A6054" s="72">
        <v>97655</v>
      </c>
      <c r="B6054" s="73" t="s">
        <v>7058</v>
      </c>
      <c r="C6054" s="74" t="s">
        <v>1624</v>
      </c>
      <c r="D6054" s="93">
        <v>31.03</v>
      </c>
    </row>
    <row r="6055" spans="1:4" x14ac:dyDescent="0.25">
      <c r="A6055" s="72">
        <v>97662</v>
      </c>
      <c r="B6055" s="73" t="s">
        <v>7065</v>
      </c>
      <c r="C6055" s="74" t="s">
        <v>747</v>
      </c>
      <c r="D6055" s="93">
        <v>0.48</v>
      </c>
    </row>
    <row r="6056" spans="1:4" x14ac:dyDescent="0.25">
      <c r="A6056" s="75">
        <v>102191</v>
      </c>
      <c r="B6056" s="76" t="s">
        <v>3109</v>
      </c>
      <c r="C6056" s="77" t="s">
        <v>1624</v>
      </c>
      <c r="D6056" s="91">
        <v>21.38</v>
      </c>
    </row>
    <row r="6057" spans="1:4" x14ac:dyDescent="0.25">
      <c r="A6057" s="75">
        <v>102190</v>
      </c>
      <c r="B6057" s="76" t="s">
        <v>3108</v>
      </c>
      <c r="C6057" s="77" t="s">
        <v>1624</v>
      </c>
      <c r="D6057" s="91">
        <v>17.600000000000001</v>
      </c>
    </row>
    <row r="6058" spans="1:4" x14ac:dyDescent="0.25">
      <c r="A6058" s="75">
        <v>102192</v>
      </c>
      <c r="B6058" s="76" t="s">
        <v>3110</v>
      </c>
      <c r="C6058" s="77" t="s">
        <v>1624</v>
      </c>
      <c r="D6058" s="91">
        <v>15.26</v>
      </c>
    </row>
    <row r="6059" spans="1:4" x14ac:dyDescent="0.25">
      <c r="A6059" s="75">
        <v>103523</v>
      </c>
      <c r="B6059" s="76" t="s">
        <v>5902</v>
      </c>
      <c r="C6059" s="77" t="s">
        <v>1358</v>
      </c>
      <c r="D6059" s="91">
        <v>22453.01</v>
      </c>
    </row>
    <row r="6060" spans="1:4" x14ac:dyDescent="0.25">
      <c r="A6060" s="75">
        <v>103520</v>
      </c>
      <c r="B6060" s="76" t="s">
        <v>5899</v>
      </c>
      <c r="C6060" s="77" t="s">
        <v>1358</v>
      </c>
      <c r="D6060" s="91">
        <v>11435.06</v>
      </c>
    </row>
    <row r="6061" spans="1:4" x14ac:dyDescent="0.25">
      <c r="A6061" s="75">
        <v>103521</v>
      </c>
      <c r="B6061" s="76" t="s">
        <v>5900</v>
      </c>
      <c r="C6061" s="77" t="s">
        <v>1358</v>
      </c>
      <c r="D6061" s="91">
        <v>15180.06</v>
      </c>
    </row>
    <row r="6062" spans="1:4" x14ac:dyDescent="0.25">
      <c r="A6062" s="75">
        <v>103522</v>
      </c>
      <c r="B6062" s="76" t="s">
        <v>5901</v>
      </c>
      <c r="C6062" s="77" t="s">
        <v>1358</v>
      </c>
      <c r="D6062" s="91">
        <v>14714.31</v>
      </c>
    </row>
    <row r="6063" spans="1:4" x14ac:dyDescent="0.25">
      <c r="A6063" s="75">
        <v>102360</v>
      </c>
      <c r="B6063" s="76" t="s">
        <v>6002</v>
      </c>
      <c r="C6063" s="77" t="s">
        <v>2594</v>
      </c>
      <c r="D6063" s="91">
        <v>26.25</v>
      </c>
    </row>
    <row r="6064" spans="1:4" x14ac:dyDescent="0.25">
      <c r="A6064" s="75">
        <v>102361</v>
      </c>
      <c r="B6064" s="76" t="s">
        <v>6003</v>
      </c>
      <c r="C6064" s="77" t="s">
        <v>2594</v>
      </c>
      <c r="D6064" s="91">
        <v>38.26</v>
      </c>
    </row>
    <row r="6065" spans="1:4" x14ac:dyDescent="0.25">
      <c r="A6065" s="75">
        <v>100330</v>
      </c>
      <c r="B6065" s="76" t="s">
        <v>2493</v>
      </c>
      <c r="C6065" s="77" t="s">
        <v>1624</v>
      </c>
      <c r="D6065" s="91">
        <v>25.72</v>
      </c>
    </row>
    <row r="6066" spans="1:4" x14ac:dyDescent="0.25">
      <c r="A6066" s="75">
        <v>100331</v>
      </c>
      <c r="B6066" s="76" t="s">
        <v>2494</v>
      </c>
      <c r="C6066" s="77" t="s">
        <v>1624</v>
      </c>
      <c r="D6066" s="91">
        <v>31.38</v>
      </c>
    </row>
    <row r="6067" spans="1:4" x14ac:dyDescent="0.25">
      <c r="A6067" s="75">
        <v>100328</v>
      </c>
      <c r="B6067" s="76" t="s">
        <v>2491</v>
      </c>
      <c r="C6067" s="77" t="s">
        <v>1624</v>
      </c>
      <c r="D6067" s="91">
        <v>18.899999999999999</v>
      </c>
    </row>
    <row r="6068" spans="1:4" x14ac:dyDescent="0.25">
      <c r="A6068" s="75">
        <v>100329</v>
      </c>
      <c r="B6068" s="76" t="s">
        <v>2492</v>
      </c>
      <c r="C6068" s="77" t="s">
        <v>1624</v>
      </c>
      <c r="D6068" s="91">
        <v>22.22</v>
      </c>
    </row>
    <row r="6069" spans="1:4" x14ac:dyDescent="0.25">
      <c r="A6069" s="75">
        <v>100393</v>
      </c>
      <c r="B6069" s="76" t="s">
        <v>2458</v>
      </c>
      <c r="C6069" s="77" t="s">
        <v>1624</v>
      </c>
      <c r="D6069" s="91">
        <v>16.97</v>
      </c>
    </row>
    <row r="6070" spans="1:4" x14ac:dyDescent="0.25">
      <c r="A6070" s="75">
        <v>100389</v>
      </c>
      <c r="B6070" s="76" t="s">
        <v>2454</v>
      </c>
      <c r="C6070" s="77" t="s">
        <v>1624</v>
      </c>
      <c r="D6070" s="91">
        <v>14.96</v>
      </c>
    </row>
    <row r="6071" spans="1:4" x14ac:dyDescent="0.25">
      <c r="A6071" s="75">
        <v>100395</v>
      </c>
      <c r="B6071" s="76" t="s">
        <v>2460</v>
      </c>
      <c r="C6071" s="77" t="s">
        <v>1624</v>
      </c>
      <c r="D6071" s="91">
        <v>20.58</v>
      </c>
    </row>
    <row r="6072" spans="1:4" x14ac:dyDescent="0.25">
      <c r="A6072" s="75">
        <v>100391</v>
      </c>
      <c r="B6072" s="76" t="s">
        <v>2456</v>
      </c>
      <c r="C6072" s="77" t="s">
        <v>1624</v>
      </c>
      <c r="D6072" s="91">
        <v>17.260000000000002</v>
      </c>
    </row>
    <row r="6073" spans="1:4" x14ac:dyDescent="0.25">
      <c r="A6073" s="75">
        <v>100392</v>
      </c>
      <c r="B6073" s="76" t="s">
        <v>2457</v>
      </c>
      <c r="C6073" s="77" t="s">
        <v>1624</v>
      </c>
      <c r="D6073" s="91">
        <v>12.63</v>
      </c>
    </row>
    <row r="6074" spans="1:4" x14ac:dyDescent="0.25">
      <c r="A6074" s="75">
        <v>100388</v>
      </c>
      <c r="B6074" s="76" t="s">
        <v>2453</v>
      </c>
      <c r="C6074" s="77" t="s">
        <v>1624</v>
      </c>
      <c r="D6074" s="91">
        <v>16.04</v>
      </c>
    </row>
    <row r="6075" spans="1:4" x14ac:dyDescent="0.25">
      <c r="A6075" s="75">
        <v>100394</v>
      </c>
      <c r="B6075" s="76" t="s">
        <v>2459</v>
      </c>
      <c r="C6075" s="77" t="s">
        <v>1624</v>
      </c>
      <c r="D6075" s="91">
        <v>15.47</v>
      </c>
    </row>
    <row r="6076" spans="1:4" x14ac:dyDescent="0.25">
      <c r="A6076" s="75">
        <v>100390</v>
      </c>
      <c r="B6076" s="76" t="s">
        <v>2455</v>
      </c>
      <c r="C6076" s="77" t="s">
        <v>1624</v>
      </c>
      <c r="D6076" s="91">
        <v>19.64</v>
      </c>
    </row>
    <row r="6077" spans="1:4" x14ac:dyDescent="0.25">
      <c r="A6077" s="75">
        <v>102957</v>
      </c>
      <c r="B6077" s="76" t="s">
        <v>2401</v>
      </c>
      <c r="C6077" s="77" t="s">
        <v>1900</v>
      </c>
      <c r="D6077" s="91">
        <v>47.17</v>
      </c>
    </row>
    <row r="6078" spans="1:4" x14ac:dyDescent="0.25">
      <c r="A6078" s="75">
        <v>5681</v>
      </c>
      <c r="B6078" s="76" t="s">
        <v>1780</v>
      </c>
      <c r="C6078" s="77" t="s">
        <v>1778</v>
      </c>
      <c r="D6078" s="91">
        <v>62.9</v>
      </c>
    </row>
    <row r="6079" spans="1:4" x14ac:dyDescent="0.25">
      <c r="A6079" s="75">
        <v>5680</v>
      </c>
      <c r="B6079" s="76" t="s">
        <v>1658</v>
      </c>
      <c r="C6079" s="77" t="s">
        <v>1656</v>
      </c>
      <c r="D6079" s="91">
        <v>136.35</v>
      </c>
    </row>
    <row r="6080" spans="1:4" x14ac:dyDescent="0.25">
      <c r="A6080" s="75">
        <v>88859</v>
      </c>
      <c r="B6080" s="76" t="s">
        <v>2027</v>
      </c>
      <c r="C6080" s="77" t="s">
        <v>1900</v>
      </c>
      <c r="D6080" s="91">
        <v>24.88</v>
      </c>
    </row>
    <row r="6081" spans="1:4" x14ac:dyDescent="0.25">
      <c r="A6081" s="75">
        <v>88860</v>
      </c>
      <c r="B6081" s="76" t="s">
        <v>2028</v>
      </c>
      <c r="C6081" s="77" t="s">
        <v>1900</v>
      </c>
      <c r="D6081" s="91">
        <v>3.37</v>
      </c>
    </row>
    <row r="6082" spans="1:4" x14ac:dyDescent="0.25">
      <c r="A6082" s="75">
        <v>5667</v>
      </c>
      <c r="B6082" s="76" t="s">
        <v>1907</v>
      </c>
      <c r="C6082" s="77" t="s">
        <v>1900</v>
      </c>
      <c r="D6082" s="91">
        <v>31.1</v>
      </c>
    </row>
    <row r="6083" spans="1:4" x14ac:dyDescent="0.25">
      <c r="A6083" s="75">
        <v>5668</v>
      </c>
      <c r="B6083" s="76" t="s">
        <v>1908</v>
      </c>
      <c r="C6083" s="77" t="s">
        <v>1900</v>
      </c>
      <c r="D6083" s="91">
        <v>42.35</v>
      </c>
    </row>
    <row r="6084" spans="1:4" x14ac:dyDescent="0.25">
      <c r="A6084" s="75">
        <v>5877</v>
      </c>
      <c r="B6084" s="76" t="s">
        <v>1794</v>
      </c>
      <c r="C6084" s="77" t="s">
        <v>1778</v>
      </c>
      <c r="D6084" s="91">
        <v>65.3</v>
      </c>
    </row>
    <row r="6085" spans="1:4" x14ac:dyDescent="0.25">
      <c r="A6085" s="75">
        <v>5875</v>
      </c>
      <c r="B6085" s="76" t="s">
        <v>1673</v>
      </c>
      <c r="C6085" s="77" t="s">
        <v>1656</v>
      </c>
      <c r="D6085" s="91">
        <v>137.63</v>
      </c>
    </row>
    <row r="6086" spans="1:4" x14ac:dyDescent="0.25">
      <c r="A6086" s="75">
        <v>89011</v>
      </c>
      <c r="B6086" s="76" t="s">
        <v>2035</v>
      </c>
      <c r="C6086" s="77" t="s">
        <v>1900</v>
      </c>
      <c r="D6086" s="91">
        <v>26.99</v>
      </c>
    </row>
    <row r="6087" spans="1:4" x14ac:dyDescent="0.25">
      <c r="A6087" s="75">
        <v>89012</v>
      </c>
      <c r="B6087" s="76" t="s">
        <v>2036</v>
      </c>
      <c r="C6087" s="77" t="s">
        <v>1900</v>
      </c>
      <c r="D6087" s="91">
        <v>3.66</v>
      </c>
    </row>
    <row r="6088" spans="1:4" x14ac:dyDescent="0.25">
      <c r="A6088" s="75">
        <v>5735</v>
      </c>
      <c r="B6088" s="76" t="s">
        <v>1927</v>
      </c>
      <c r="C6088" s="77" t="s">
        <v>1900</v>
      </c>
      <c r="D6088" s="91">
        <v>33.74</v>
      </c>
    </row>
    <row r="6089" spans="1:4" x14ac:dyDescent="0.25">
      <c r="A6089" s="75">
        <v>5736</v>
      </c>
      <c r="B6089" s="76" t="s">
        <v>1928</v>
      </c>
      <c r="C6089" s="77" t="s">
        <v>1900</v>
      </c>
      <c r="D6089" s="91">
        <v>38.590000000000003</v>
      </c>
    </row>
    <row r="6090" spans="1:4" x14ac:dyDescent="0.25">
      <c r="A6090" s="75">
        <v>5679</v>
      </c>
      <c r="B6090" s="76" t="s">
        <v>1779</v>
      </c>
      <c r="C6090" s="77" t="s">
        <v>1778</v>
      </c>
      <c r="D6090" s="91">
        <v>66.41</v>
      </c>
    </row>
    <row r="6091" spans="1:4" x14ac:dyDescent="0.25">
      <c r="A6091" s="75">
        <v>5678</v>
      </c>
      <c r="B6091" s="76" t="s">
        <v>1657</v>
      </c>
      <c r="C6091" s="77" t="s">
        <v>1656</v>
      </c>
      <c r="D6091" s="91">
        <v>148.55000000000001</v>
      </c>
    </row>
    <row r="6092" spans="1:4" x14ac:dyDescent="0.25">
      <c r="A6092" s="75">
        <v>88857</v>
      </c>
      <c r="B6092" s="76" t="s">
        <v>2025</v>
      </c>
      <c r="C6092" s="77" t="s">
        <v>1900</v>
      </c>
      <c r="D6092" s="91">
        <v>27.97</v>
      </c>
    </row>
    <row r="6093" spans="1:4" x14ac:dyDescent="0.25">
      <c r="A6093" s="75">
        <v>88858</v>
      </c>
      <c r="B6093" s="76" t="s">
        <v>2026</v>
      </c>
      <c r="C6093" s="77" t="s">
        <v>1900</v>
      </c>
      <c r="D6093" s="91">
        <v>3.79</v>
      </c>
    </row>
    <row r="6094" spans="1:4" x14ac:dyDescent="0.25">
      <c r="A6094" s="75">
        <v>5664</v>
      </c>
      <c r="B6094" s="76" t="s">
        <v>1906</v>
      </c>
      <c r="C6094" s="77" t="s">
        <v>1900</v>
      </c>
      <c r="D6094" s="91">
        <v>34.97</v>
      </c>
    </row>
    <row r="6095" spans="1:4" x14ac:dyDescent="0.25">
      <c r="A6095" s="75">
        <v>53786</v>
      </c>
      <c r="B6095" s="76" t="s">
        <v>1962</v>
      </c>
      <c r="C6095" s="77" t="s">
        <v>1900</v>
      </c>
      <c r="D6095" s="91">
        <v>47.17</v>
      </c>
    </row>
    <row r="6096" spans="1:4" x14ac:dyDescent="0.25">
      <c r="A6096" s="72">
        <v>88789</v>
      </c>
      <c r="B6096" s="73" t="s">
        <v>13710</v>
      </c>
      <c r="C6096" s="74" t="s">
        <v>1624</v>
      </c>
      <c r="D6096" s="93">
        <v>312.05</v>
      </c>
    </row>
    <row r="6097" spans="1:4" x14ac:dyDescent="0.25">
      <c r="A6097" s="72">
        <v>88788</v>
      </c>
      <c r="B6097" s="73" t="s">
        <v>13709</v>
      </c>
      <c r="C6097" s="74" t="s">
        <v>1624</v>
      </c>
      <c r="D6097" s="93">
        <v>261.20999999999998</v>
      </c>
    </row>
    <row r="6098" spans="1:4" x14ac:dyDescent="0.25">
      <c r="A6098" s="72">
        <v>87245</v>
      </c>
      <c r="B6098" s="73" t="s">
        <v>13702</v>
      </c>
      <c r="C6098" s="74" t="s">
        <v>1624</v>
      </c>
      <c r="D6098" s="93">
        <v>221.04</v>
      </c>
    </row>
    <row r="6099" spans="1:4" x14ac:dyDescent="0.25">
      <c r="A6099" s="72">
        <v>87244</v>
      </c>
      <c r="B6099" s="73" t="s">
        <v>13701</v>
      </c>
      <c r="C6099" s="74" t="s">
        <v>1624</v>
      </c>
      <c r="D6099" s="93">
        <v>185.84</v>
      </c>
    </row>
    <row r="6100" spans="1:4" x14ac:dyDescent="0.25">
      <c r="A6100" s="72">
        <v>87273</v>
      </c>
      <c r="B6100" s="73" t="s">
        <v>13707</v>
      </c>
      <c r="C6100" s="74" t="s">
        <v>1624</v>
      </c>
      <c r="D6100" s="93">
        <v>62.71</v>
      </c>
    </row>
    <row r="6101" spans="1:4" x14ac:dyDescent="0.25">
      <c r="A6101" s="72">
        <v>87267</v>
      </c>
      <c r="B6101" s="73" t="s">
        <v>13704</v>
      </c>
      <c r="C6101" s="74" t="s">
        <v>1624</v>
      </c>
      <c r="D6101" s="93">
        <v>61.06</v>
      </c>
    </row>
    <row r="6102" spans="1:4" x14ac:dyDescent="0.25">
      <c r="A6102" s="72">
        <v>104614</v>
      </c>
      <c r="B6102" s="73" t="s">
        <v>13718</v>
      </c>
      <c r="C6102" s="74" t="s">
        <v>1624</v>
      </c>
      <c r="D6102" s="93">
        <v>65.739999999999995</v>
      </c>
    </row>
    <row r="6103" spans="1:4" x14ac:dyDescent="0.25">
      <c r="A6103" s="72">
        <v>104613</v>
      </c>
      <c r="B6103" s="73" t="s">
        <v>13717</v>
      </c>
      <c r="C6103" s="74" t="s">
        <v>1624</v>
      </c>
      <c r="D6103" s="93">
        <v>59.49</v>
      </c>
    </row>
    <row r="6104" spans="1:4" x14ac:dyDescent="0.25">
      <c r="A6104" s="72">
        <v>87265</v>
      </c>
      <c r="B6104" s="73" t="s">
        <v>13703</v>
      </c>
      <c r="C6104" s="74" t="s">
        <v>1624</v>
      </c>
      <c r="D6104" s="93">
        <v>56.29</v>
      </c>
    </row>
    <row r="6105" spans="1:4" x14ac:dyDescent="0.25">
      <c r="A6105" s="72">
        <v>87271</v>
      </c>
      <c r="B6105" s="73" t="s">
        <v>13706</v>
      </c>
      <c r="C6105" s="74" t="s">
        <v>1624</v>
      </c>
      <c r="D6105" s="93">
        <v>64.7</v>
      </c>
    </row>
    <row r="6106" spans="1:4" x14ac:dyDescent="0.25">
      <c r="A6106" s="72">
        <v>87269</v>
      </c>
      <c r="B6106" s="73" t="s">
        <v>13705</v>
      </c>
      <c r="C6106" s="74" t="s">
        <v>1624</v>
      </c>
      <c r="D6106" s="93">
        <v>59.85</v>
      </c>
    </row>
    <row r="6107" spans="1:4" x14ac:dyDescent="0.25">
      <c r="A6107" s="72">
        <v>87275</v>
      </c>
      <c r="B6107" s="73" t="s">
        <v>13708</v>
      </c>
      <c r="C6107" s="74" t="s">
        <v>1624</v>
      </c>
      <c r="D6107" s="93">
        <v>69.150000000000006</v>
      </c>
    </row>
    <row r="6108" spans="1:4" x14ac:dyDescent="0.25">
      <c r="A6108" s="72">
        <v>104612</v>
      </c>
      <c r="B6108" s="73" t="s">
        <v>13716</v>
      </c>
      <c r="C6108" s="74" t="s">
        <v>1624</v>
      </c>
      <c r="D6108" s="93">
        <v>77.069999999999993</v>
      </c>
    </row>
    <row r="6109" spans="1:4" x14ac:dyDescent="0.25">
      <c r="A6109" s="72">
        <v>104611</v>
      </c>
      <c r="B6109" s="73" t="s">
        <v>13715</v>
      </c>
      <c r="C6109" s="74" t="s">
        <v>1624</v>
      </c>
      <c r="D6109" s="93">
        <v>76.37</v>
      </c>
    </row>
    <row r="6110" spans="1:4" x14ac:dyDescent="0.25">
      <c r="A6110" s="72">
        <v>93395</v>
      </c>
      <c r="B6110" s="73" t="s">
        <v>13712</v>
      </c>
      <c r="C6110" s="74" t="s">
        <v>1624</v>
      </c>
      <c r="D6110" s="93">
        <v>52.58</v>
      </c>
    </row>
    <row r="6111" spans="1:4" x14ac:dyDescent="0.25">
      <c r="A6111" s="72">
        <v>93393</v>
      </c>
      <c r="B6111" s="73" t="s">
        <v>13711</v>
      </c>
      <c r="C6111" s="74" t="s">
        <v>1624</v>
      </c>
      <c r="D6111" s="93">
        <v>47.86</v>
      </c>
    </row>
    <row r="6112" spans="1:4" x14ac:dyDescent="0.25">
      <c r="A6112" s="72">
        <v>99198</v>
      </c>
      <c r="B6112" s="73" t="s">
        <v>13714</v>
      </c>
      <c r="C6112" s="74" t="s">
        <v>1624</v>
      </c>
      <c r="D6112" s="93">
        <v>59.9</v>
      </c>
    </row>
    <row r="6113" spans="1:4" x14ac:dyDescent="0.25">
      <c r="A6113" s="72">
        <v>99195</v>
      </c>
      <c r="B6113" s="73" t="s">
        <v>13713</v>
      </c>
      <c r="C6113" s="74" t="s">
        <v>1624</v>
      </c>
      <c r="D6113" s="93">
        <v>55.18</v>
      </c>
    </row>
    <row r="6114" spans="1:4" x14ac:dyDescent="0.25">
      <c r="A6114" s="72">
        <v>104618</v>
      </c>
      <c r="B6114" s="73" t="s">
        <v>13722</v>
      </c>
      <c r="C6114" s="74" t="s">
        <v>1624</v>
      </c>
      <c r="D6114" s="93">
        <v>270.33</v>
      </c>
    </row>
    <row r="6115" spans="1:4" x14ac:dyDescent="0.25">
      <c r="A6115" s="72">
        <v>104616</v>
      </c>
      <c r="B6115" s="73" t="s">
        <v>13720</v>
      </c>
      <c r="C6115" s="74" t="s">
        <v>1624</v>
      </c>
      <c r="D6115" s="93">
        <v>260.72000000000003</v>
      </c>
    </row>
    <row r="6116" spans="1:4" x14ac:dyDescent="0.25">
      <c r="A6116" s="72">
        <v>104617</v>
      </c>
      <c r="B6116" s="73" t="s">
        <v>13721</v>
      </c>
      <c r="C6116" s="74" t="s">
        <v>1624</v>
      </c>
      <c r="D6116" s="93">
        <v>191.92</v>
      </c>
    </row>
    <row r="6117" spans="1:4" x14ac:dyDescent="0.25">
      <c r="A6117" s="72">
        <v>104615</v>
      </c>
      <c r="B6117" s="73" t="s">
        <v>13719</v>
      </c>
      <c r="C6117" s="74" t="s">
        <v>1624</v>
      </c>
      <c r="D6117" s="93">
        <v>182.31</v>
      </c>
    </row>
    <row r="6118" spans="1:4" x14ac:dyDescent="0.25">
      <c r="A6118" s="75">
        <v>87247</v>
      </c>
      <c r="B6118" s="76" t="s">
        <v>13607</v>
      </c>
      <c r="C6118" s="77" t="s">
        <v>1624</v>
      </c>
      <c r="D6118" s="91">
        <v>52.24</v>
      </c>
    </row>
    <row r="6119" spans="1:4" x14ac:dyDescent="0.25">
      <c r="A6119" s="75">
        <v>87248</v>
      </c>
      <c r="B6119" s="76" t="s">
        <v>13608</v>
      </c>
      <c r="C6119" s="77" t="s">
        <v>1624</v>
      </c>
      <c r="D6119" s="91">
        <v>45.46</v>
      </c>
    </row>
    <row r="6120" spans="1:4" x14ac:dyDescent="0.25">
      <c r="A6120" s="75">
        <v>87246</v>
      </c>
      <c r="B6120" s="76" t="s">
        <v>13606</v>
      </c>
      <c r="C6120" s="77" t="s">
        <v>1624</v>
      </c>
      <c r="D6120" s="91">
        <v>58.66</v>
      </c>
    </row>
    <row r="6121" spans="1:4" x14ac:dyDescent="0.25">
      <c r="A6121" s="75">
        <v>104601</v>
      </c>
      <c r="B6121" s="76" t="s">
        <v>13632</v>
      </c>
      <c r="C6121" s="77" t="s">
        <v>1624</v>
      </c>
      <c r="D6121" s="91">
        <v>56.71</v>
      </c>
    </row>
    <row r="6122" spans="1:4" x14ac:dyDescent="0.25">
      <c r="A6122" s="75">
        <v>104603</v>
      </c>
      <c r="B6122" s="76" t="s">
        <v>13634</v>
      </c>
      <c r="C6122" s="77" t="s">
        <v>1624</v>
      </c>
      <c r="D6122" s="91">
        <v>47.69</v>
      </c>
    </row>
    <row r="6123" spans="1:4" x14ac:dyDescent="0.25">
      <c r="A6123" s="75">
        <v>104599</v>
      </c>
      <c r="B6123" s="76" t="s">
        <v>13630</v>
      </c>
      <c r="C6123" s="77" t="s">
        <v>1624</v>
      </c>
      <c r="D6123" s="91">
        <v>70.489999999999995</v>
      </c>
    </row>
    <row r="6124" spans="1:4" x14ac:dyDescent="0.25">
      <c r="A6124" s="75">
        <v>87250</v>
      </c>
      <c r="B6124" s="76" t="s">
        <v>13610</v>
      </c>
      <c r="C6124" s="77" t="s">
        <v>1624</v>
      </c>
      <c r="D6124" s="91">
        <v>53.44</v>
      </c>
    </row>
    <row r="6125" spans="1:4" x14ac:dyDescent="0.25">
      <c r="A6125" s="75">
        <v>87251</v>
      </c>
      <c r="B6125" s="76" t="s">
        <v>13611</v>
      </c>
      <c r="C6125" s="77" t="s">
        <v>1624</v>
      </c>
      <c r="D6125" s="91">
        <v>45.69</v>
      </c>
    </row>
    <row r="6126" spans="1:4" x14ac:dyDescent="0.25">
      <c r="A6126" s="75">
        <v>87249</v>
      </c>
      <c r="B6126" s="76" t="s">
        <v>13609</v>
      </c>
      <c r="C6126" s="77" t="s">
        <v>1624</v>
      </c>
      <c r="D6126" s="91">
        <v>62.97</v>
      </c>
    </row>
    <row r="6127" spans="1:4" x14ac:dyDescent="0.25">
      <c r="A6127" s="75">
        <v>104606</v>
      </c>
      <c r="B6127" s="76" t="s">
        <v>13637</v>
      </c>
      <c r="C6127" s="77" t="s">
        <v>1624</v>
      </c>
      <c r="D6127" s="91">
        <v>60.54</v>
      </c>
    </row>
    <row r="6128" spans="1:4" x14ac:dyDescent="0.25">
      <c r="A6128" s="75">
        <v>104607</v>
      </c>
      <c r="B6128" s="76" t="s">
        <v>13638</v>
      </c>
      <c r="C6128" s="77" t="s">
        <v>1624</v>
      </c>
      <c r="D6128" s="91">
        <v>48.85</v>
      </c>
    </row>
    <row r="6129" spans="1:4" x14ac:dyDescent="0.25">
      <c r="A6129" s="75">
        <v>104605</v>
      </c>
      <c r="B6129" s="76" t="s">
        <v>13636</v>
      </c>
      <c r="C6129" s="77" t="s">
        <v>1624</v>
      </c>
      <c r="D6129" s="91">
        <v>88</v>
      </c>
    </row>
    <row r="6130" spans="1:4" x14ac:dyDescent="0.25">
      <c r="A6130" s="75">
        <v>87256</v>
      </c>
      <c r="B6130" s="76" t="s">
        <v>13613</v>
      </c>
      <c r="C6130" s="77" t="s">
        <v>1624</v>
      </c>
      <c r="D6130" s="91">
        <v>86.23</v>
      </c>
    </row>
    <row r="6131" spans="1:4" x14ac:dyDescent="0.25">
      <c r="A6131" s="75">
        <v>87257</v>
      </c>
      <c r="B6131" s="76" t="s">
        <v>13614</v>
      </c>
      <c r="C6131" s="77" t="s">
        <v>1624</v>
      </c>
      <c r="D6131" s="91">
        <v>77.16</v>
      </c>
    </row>
    <row r="6132" spans="1:4" x14ac:dyDescent="0.25">
      <c r="A6132" s="75">
        <v>87255</v>
      </c>
      <c r="B6132" s="76" t="s">
        <v>13612</v>
      </c>
      <c r="C6132" s="77" t="s">
        <v>1624</v>
      </c>
      <c r="D6132" s="91">
        <v>97.68</v>
      </c>
    </row>
    <row r="6133" spans="1:4" x14ac:dyDescent="0.25">
      <c r="A6133" s="75">
        <v>104594</v>
      </c>
      <c r="B6133" s="76" t="s">
        <v>13625</v>
      </c>
      <c r="C6133" s="77" t="s">
        <v>1624</v>
      </c>
      <c r="D6133" s="91">
        <v>88.4</v>
      </c>
    </row>
    <row r="6134" spans="1:4" x14ac:dyDescent="0.25">
      <c r="A6134" s="75">
        <v>104595</v>
      </c>
      <c r="B6134" s="76" t="s">
        <v>13626</v>
      </c>
      <c r="C6134" s="77" t="s">
        <v>1624</v>
      </c>
      <c r="D6134" s="91">
        <v>77.64</v>
      </c>
    </row>
    <row r="6135" spans="1:4" x14ac:dyDescent="0.25">
      <c r="A6135" s="75">
        <v>104593</v>
      </c>
      <c r="B6135" s="76" t="s">
        <v>13624</v>
      </c>
      <c r="C6135" s="77" t="s">
        <v>1624</v>
      </c>
      <c r="D6135" s="91">
        <v>101.24</v>
      </c>
    </row>
    <row r="6136" spans="1:4" x14ac:dyDescent="0.25">
      <c r="A6136" s="75">
        <v>93390</v>
      </c>
      <c r="B6136" s="76" t="s">
        <v>13622</v>
      </c>
      <c r="C6136" s="77" t="s">
        <v>1624</v>
      </c>
      <c r="D6136" s="91">
        <v>47.29</v>
      </c>
    </row>
    <row r="6137" spans="1:4" x14ac:dyDescent="0.25">
      <c r="A6137" s="75">
        <v>93391</v>
      </c>
      <c r="B6137" s="76" t="s">
        <v>13623</v>
      </c>
      <c r="C6137" s="77" t="s">
        <v>1624</v>
      </c>
      <c r="D6137" s="91">
        <v>40.520000000000003</v>
      </c>
    </row>
    <row r="6138" spans="1:4" x14ac:dyDescent="0.25">
      <c r="A6138" s="75">
        <v>93389</v>
      </c>
      <c r="B6138" s="76" t="s">
        <v>13621</v>
      </c>
      <c r="C6138" s="77" t="s">
        <v>1624</v>
      </c>
      <c r="D6138" s="91">
        <v>53.63</v>
      </c>
    </row>
    <row r="6139" spans="1:4" x14ac:dyDescent="0.25">
      <c r="A6139" s="75">
        <v>104602</v>
      </c>
      <c r="B6139" s="76" t="s">
        <v>13633</v>
      </c>
      <c r="C6139" s="77" t="s">
        <v>1624</v>
      </c>
      <c r="D6139" s="91">
        <v>51.6</v>
      </c>
    </row>
    <row r="6140" spans="1:4" x14ac:dyDescent="0.25">
      <c r="A6140" s="75">
        <v>104604</v>
      </c>
      <c r="B6140" s="76" t="s">
        <v>13635</v>
      </c>
      <c r="C6140" s="77" t="s">
        <v>1624</v>
      </c>
      <c r="D6140" s="91">
        <v>42.68</v>
      </c>
    </row>
    <row r="6141" spans="1:4" x14ac:dyDescent="0.25">
      <c r="A6141" s="75">
        <v>104600</v>
      </c>
      <c r="B6141" s="76" t="s">
        <v>13631</v>
      </c>
      <c r="C6141" s="77" t="s">
        <v>1624</v>
      </c>
      <c r="D6141" s="91">
        <v>65.05</v>
      </c>
    </row>
    <row r="6142" spans="1:4" x14ac:dyDescent="0.25">
      <c r="A6142" s="75">
        <v>87259</v>
      </c>
      <c r="B6142" s="76" t="s">
        <v>13616</v>
      </c>
      <c r="C6142" s="77" t="s">
        <v>1624</v>
      </c>
      <c r="D6142" s="91">
        <v>124.08</v>
      </c>
    </row>
    <row r="6143" spans="1:4" x14ac:dyDescent="0.25">
      <c r="A6143" s="75">
        <v>87260</v>
      </c>
      <c r="B6143" s="76" t="s">
        <v>13617</v>
      </c>
      <c r="C6143" s="77" t="s">
        <v>1624</v>
      </c>
      <c r="D6143" s="91">
        <v>115.78</v>
      </c>
    </row>
    <row r="6144" spans="1:4" x14ac:dyDescent="0.25">
      <c r="A6144" s="75">
        <v>87258</v>
      </c>
      <c r="B6144" s="76" t="s">
        <v>13615</v>
      </c>
      <c r="C6144" s="77" t="s">
        <v>1624</v>
      </c>
      <c r="D6144" s="91">
        <v>135.56</v>
      </c>
    </row>
    <row r="6145" spans="1:4" x14ac:dyDescent="0.25">
      <c r="A6145" s="75">
        <v>104609</v>
      </c>
      <c r="B6145" s="76" t="s">
        <v>13640</v>
      </c>
      <c r="C6145" s="77" t="s">
        <v>1624</v>
      </c>
      <c r="D6145" s="91">
        <v>133.51</v>
      </c>
    </row>
    <row r="6146" spans="1:4" x14ac:dyDescent="0.25">
      <c r="A6146" s="75">
        <v>104610</v>
      </c>
      <c r="B6146" s="76" t="s">
        <v>13641</v>
      </c>
      <c r="C6146" s="77" t="s">
        <v>1624</v>
      </c>
      <c r="D6146" s="91">
        <v>119.99</v>
      </c>
    </row>
    <row r="6147" spans="1:4" x14ac:dyDescent="0.25">
      <c r="A6147" s="75">
        <v>104608</v>
      </c>
      <c r="B6147" s="76" t="s">
        <v>13639</v>
      </c>
      <c r="C6147" s="77" t="s">
        <v>1624</v>
      </c>
      <c r="D6147" s="91">
        <v>168.91</v>
      </c>
    </row>
    <row r="6148" spans="1:4" x14ac:dyDescent="0.25">
      <c r="A6148" s="75">
        <v>87262</v>
      </c>
      <c r="B6148" s="76" t="s">
        <v>13619</v>
      </c>
      <c r="C6148" s="77" t="s">
        <v>1624</v>
      </c>
      <c r="D6148" s="91">
        <v>141.29</v>
      </c>
    </row>
    <row r="6149" spans="1:4" x14ac:dyDescent="0.25">
      <c r="A6149" s="75">
        <v>87263</v>
      </c>
      <c r="B6149" s="76" t="s">
        <v>13620</v>
      </c>
      <c r="C6149" s="77" t="s">
        <v>1624</v>
      </c>
      <c r="D6149" s="91">
        <v>131.65</v>
      </c>
    </row>
    <row r="6150" spans="1:4" x14ac:dyDescent="0.25">
      <c r="A6150" s="75">
        <v>87261</v>
      </c>
      <c r="B6150" s="76" t="s">
        <v>13618</v>
      </c>
      <c r="C6150" s="77" t="s">
        <v>1624</v>
      </c>
      <c r="D6150" s="91">
        <v>154.22</v>
      </c>
    </row>
    <row r="6151" spans="1:4" x14ac:dyDescent="0.25">
      <c r="A6151" s="75">
        <v>104597</v>
      </c>
      <c r="B6151" s="76" t="s">
        <v>13628</v>
      </c>
      <c r="C6151" s="77" t="s">
        <v>1624</v>
      </c>
      <c r="D6151" s="91">
        <v>143.88999999999999</v>
      </c>
    </row>
    <row r="6152" spans="1:4" x14ac:dyDescent="0.25">
      <c r="A6152" s="75">
        <v>104598</v>
      </c>
      <c r="B6152" s="76" t="s">
        <v>13629</v>
      </c>
      <c r="C6152" s="77" t="s">
        <v>1624</v>
      </c>
      <c r="D6152" s="91">
        <v>132.25</v>
      </c>
    </row>
    <row r="6153" spans="1:4" x14ac:dyDescent="0.25">
      <c r="A6153" s="75">
        <v>104596</v>
      </c>
      <c r="B6153" s="76" t="s">
        <v>13627</v>
      </c>
      <c r="C6153" s="77" t="s">
        <v>1624</v>
      </c>
      <c r="D6153" s="91">
        <v>158.46</v>
      </c>
    </row>
    <row r="6154" spans="1:4" x14ac:dyDescent="0.25">
      <c r="A6154" s="72">
        <v>87837</v>
      </c>
      <c r="B6154" s="73" t="s">
        <v>6616</v>
      </c>
      <c r="C6154" s="74" t="s">
        <v>1624</v>
      </c>
      <c r="D6154" s="93">
        <v>115.85</v>
      </c>
    </row>
    <row r="6155" spans="1:4" x14ac:dyDescent="0.25">
      <c r="A6155" s="72">
        <v>87849</v>
      </c>
      <c r="B6155" s="73" t="s">
        <v>6628</v>
      </c>
      <c r="C6155" s="74" t="s">
        <v>1624</v>
      </c>
      <c r="D6155" s="93">
        <v>129.63</v>
      </c>
    </row>
    <row r="6156" spans="1:4" x14ac:dyDescent="0.25">
      <c r="A6156" s="72">
        <v>87836</v>
      </c>
      <c r="B6156" s="73" t="s">
        <v>6615</v>
      </c>
      <c r="C6156" s="74" t="s">
        <v>1624</v>
      </c>
      <c r="D6156" s="93">
        <v>169.16</v>
      </c>
    </row>
    <row r="6157" spans="1:4" x14ac:dyDescent="0.25">
      <c r="A6157" s="72">
        <v>87848</v>
      </c>
      <c r="B6157" s="73" t="s">
        <v>6627</v>
      </c>
      <c r="C6157" s="74" t="s">
        <v>1624</v>
      </c>
      <c r="D6157" s="93">
        <v>182.95</v>
      </c>
    </row>
    <row r="6158" spans="1:4" x14ac:dyDescent="0.25">
      <c r="A6158" s="72">
        <v>87841</v>
      </c>
      <c r="B6158" s="73" t="s">
        <v>6620</v>
      </c>
      <c r="C6158" s="74" t="s">
        <v>1624</v>
      </c>
      <c r="D6158" s="93">
        <v>119.54</v>
      </c>
    </row>
    <row r="6159" spans="1:4" x14ac:dyDescent="0.25">
      <c r="A6159" s="72">
        <v>87853</v>
      </c>
      <c r="B6159" s="73" t="s">
        <v>6632</v>
      </c>
      <c r="C6159" s="74" t="s">
        <v>1624</v>
      </c>
      <c r="D6159" s="93">
        <v>133.30000000000001</v>
      </c>
    </row>
    <row r="6160" spans="1:4" x14ac:dyDescent="0.25">
      <c r="A6160" s="72">
        <v>87840</v>
      </c>
      <c r="B6160" s="73" t="s">
        <v>6619</v>
      </c>
      <c r="C6160" s="74" t="s">
        <v>1624</v>
      </c>
      <c r="D6160" s="93">
        <v>174.61</v>
      </c>
    </row>
    <row r="6161" spans="1:4" x14ac:dyDescent="0.25">
      <c r="A6161" s="72">
        <v>87852</v>
      </c>
      <c r="B6161" s="73" t="s">
        <v>6631</v>
      </c>
      <c r="C6161" s="74" t="s">
        <v>1624</v>
      </c>
      <c r="D6161" s="93">
        <v>188.37</v>
      </c>
    </row>
    <row r="6162" spans="1:4" x14ac:dyDescent="0.25">
      <c r="A6162" s="72">
        <v>87845</v>
      </c>
      <c r="B6162" s="73" t="s">
        <v>6624</v>
      </c>
      <c r="C6162" s="74" t="s">
        <v>1624</v>
      </c>
      <c r="D6162" s="93">
        <v>125.17</v>
      </c>
    </row>
    <row r="6163" spans="1:4" x14ac:dyDescent="0.25">
      <c r="A6163" s="72">
        <v>87857</v>
      </c>
      <c r="B6163" s="73" t="s">
        <v>6636</v>
      </c>
      <c r="C6163" s="74" t="s">
        <v>1624</v>
      </c>
      <c r="D6163" s="93">
        <v>138.93</v>
      </c>
    </row>
    <row r="6164" spans="1:4" x14ac:dyDescent="0.25">
      <c r="A6164" s="72">
        <v>87844</v>
      </c>
      <c r="B6164" s="73" t="s">
        <v>6623</v>
      </c>
      <c r="C6164" s="74" t="s">
        <v>1624</v>
      </c>
      <c r="D6164" s="93">
        <v>172.85</v>
      </c>
    </row>
    <row r="6165" spans="1:4" x14ac:dyDescent="0.25">
      <c r="A6165" s="72">
        <v>87856</v>
      </c>
      <c r="B6165" s="73" t="s">
        <v>6635</v>
      </c>
      <c r="C6165" s="74" t="s">
        <v>1624</v>
      </c>
      <c r="D6165" s="93">
        <v>186.64</v>
      </c>
    </row>
    <row r="6166" spans="1:4" x14ac:dyDescent="0.25">
      <c r="A6166" s="72">
        <v>87835</v>
      </c>
      <c r="B6166" s="73" t="s">
        <v>6614</v>
      </c>
      <c r="C6166" s="74" t="s">
        <v>1624</v>
      </c>
      <c r="D6166" s="93">
        <v>122.78</v>
      </c>
    </row>
    <row r="6167" spans="1:4" x14ac:dyDescent="0.25">
      <c r="A6167" s="72">
        <v>87847</v>
      </c>
      <c r="B6167" s="73" t="s">
        <v>6626</v>
      </c>
      <c r="C6167" s="74" t="s">
        <v>1624</v>
      </c>
      <c r="D6167" s="93">
        <v>137.99</v>
      </c>
    </row>
    <row r="6168" spans="1:4" x14ac:dyDescent="0.25">
      <c r="A6168" s="72">
        <v>87834</v>
      </c>
      <c r="B6168" s="73" t="s">
        <v>6613</v>
      </c>
      <c r="C6168" s="74" t="s">
        <v>1624</v>
      </c>
      <c r="D6168" s="93">
        <v>176.89</v>
      </c>
    </row>
    <row r="6169" spans="1:4" x14ac:dyDescent="0.25">
      <c r="A6169" s="72">
        <v>87846</v>
      </c>
      <c r="B6169" s="73" t="s">
        <v>6625</v>
      </c>
      <c r="C6169" s="74" t="s">
        <v>1624</v>
      </c>
      <c r="D6169" s="93">
        <v>192.1</v>
      </c>
    </row>
    <row r="6170" spans="1:4" x14ac:dyDescent="0.25">
      <c r="A6170" s="72">
        <v>87839</v>
      </c>
      <c r="B6170" s="73" t="s">
        <v>6618</v>
      </c>
      <c r="C6170" s="74" t="s">
        <v>1624</v>
      </c>
      <c r="D6170" s="93">
        <v>128.44999999999999</v>
      </c>
    </row>
    <row r="6171" spans="1:4" x14ac:dyDescent="0.25">
      <c r="A6171" s="72">
        <v>87851</v>
      </c>
      <c r="B6171" s="73" t="s">
        <v>6630</v>
      </c>
      <c r="C6171" s="74" t="s">
        <v>1624</v>
      </c>
      <c r="D6171" s="93">
        <v>143.69999999999999</v>
      </c>
    </row>
    <row r="6172" spans="1:4" x14ac:dyDescent="0.25">
      <c r="A6172" s="72">
        <v>87838</v>
      </c>
      <c r="B6172" s="73" t="s">
        <v>6617</v>
      </c>
      <c r="C6172" s="74" t="s">
        <v>1624</v>
      </c>
      <c r="D6172" s="93">
        <v>184.3</v>
      </c>
    </row>
    <row r="6173" spans="1:4" x14ac:dyDescent="0.25">
      <c r="A6173" s="72">
        <v>87850</v>
      </c>
      <c r="B6173" s="73" t="s">
        <v>6629</v>
      </c>
      <c r="C6173" s="74" t="s">
        <v>1624</v>
      </c>
      <c r="D6173" s="93">
        <v>199.53</v>
      </c>
    </row>
    <row r="6174" spans="1:4" x14ac:dyDescent="0.25">
      <c r="A6174" s="72">
        <v>87843</v>
      </c>
      <c r="B6174" s="73" t="s">
        <v>6622</v>
      </c>
      <c r="C6174" s="74" t="s">
        <v>1624</v>
      </c>
      <c r="D6174" s="93">
        <v>139.22</v>
      </c>
    </row>
    <row r="6175" spans="1:4" x14ac:dyDescent="0.25">
      <c r="A6175" s="72">
        <v>87855</v>
      </c>
      <c r="B6175" s="73" t="s">
        <v>6634</v>
      </c>
      <c r="C6175" s="74" t="s">
        <v>1624</v>
      </c>
      <c r="D6175" s="93">
        <v>154.46</v>
      </c>
    </row>
    <row r="6176" spans="1:4" x14ac:dyDescent="0.25">
      <c r="A6176" s="72">
        <v>87842</v>
      </c>
      <c r="B6176" s="73" t="s">
        <v>6621</v>
      </c>
      <c r="C6176" s="74" t="s">
        <v>1624</v>
      </c>
      <c r="D6176" s="93">
        <v>187.72</v>
      </c>
    </row>
    <row r="6177" spans="1:4" x14ac:dyDescent="0.25">
      <c r="A6177" s="72">
        <v>87854</v>
      </c>
      <c r="B6177" s="73" t="s">
        <v>6633</v>
      </c>
      <c r="C6177" s="74" t="s">
        <v>1624</v>
      </c>
      <c r="D6177" s="93">
        <v>202.94</v>
      </c>
    </row>
    <row r="6178" spans="1:4" x14ac:dyDescent="0.25">
      <c r="A6178" s="72">
        <v>87858</v>
      </c>
      <c r="B6178" s="73" t="s">
        <v>6637</v>
      </c>
      <c r="C6178" s="74" t="s">
        <v>1624</v>
      </c>
      <c r="D6178" s="93">
        <v>133.46</v>
      </c>
    </row>
    <row r="6179" spans="1:4" x14ac:dyDescent="0.25">
      <c r="A6179" s="72">
        <v>87859</v>
      </c>
      <c r="B6179" s="73" t="s">
        <v>6638</v>
      </c>
      <c r="C6179" s="74" t="s">
        <v>1624</v>
      </c>
      <c r="D6179" s="93">
        <v>154.81</v>
      </c>
    </row>
    <row r="6180" spans="1:4" x14ac:dyDescent="0.25">
      <c r="A6180" s="72">
        <v>98519</v>
      </c>
      <c r="B6180" s="73" t="s">
        <v>7238</v>
      </c>
      <c r="C6180" s="74" t="s">
        <v>1624</v>
      </c>
      <c r="D6180" s="93">
        <v>2.0099999999999998</v>
      </c>
    </row>
    <row r="6181" spans="1:4" x14ac:dyDescent="0.25">
      <c r="A6181" s="75">
        <v>101742</v>
      </c>
      <c r="B6181" s="76" t="s">
        <v>6544</v>
      </c>
      <c r="C6181" s="77" t="s">
        <v>747</v>
      </c>
      <c r="D6181" s="91">
        <v>57.42</v>
      </c>
    </row>
    <row r="6182" spans="1:4" x14ac:dyDescent="0.25">
      <c r="A6182" s="75">
        <v>96467</v>
      </c>
      <c r="B6182" s="76" t="s">
        <v>13645</v>
      </c>
      <c r="C6182" s="77" t="s">
        <v>747</v>
      </c>
      <c r="D6182" s="91">
        <v>6.08</v>
      </c>
    </row>
    <row r="6183" spans="1:4" x14ac:dyDescent="0.25">
      <c r="A6183" s="75">
        <v>88648</v>
      </c>
      <c r="B6183" s="76" t="s">
        <v>13642</v>
      </c>
      <c r="C6183" s="77" t="s">
        <v>747</v>
      </c>
      <c r="D6183" s="91">
        <v>6.65</v>
      </c>
    </row>
    <row r="6184" spans="1:4" x14ac:dyDescent="0.25">
      <c r="A6184" s="75">
        <v>88649</v>
      </c>
      <c r="B6184" s="76" t="s">
        <v>13643</v>
      </c>
      <c r="C6184" s="77" t="s">
        <v>747</v>
      </c>
      <c r="D6184" s="91">
        <v>7.53</v>
      </c>
    </row>
    <row r="6185" spans="1:4" x14ac:dyDescent="0.25">
      <c r="A6185" s="75">
        <v>88650</v>
      </c>
      <c r="B6185" s="76" t="s">
        <v>13644</v>
      </c>
      <c r="C6185" s="77" t="s">
        <v>747</v>
      </c>
      <c r="D6185" s="91">
        <v>14.22</v>
      </c>
    </row>
    <row r="6186" spans="1:4" x14ac:dyDescent="0.25">
      <c r="A6186" s="72">
        <v>104619</v>
      </c>
      <c r="B6186" s="73" t="s">
        <v>13723</v>
      </c>
      <c r="C6186" s="74" t="s">
        <v>747</v>
      </c>
      <c r="D6186" s="93">
        <v>17.14</v>
      </c>
    </row>
    <row r="6187" spans="1:4" x14ac:dyDescent="0.25">
      <c r="A6187" s="75">
        <v>101740</v>
      </c>
      <c r="B6187" s="76" t="s">
        <v>6474</v>
      </c>
      <c r="C6187" s="77" t="s">
        <v>747</v>
      </c>
      <c r="D6187" s="91">
        <v>47.12</v>
      </c>
    </row>
    <row r="6188" spans="1:4" x14ac:dyDescent="0.25">
      <c r="A6188" s="75">
        <v>98685</v>
      </c>
      <c r="B6188" s="76" t="s">
        <v>6449</v>
      </c>
      <c r="C6188" s="77" t="s">
        <v>747</v>
      </c>
      <c r="D6188" s="91">
        <v>68.97</v>
      </c>
    </row>
    <row r="6189" spans="1:4" x14ac:dyDescent="0.25">
      <c r="A6189" s="75">
        <v>98686</v>
      </c>
      <c r="B6189" s="76" t="s">
        <v>6450</v>
      </c>
      <c r="C6189" s="77" t="s">
        <v>747</v>
      </c>
      <c r="D6189" s="91">
        <v>43.87</v>
      </c>
    </row>
    <row r="6190" spans="1:4" x14ac:dyDescent="0.25">
      <c r="A6190" s="75">
        <v>101739</v>
      </c>
      <c r="B6190" s="76" t="s">
        <v>6473</v>
      </c>
      <c r="C6190" s="77" t="s">
        <v>747</v>
      </c>
      <c r="D6190" s="91">
        <v>33.840000000000003</v>
      </c>
    </row>
    <row r="6191" spans="1:4" x14ac:dyDescent="0.25">
      <c r="A6191" s="75">
        <v>101738</v>
      </c>
      <c r="B6191" s="76" t="s">
        <v>6472</v>
      </c>
      <c r="C6191" s="77" t="s">
        <v>747</v>
      </c>
      <c r="D6191" s="91">
        <v>30.66</v>
      </c>
    </row>
    <row r="6192" spans="1:4" x14ac:dyDescent="0.25">
      <c r="A6192" s="75">
        <v>98697</v>
      </c>
      <c r="B6192" s="76" t="s">
        <v>6471</v>
      </c>
      <c r="C6192" s="77" t="s">
        <v>747</v>
      </c>
      <c r="D6192" s="91">
        <v>49.3</v>
      </c>
    </row>
    <row r="6193" spans="1:4" x14ac:dyDescent="0.25">
      <c r="A6193" s="75">
        <v>101741</v>
      </c>
      <c r="B6193" s="76" t="s">
        <v>6475</v>
      </c>
      <c r="C6193" s="77" t="s">
        <v>747</v>
      </c>
      <c r="D6193" s="91">
        <v>22.36</v>
      </c>
    </row>
    <row r="6194" spans="1:4" x14ac:dyDescent="0.25">
      <c r="A6194" s="75">
        <v>98688</v>
      </c>
      <c r="B6194" s="76" t="s">
        <v>6451</v>
      </c>
      <c r="C6194" s="77" t="s">
        <v>747</v>
      </c>
      <c r="D6194" s="91">
        <v>60.43</v>
      </c>
    </row>
    <row r="6195" spans="1:4" x14ac:dyDescent="0.25">
      <c r="A6195" s="75">
        <v>6880</v>
      </c>
      <c r="B6195" s="76" t="s">
        <v>1810</v>
      </c>
      <c r="C6195" s="77" t="s">
        <v>1778</v>
      </c>
      <c r="D6195" s="91">
        <v>74.89</v>
      </c>
    </row>
    <row r="6196" spans="1:4" x14ac:dyDescent="0.25">
      <c r="A6196" s="75">
        <v>6879</v>
      </c>
      <c r="B6196" s="76" t="s">
        <v>1687</v>
      </c>
      <c r="C6196" s="77" t="s">
        <v>1656</v>
      </c>
      <c r="D6196" s="91">
        <v>188.3</v>
      </c>
    </row>
    <row r="6197" spans="1:4" x14ac:dyDescent="0.25">
      <c r="A6197" s="75">
        <v>7038</v>
      </c>
      <c r="B6197" s="76" t="s">
        <v>1943</v>
      </c>
      <c r="C6197" s="77" t="s">
        <v>1900</v>
      </c>
      <c r="D6197" s="91">
        <v>43.04</v>
      </c>
    </row>
    <row r="6198" spans="1:4" x14ac:dyDescent="0.25">
      <c r="A6198" s="75">
        <v>7039</v>
      </c>
      <c r="B6198" s="76" t="s">
        <v>1944</v>
      </c>
      <c r="C6198" s="77" t="s">
        <v>1900</v>
      </c>
      <c r="D6198" s="91">
        <v>5.97</v>
      </c>
    </row>
    <row r="6199" spans="1:4" x14ac:dyDescent="0.25">
      <c r="A6199" s="75">
        <v>7040</v>
      </c>
      <c r="B6199" s="76" t="s">
        <v>1945</v>
      </c>
      <c r="C6199" s="77" t="s">
        <v>1900</v>
      </c>
      <c r="D6199" s="91">
        <v>53.86</v>
      </c>
    </row>
    <row r="6200" spans="1:4" x14ac:dyDescent="0.25">
      <c r="A6200" s="75">
        <v>55263</v>
      </c>
      <c r="B6200" s="76" t="s">
        <v>1986</v>
      </c>
      <c r="C6200" s="77" t="s">
        <v>1900</v>
      </c>
      <c r="D6200" s="91">
        <v>59.55</v>
      </c>
    </row>
    <row r="6201" spans="1:4" x14ac:dyDescent="0.25">
      <c r="A6201" s="75">
        <v>96464</v>
      </c>
      <c r="B6201" s="76" t="s">
        <v>1892</v>
      </c>
      <c r="C6201" s="77" t="s">
        <v>1778</v>
      </c>
      <c r="D6201" s="91">
        <v>77.900000000000006</v>
      </c>
    </row>
    <row r="6202" spans="1:4" x14ac:dyDescent="0.25">
      <c r="A6202" s="75">
        <v>96463</v>
      </c>
      <c r="B6202" s="76" t="s">
        <v>1770</v>
      </c>
      <c r="C6202" s="77" t="s">
        <v>1656</v>
      </c>
      <c r="D6202" s="91">
        <v>194.07</v>
      </c>
    </row>
    <row r="6203" spans="1:4" x14ac:dyDescent="0.25">
      <c r="A6203" s="75">
        <v>96460</v>
      </c>
      <c r="B6203" s="76" t="s">
        <v>2374</v>
      </c>
      <c r="C6203" s="77" t="s">
        <v>1900</v>
      </c>
      <c r="D6203" s="91">
        <v>45.68</v>
      </c>
    </row>
    <row r="6204" spans="1:4" x14ac:dyDescent="0.25">
      <c r="A6204" s="75">
        <v>96459</v>
      </c>
      <c r="B6204" s="76" t="s">
        <v>2373</v>
      </c>
      <c r="C6204" s="77" t="s">
        <v>1900</v>
      </c>
      <c r="D6204" s="91">
        <v>6.34</v>
      </c>
    </row>
    <row r="6205" spans="1:4" x14ac:dyDescent="0.25">
      <c r="A6205" s="75">
        <v>96458</v>
      </c>
      <c r="B6205" s="76" t="s">
        <v>2372</v>
      </c>
      <c r="C6205" s="77" t="s">
        <v>1900</v>
      </c>
      <c r="D6205" s="91">
        <v>57.17</v>
      </c>
    </row>
    <row r="6206" spans="1:4" x14ac:dyDescent="0.25">
      <c r="A6206" s="75">
        <v>96457</v>
      </c>
      <c r="B6206" s="76" t="s">
        <v>2371</v>
      </c>
      <c r="C6206" s="77" t="s">
        <v>1900</v>
      </c>
      <c r="D6206" s="91">
        <v>59</v>
      </c>
    </row>
    <row r="6207" spans="1:4" x14ac:dyDescent="0.25">
      <c r="A6207" s="75">
        <v>7050</v>
      </c>
      <c r="B6207" s="76" t="s">
        <v>1812</v>
      </c>
      <c r="C6207" s="77" t="s">
        <v>1778</v>
      </c>
      <c r="D6207" s="91">
        <v>69.349999999999994</v>
      </c>
    </row>
    <row r="6208" spans="1:4" x14ac:dyDescent="0.25">
      <c r="A6208" s="75">
        <v>7049</v>
      </c>
      <c r="B6208" s="76" t="s">
        <v>1689</v>
      </c>
      <c r="C6208" s="77" t="s">
        <v>1656</v>
      </c>
      <c r="D6208" s="91">
        <v>199.62</v>
      </c>
    </row>
    <row r="6209" spans="1:4" x14ac:dyDescent="0.25">
      <c r="A6209" s="75">
        <v>7051</v>
      </c>
      <c r="B6209" s="76" t="s">
        <v>1950</v>
      </c>
      <c r="C6209" s="77" t="s">
        <v>1900</v>
      </c>
      <c r="D6209" s="91">
        <v>38.17</v>
      </c>
    </row>
    <row r="6210" spans="1:4" x14ac:dyDescent="0.25">
      <c r="A6210" s="75">
        <v>7052</v>
      </c>
      <c r="B6210" s="76" t="s">
        <v>1951</v>
      </c>
      <c r="C6210" s="77" t="s">
        <v>1900</v>
      </c>
      <c r="D6210" s="91">
        <v>5.3</v>
      </c>
    </row>
    <row r="6211" spans="1:4" x14ac:dyDescent="0.25">
      <c r="A6211" s="75">
        <v>7053</v>
      </c>
      <c r="B6211" s="76" t="s">
        <v>1952</v>
      </c>
      <c r="C6211" s="77" t="s">
        <v>1900</v>
      </c>
      <c r="D6211" s="91">
        <v>47.77</v>
      </c>
    </row>
    <row r="6212" spans="1:4" x14ac:dyDescent="0.25">
      <c r="A6212" s="75">
        <v>7054</v>
      </c>
      <c r="B6212" s="76" t="s">
        <v>1953</v>
      </c>
      <c r="C6212" s="77" t="s">
        <v>1900</v>
      </c>
      <c r="D6212" s="91">
        <v>82.5</v>
      </c>
    </row>
    <row r="6213" spans="1:4" x14ac:dyDescent="0.25">
      <c r="A6213" s="75">
        <v>5685</v>
      </c>
      <c r="B6213" s="76" t="s">
        <v>1781</v>
      </c>
      <c r="C6213" s="77" t="s">
        <v>1778</v>
      </c>
      <c r="D6213" s="91">
        <v>57.24</v>
      </c>
    </row>
    <row r="6214" spans="1:4" x14ac:dyDescent="0.25">
      <c r="A6214" s="75">
        <v>5684</v>
      </c>
      <c r="B6214" s="76" t="s">
        <v>1659</v>
      </c>
      <c r="C6214" s="77" t="s">
        <v>1656</v>
      </c>
      <c r="D6214" s="91">
        <v>144.51</v>
      </c>
    </row>
    <row r="6215" spans="1:4" x14ac:dyDescent="0.25">
      <c r="A6215" s="75">
        <v>89210</v>
      </c>
      <c r="B6215" s="76" t="s">
        <v>2053</v>
      </c>
      <c r="C6215" s="77" t="s">
        <v>1900</v>
      </c>
      <c r="D6215" s="91">
        <v>27.54</v>
      </c>
    </row>
    <row r="6216" spans="1:4" x14ac:dyDescent="0.25">
      <c r="A6216" s="75">
        <v>89211</v>
      </c>
      <c r="B6216" s="76" t="s">
        <v>2054</v>
      </c>
      <c r="C6216" s="77" t="s">
        <v>1900</v>
      </c>
      <c r="D6216" s="91">
        <v>3.82</v>
      </c>
    </row>
    <row r="6217" spans="1:4" x14ac:dyDescent="0.25">
      <c r="A6217" s="75">
        <v>5674</v>
      </c>
      <c r="B6217" s="76" t="s">
        <v>1909</v>
      </c>
      <c r="C6217" s="77" t="s">
        <v>1900</v>
      </c>
      <c r="D6217" s="91">
        <v>34.46</v>
      </c>
    </row>
    <row r="6218" spans="1:4" x14ac:dyDescent="0.25">
      <c r="A6218" s="75">
        <v>53788</v>
      </c>
      <c r="B6218" s="76" t="s">
        <v>1963</v>
      </c>
      <c r="C6218" s="77" t="s">
        <v>1900</v>
      </c>
      <c r="D6218" s="91">
        <v>52.81</v>
      </c>
    </row>
    <row r="6219" spans="1:4" x14ac:dyDescent="0.25">
      <c r="A6219" s="75">
        <v>93244</v>
      </c>
      <c r="B6219" s="76" t="s">
        <v>1864</v>
      </c>
      <c r="C6219" s="77" t="s">
        <v>1778</v>
      </c>
      <c r="D6219" s="91">
        <v>58.48</v>
      </c>
    </row>
    <row r="6220" spans="1:4" x14ac:dyDescent="0.25">
      <c r="A6220" s="75">
        <v>73436</v>
      </c>
      <c r="B6220" s="76" t="s">
        <v>1692</v>
      </c>
      <c r="C6220" s="77" t="s">
        <v>1656</v>
      </c>
      <c r="D6220" s="91">
        <v>198.88</v>
      </c>
    </row>
    <row r="6221" spans="1:4" x14ac:dyDescent="0.25">
      <c r="A6221" s="75">
        <v>73309</v>
      </c>
      <c r="B6221" s="76" t="s">
        <v>1989</v>
      </c>
      <c r="C6221" s="77" t="s">
        <v>1900</v>
      </c>
      <c r="D6221" s="91">
        <v>28.63</v>
      </c>
    </row>
    <row r="6222" spans="1:4" x14ac:dyDescent="0.25">
      <c r="A6222" s="75">
        <v>73313</v>
      </c>
      <c r="B6222" s="76" t="s">
        <v>1991</v>
      </c>
      <c r="C6222" s="77" t="s">
        <v>1900</v>
      </c>
      <c r="D6222" s="91">
        <v>3.97</v>
      </c>
    </row>
    <row r="6223" spans="1:4" x14ac:dyDescent="0.25">
      <c r="A6223" s="75">
        <v>5089</v>
      </c>
      <c r="B6223" s="76" t="s">
        <v>1899</v>
      </c>
      <c r="C6223" s="77" t="s">
        <v>1900</v>
      </c>
      <c r="D6223" s="91">
        <v>35.83</v>
      </c>
    </row>
    <row r="6224" spans="1:4" x14ac:dyDescent="0.25">
      <c r="A6224" s="75">
        <v>73315</v>
      </c>
      <c r="B6224" s="76" t="s">
        <v>1992</v>
      </c>
      <c r="C6224" s="77" t="s">
        <v>1900</v>
      </c>
      <c r="D6224" s="91">
        <v>52.81</v>
      </c>
    </row>
    <row r="6225" spans="1:4" x14ac:dyDescent="0.25">
      <c r="A6225" s="75">
        <v>5881</v>
      </c>
      <c r="B6225" s="76" t="s">
        <v>1795</v>
      </c>
      <c r="C6225" s="77" t="s">
        <v>1778</v>
      </c>
      <c r="D6225" s="91">
        <v>68.73</v>
      </c>
    </row>
    <row r="6226" spans="1:4" x14ac:dyDescent="0.25">
      <c r="A6226" s="75">
        <v>5879</v>
      </c>
      <c r="B6226" s="76" t="s">
        <v>1674</v>
      </c>
      <c r="C6226" s="77" t="s">
        <v>1656</v>
      </c>
      <c r="D6226" s="91">
        <v>126.88</v>
      </c>
    </row>
    <row r="6227" spans="1:4" x14ac:dyDescent="0.25">
      <c r="A6227" s="75">
        <v>5738</v>
      </c>
      <c r="B6227" s="76" t="s">
        <v>1929</v>
      </c>
      <c r="C6227" s="77" t="s">
        <v>1900</v>
      </c>
      <c r="D6227" s="91">
        <v>37.630000000000003</v>
      </c>
    </row>
    <row r="6228" spans="1:4" x14ac:dyDescent="0.25">
      <c r="A6228" s="75">
        <v>93239</v>
      </c>
      <c r="B6228" s="76" t="s">
        <v>2257</v>
      </c>
      <c r="C6228" s="77" t="s">
        <v>1900</v>
      </c>
      <c r="D6228" s="91">
        <v>5.22</v>
      </c>
    </row>
    <row r="6229" spans="1:4" x14ac:dyDescent="0.25">
      <c r="A6229" s="75">
        <v>5739</v>
      </c>
      <c r="B6229" s="76" t="s">
        <v>1930</v>
      </c>
      <c r="C6229" s="77" t="s">
        <v>1900</v>
      </c>
      <c r="D6229" s="91">
        <v>47.09</v>
      </c>
    </row>
    <row r="6230" spans="1:4" x14ac:dyDescent="0.25">
      <c r="A6230" s="75">
        <v>93240</v>
      </c>
      <c r="B6230" s="76" t="s">
        <v>2258</v>
      </c>
      <c r="C6230" s="77" t="s">
        <v>1900</v>
      </c>
      <c r="D6230" s="91">
        <v>11.06</v>
      </c>
    </row>
    <row r="6231" spans="1:4" x14ac:dyDescent="0.25">
      <c r="A6231" s="75">
        <v>5865</v>
      </c>
      <c r="B6231" s="76" t="s">
        <v>1792</v>
      </c>
      <c r="C6231" s="77" t="s">
        <v>1778</v>
      </c>
      <c r="D6231" s="91">
        <v>9.4600000000000009</v>
      </c>
    </row>
    <row r="6232" spans="1:4" x14ac:dyDescent="0.25">
      <c r="A6232" s="75">
        <v>5863</v>
      </c>
      <c r="B6232" s="76" t="s">
        <v>1671</v>
      </c>
      <c r="C6232" s="77" t="s">
        <v>1656</v>
      </c>
      <c r="D6232" s="91">
        <v>19.86</v>
      </c>
    </row>
    <row r="6233" spans="1:4" x14ac:dyDescent="0.25">
      <c r="A6233" s="75">
        <v>53818</v>
      </c>
      <c r="B6233" s="76" t="s">
        <v>1972</v>
      </c>
      <c r="C6233" s="77" t="s">
        <v>1900</v>
      </c>
      <c r="D6233" s="91">
        <v>8.31</v>
      </c>
    </row>
    <row r="6234" spans="1:4" x14ac:dyDescent="0.25">
      <c r="A6234" s="75">
        <v>93238</v>
      </c>
      <c r="B6234" s="76" t="s">
        <v>2256</v>
      </c>
      <c r="C6234" s="77" t="s">
        <v>1900</v>
      </c>
      <c r="D6234" s="91">
        <v>1.1499999999999999</v>
      </c>
    </row>
    <row r="6235" spans="1:4" x14ac:dyDescent="0.25">
      <c r="A6235" s="75">
        <v>5727</v>
      </c>
      <c r="B6235" s="76" t="s">
        <v>1924</v>
      </c>
      <c r="C6235" s="77" t="s">
        <v>1900</v>
      </c>
      <c r="D6235" s="91">
        <v>10.4</v>
      </c>
    </row>
    <row r="6236" spans="1:4" x14ac:dyDescent="0.25">
      <c r="A6236" s="75">
        <v>5869</v>
      </c>
      <c r="B6236" s="76" t="s">
        <v>1793</v>
      </c>
      <c r="C6236" s="77" t="s">
        <v>1778</v>
      </c>
      <c r="D6236" s="91">
        <v>64.38</v>
      </c>
    </row>
    <row r="6237" spans="1:4" x14ac:dyDescent="0.25">
      <c r="A6237" s="75">
        <v>5867</v>
      </c>
      <c r="B6237" s="76" t="s">
        <v>1672</v>
      </c>
      <c r="C6237" s="77" t="s">
        <v>1656</v>
      </c>
      <c r="D6237" s="91">
        <v>144.46</v>
      </c>
    </row>
    <row r="6238" spans="1:4" x14ac:dyDescent="0.25">
      <c r="A6238" s="75">
        <v>89280</v>
      </c>
      <c r="B6238" s="76" t="s">
        <v>2090</v>
      </c>
      <c r="C6238" s="77" t="s">
        <v>1900</v>
      </c>
      <c r="D6238" s="91">
        <v>33.81</v>
      </c>
    </row>
    <row r="6239" spans="1:4" x14ac:dyDescent="0.25">
      <c r="A6239" s="75">
        <v>89281</v>
      </c>
      <c r="B6239" s="76" t="s">
        <v>2091</v>
      </c>
      <c r="C6239" s="77" t="s">
        <v>1900</v>
      </c>
      <c r="D6239" s="91">
        <v>4.6900000000000004</v>
      </c>
    </row>
    <row r="6240" spans="1:4" x14ac:dyDescent="0.25">
      <c r="A6240" s="75">
        <v>5729</v>
      </c>
      <c r="B6240" s="76" t="s">
        <v>1925</v>
      </c>
      <c r="C6240" s="77" t="s">
        <v>1900</v>
      </c>
      <c r="D6240" s="91">
        <v>42.32</v>
      </c>
    </row>
    <row r="6241" spans="1:4" x14ac:dyDescent="0.25">
      <c r="A6241" s="75">
        <v>5730</v>
      </c>
      <c r="B6241" s="76" t="s">
        <v>1926</v>
      </c>
      <c r="C6241" s="77" t="s">
        <v>1900</v>
      </c>
      <c r="D6241" s="91">
        <v>37.76</v>
      </c>
    </row>
    <row r="6242" spans="1:4" x14ac:dyDescent="0.25">
      <c r="A6242" s="75">
        <v>95632</v>
      </c>
      <c r="B6242" s="76" t="s">
        <v>1878</v>
      </c>
      <c r="C6242" s="77" t="s">
        <v>1778</v>
      </c>
      <c r="D6242" s="91">
        <v>72.78</v>
      </c>
    </row>
    <row r="6243" spans="1:4" x14ac:dyDescent="0.25">
      <c r="A6243" s="75">
        <v>95631</v>
      </c>
      <c r="B6243" s="76" t="s">
        <v>1757</v>
      </c>
      <c r="C6243" s="77" t="s">
        <v>1656</v>
      </c>
      <c r="D6243" s="91">
        <v>206.83</v>
      </c>
    </row>
    <row r="6244" spans="1:4" x14ac:dyDescent="0.25">
      <c r="A6244" s="75">
        <v>95627</v>
      </c>
      <c r="B6244" s="76" t="s">
        <v>2317</v>
      </c>
      <c r="C6244" s="77" t="s">
        <v>1900</v>
      </c>
      <c r="D6244" s="91">
        <v>41.19</v>
      </c>
    </row>
    <row r="6245" spans="1:4" x14ac:dyDescent="0.25">
      <c r="A6245" s="75">
        <v>95628</v>
      </c>
      <c r="B6245" s="76" t="s">
        <v>2318</v>
      </c>
      <c r="C6245" s="77" t="s">
        <v>1900</v>
      </c>
      <c r="D6245" s="91">
        <v>5.71</v>
      </c>
    </row>
    <row r="6246" spans="1:4" x14ac:dyDescent="0.25">
      <c r="A6246" s="75">
        <v>95629</v>
      </c>
      <c r="B6246" s="76" t="s">
        <v>2319</v>
      </c>
      <c r="C6246" s="77" t="s">
        <v>1900</v>
      </c>
      <c r="D6246" s="91">
        <v>51.55</v>
      </c>
    </row>
    <row r="6247" spans="1:4" x14ac:dyDescent="0.25">
      <c r="A6247" s="75">
        <v>95630</v>
      </c>
      <c r="B6247" s="76" t="s">
        <v>2320</v>
      </c>
      <c r="C6247" s="77" t="s">
        <v>1900</v>
      </c>
      <c r="D6247" s="91">
        <v>82.5</v>
      </c>
    </row>
    <row r="6248" spans="1:4" x14ac:dyDescent="0.25">
      <c r="A6248" s="75">
        <v>94231</v>
      </c>
      <c r="B6248" s="76" t="s">
        <v>2500</v>
      </c>
      <c r="C6248" s="77" t="s">
        <v>747</v>
      </c>
      <c r="D6248" s="91">
        <v>57.44</v>
      </c>
    </row>
    <row r="6249" spans="1:4" x14ac:dyDescent="0.25">
      <c r="A6249" s="75">
        <v>100435</v>
      </c>
      <c r="B6249" s="76" t="s">
        <v>2496</v>
      </c>
      <c r="C6249" s="77" t="s">
        <v>747</v>
      </c>
      <c r="D6249" s="91">
        <v>65.5</v>
      </c>
    </row>
    <row r="6250" spans="1:4" x14ac:dyDescent="0.25">
      <c r="A6250" s="75">
        <v>100327</v>
      </c>
      <c r="B6250" s="76" t="s">
        <v>2490</v>
      </c>
      <c r="C6250" s="77" t="s">
        <v>747</v>
      </c>
      <c r="D6250" s="91">
        <v>65.319999999999993</v>
      </c>
    </row>
    <row r="6251" spans="1:4" x14ac:dyDescent="0.25">
      <c r="A6251" s="75">
        <v>95545</v>
      </c>
      <c r="B6251" s="76" t="s">
        <v>5633</v>
      </c>
      <c r="C6251" s="77" t="s">
        <v>1358</v>
      </c>
      <c r="D6251" s="91">
        <v>80.680000000000007</v>
      </c>
    </row>
    <row r="6252" spans="1:4" x14ac:dyDescent="0.25">
      <c r="A6252" s="75">
        <v>95547</v>
      </c>
      <c r="B6252" s="76" t="s">
        <v>5635</v>
      </c>
      <c r="C6252" s="77" t="s">
        <v>1358</v>
      </c>
      <c r="D6252" s="91">
        <v>47.28</v>
      </c>
    </row>
    <row r="6253" spans="1:4" x14ac:dyDescent="0.25">
      <c r="A6253" s="75">
        <v>104076</v>
      </c>
      <c r="B6253" s="76" t="s">
        <v>5939</v>
      </c>
      <c r="C6253" s="77" t="s">
        <v>1358</v>
      </c>
      <c r="D6253" s="91">
        <v>53.27</v>
      </c>
    </row>
    <row r="6254" spans="1:4" x14ac:dyDescent="0.25">
      <c r="A6254" s="75">
        <v>97595</v>
      </c>
      <c r="B6254" s="76" t="s">
        <v>3767</v>
      </c>
      <c r="C6254" s="77" t="s">
        <v>1358</v>
      </c>
      <c r="D6254" s="91">
        <v>97.04</v>
      </c>
    </row>
    <row r="6255" spans="1:4" x14ac:dyDescent="0.25">
      <c r="A6255" s="75">
        <v>97597</v>
      </c>
      <c r="B6255" s="76" t="s">
        <v>3769</v>
      </c>
      <c r="C6255" s="77" t="s">
        <v>1358</v>
      </c>
      <c r="D6255" s="91">
        <v>66.91</v>
      </c>
    </row>
    <row r="6256" spans="1:4" x14ac:dyDescent="0.25">
      <c r="A6256" s="75">
        <v>97596</v>
      </c>
      <c r="B6256" s="76" t="s">
        <v>3768</v>
      </c>
      <c r="C6256" s="77" t="s">
        <v>1358</v>
      </c>
      <c r="D6256" s="91">
        <v>68.14</v>
      </c>
    </row>
    <row r="6257" spans="1:4" x14ac:dyDescent="0.25">
      <c r="A6257" s="75">
        <v>97598</v>
      </c>
      <c r="B6257" s="76" t="s">
        <v>3770</v>
      </c>
      <c r="C6257" s="77" t="s">
        <v>1358</v>
      </c>
      <c r="D6257" s="91">
        <v>63.22</v>
      </c>
    </row>
    <row r="6258" spans="1:4" x14ac:dyDescent="0.25">
      <c r="A6258" s="75">
        <v>91693</v>
      </c>
      <c r="B6258" s="76" t="s">
        <v>1855</v>
      </c>
      <c r="C6258" s="77" t="s">
        <v>1778</v>
      </c>
      <c r="D6258" s="91">
        <v>29.91</v>
      </c>
    </row>
    <row r="6259" spans="1:4" x14ac:dyDescent="0.25">
      <c r="A6259" s="75">
        <v>91692</v>
      </c>
      <c r="B6259" s="76" t="s">
        <v>1734</v>
      </c>
      <c r="C6259" s="77" t="s">
        <v>1656</v>
      </c>
      <c r="D6259" s="91">
        <v>31.11</v>
      </c>
    </row>
    <row r="6260" spans="1:4" x14ac:dyDescent="0.25">
      <c r="A6260" s="75">
        <v>91688</v>
      </c>
      <c r="B6260" s="76" t="s">
        <v>2218</v>
      </c>
      <c r="C6260" s="77" t="s">
        <v>1900</v>
      </c>
      <c r="D6260" s="91">
        <v>0.09</v>
      </c>
    </row>
    <row r="6261" spans="1:4" x14ac:dyDescent="0.25">
      <c r="A6261" s="75">
        <v>91689</v>
      </c>
      <c r="B6261" s="76" t="s">
        <v>2219</v>
      </c>
      <c r="C6261" s="77" t="s">
        <v>1900</v>
      </c>
      <c r="D6261" s="91">
        <v>0.01</v>
      </c>
    </row>
    <row r="6262" spans="1:4" x14ac:dyDescent="0.25">
      <c r="A6262" s="75">
        <v>91690</v>
      </c>
      <c r="B6262" s="76" t="s">
        <v>2220</v>
      </c>
      <c r="C6262" s="77" t="s">
        <v>1900</v>
      </c>
      <c r="D6262" s="91">
        <v>0.06</v>
      </c>
    </row>
    <row r="6263" spans="1:4" x14ac:dyDescent="0.25">
      <c r="A6263" s="75">
        <v>91691</v>
      </c>
      <c r="B6263" s="76" t="s">
        <v>2221</v>
      </c>
      <c r="C6263" s="77" t="s">
        <v>1900</v>
      </c>
      <c r="D6263" s="91">
        <v>1.1399999999999999</v>
      </c>
    </row>
    <row r="6264" spans="1:4" x14ac:dyDescent="0.25">
      <c r="A6264" s="75">
        <v>102927</v>
      </c>
      <c r="B6264" s="76" t="s">
        <v>12796</v>
      </c>
      <c r="C6264" s="77" t="s">
        <v>1900</v>
      </c>
      <c r="D6264" s="91">
        <v>0.78</v>
      </c>
    </row>
    <row r="6265" spans="1:4" x14ac:dyDescent="0.25">
      <c r="A6265">
        <v>88315</v>
      </c>
      <c r="B6265" t="s">
        <v>7347</v>
      </c>
      <c r="C6265" t="s">
        <v>1900</v>
      </c>
      <c r="D6265" s="94">
        <v>25.61</v>
      </c>
    </row>
    <row r="6266" spans="1:4" x14ac:dyDescent="0.25">
      <c r="A6266">
        <v>101451</v>
      </c>
      <c r="B6266" t="s">
        <v>7347</v>
      </c>
      <c r="C6266" t="s">
        <v>7379</v>
      </c>
      <c r="D6266" s="94">
        <v>4560.71</v>
      </c>
    </row>
    <row r="6267" spans="1:4" x14ac:dyDescent="0.25">
      <c r="A6267">
        <v>88316</v>
      </c>
      <c r="B6267" t="s">
        <v>7348</v>
      </c>
      <c r="C6267" t="s">
        <v>1900</v>
      </c>
      <c r="D6267" s="94">
        <v>21.3</v>
      </c>
    </row>
    <row r="6268" spans="1:4" x14ac:dyDescent="0.25">
      <c r="A6268">
        <v>101452</v>
      </c>
      <c r="B6268" t="s">
        <v>7655</v>
      </c>
      <c r="C6268" t="s">
        <v>7379</v>
      </c>
      <c r="D6268" s="94">
        <v>3797.67</v>
      </c>
    </row>
    <row r="6269" spans="1:4" x14ac:dyDescent="0.25">
      <c r="A6269" s="72">
        <v>95967</v>
      </c>
      <c r="B6269" s="73" t="s">
        <v>7070</v>
      </c>
      <c r="C6269" s="74" t="s">
        <v>1900</v>
      </c>
      <c r="D6269" s="93">
        <v>184.86</v>
      </c>
    </row>
    <row r="6270" spans="1:4" x14ac:dyDescent="0.25">
      <c r="A6270" s="75">
        <v>86883</v>
      </c>
      <c r="B6270" s="76" t="s">
        <v>5571</v>
      </c>
      <c r="C6270" s="77" t="s">
        <v>1358</v>
      </c>
      <c r="D6270" s="91">
        <v>15.97</v>
      </c>
    </row>
    <row r="6271" spans="1:4" x14ac:dyDescent="0.25">
      <c r="A6271" s="75">
        <v>86881</v>
      </c>
      <c r="B6271" s="76" t="s">
        <v>5569</v>
      </c>
      <c r="C6271" s="77" t="s">
        <v>1358</v>
      </c>
      <c r="D6271" s="91">
        <v>343.81</v>
      </c>
    </row>
    <row r="6272" spans="1:4" x14ac:dyDescent="0.25">
      <c r="A6272" s="75">
        <v>86882</v>
      </c>
      <c r="B6272" s="76" t="s">
        <v>5570</v>
      </c>
      <c r="C6272" s="77" t="s">
        <v>1358</v>
      </c>
      <c r="D6272" s="91">
        <v>29.69</v>
      </c>
    </row>
    <row r="6273" spans="1:4" x14ac:dyDescent="0.25">
      <c r="A6273" s="75">
        <v>98751</v>
      </c>
      <c r="B6273" s="76" t="s">
        <v>3612</v>
      </c>
      <c r="C6273" s="77" t="s">
        <v>747</v>
      </c>
      <c r="D6273" s="91">
        <v>187.89</v>
      </c>
    </row>
    <row r="6274" spans="1:4" x14ac:dyDescent="0.25">
      <c r="A6274" s="75">
        <v>98746</v>
      </c>
      <c r="B6274" s="76" t="s">
        <v>3609</v>
      </c>
      <c r="C6274" s="77" t="s">
        <v>747</v>
      </c>
      <c r="D6274" s="91">
        <v>86.33</v>
      </c>
    </row>
    <row r="6275" spans="1:4" x14ac:dyDescent="0.25">
      <c r="A6275" s="75">
        <v>98753</v>
      </c>
      <c r="B6275" s="76" t="s">
        <v>3614</v>
      </c>
      <c r="C6275" s="77" t="s">
        <v>747</v>
      </c>
      <c r="D6275" s="91">
        <v>350.44</v>
      </c>
    </row>
    <row r="6276" spans="1:4" x14ac:dyDescent="0.25">
      <c r="A6276" s="75">
        <v>98750</v>
      </c>
      <c r="B6276" s="76" t="s">
        <v>3611</v>
      </c>
      <c r="C6276" s="77" t="s">
        <v>747</v>
      </c>
      <c r="D6276" s="91">
        <v>128.02000000000001</v>
      </c>
    </row>
    <row r="6277" spans="1:4" x14ac:dyDescent="0.25">
      <c r="A6277" s="75">
        <v>98749</v>
      </c>
      <c r="B6277" s="76" t="s">
        <v>3610</v>
      </c>
      <c r="C6277" s="77" t="s">
        <v>747</v>
      </c>
      <c r="D6277" s="91">
        <v>105.12</v>
      </c>
    </row>
    <row r="6278" spans="1:4" x14ac:dyDescent="0.25">
      <c r="A6278" s="75">
        <v>98752</v>
      </c>
      <c r="B6278" s="76" t="s">
        <v>3613</v>
      </c>
      <c r="C6278" s="77" t="s">
        <v>747</v>
      </c>
      <c r="D6278" s="91">
        <v>260.25</v>
      </c>
    </row>
    <row r="6279" spans="1:4" x14ac:dyDescent="0.25">
      <c r="A6279">
        <v>88318</v>
      </c>
      <c r="B6279" t="s">
        <v>7350</v>
      </c>
      <c r="C6279" t="s">
        <v>1900</v>
      </c>
      <c r="D6279" s="94">
        <v>37.200000000000003</v>
      </c>
    </row>
    <row r="6280" spans="1:4" x14ac:dyDescent="0.25">
      <c r="A6280">
        <v>88317</v>
      </c>
      <c r="B6280" t="s">
        <v>7349</v>
      </c>
      <c r="C6280" t="s">
        <v>1900</v>
      </c>
      <c r="D6280" s="94">
        <v>34.26</v>
      </c>
    </row>
    <row r="6281" spans="1:4" x14ac:dyDescent="0.25">
      <c r="A6281">
        <v>101453</v>
      </c>
      <c r="B6281" t="s">
        <v>7349</v>
      </c>
      <c r="C6281" t="s">
        <v>7379</v>
      </c>
      <c r="D6281" s="94">
        <v>6088.52</v>
      </c>
    </row>
    <row r="6282" spans="1:4" x14ac:dyDescent="0.25">
      <c r="A6282">
        <v>101454</v>
      </c>
      <c r="B6282" t="s">
        <v>7656</v>
      </c>
      <c r="C6282" t="s">
        <v>7379</v>
      </c>
      <c r="D6282" s="94">
        <v>6608.1</v>
      </c>
    </row>
    <row r="6283" spans="1:4" x14ac:dyDescent="0.25">
      <c r="A6283" s="75">
        <v>98689</v>
      </c>
      <c r="B6283" s="76" t="s">
        <v>6452</v>
      </c>
      <c r="C6283" s="77" t="s">
        <v>747</v>
      </c>
      <c r="D6283" s="91">
        <v>98.51</v>
      </c>
    </row>
    <row r="6284" spans="1:4" x14ac:dyDescent="0.25">
      <c r="A6284" s="75">
        <v>98695</v>
      </c>
      <c r="B6284" s="76" t="s">
        <v>6470</v>
      </c>
      <c r="C6284" s="77" t="s">
        <v>747</v>
      </c>
      <c r="D6284" s="91">
        <v>75.44</v>
      </c>
    </row>
    <row r="6285" spans="1:4" x14ac:dyDescent="0.25">
      <c r="A6285" s="75">
        <v>95696</v>
      </c>
      <c r="B6285" s="76" t="s">
        <v>5088</v>
      </c>
      <c r="C6285" s="77" t="s">
        <v>1358</v>
      </c>
      <c r="D6285" s="91">
        <v>38.54</v>
      </c>
    </row>
    <row r="6286" spans="1:4" x14ac:dyDescent="0.25">
      <c r="A6286" s="75">
        <v>94226</v>
      </c>
      <c r="B6286" s="76" t="s">
        <v>2468</v>
      </c>
      <c r="C6286" s="77" t="s">
        <v>1624</v>
      </c>
      <c r="D6286" s="91">
        <v>22.64</v>
      </c>
    </row>
    <row r="6287" spans="1:4" x14ac:dyDescent="0.25">
      <c r="A6287" s="75">
        <v>101651</v>
      </c>
      <c r="B6287" s="76" t="s">
        <v>3879</v>
      </c>
      <c r="C6287" s="77" t="s">
        <v>1358</v>
      </c>
      <c r="D6287" s="91">
        <v>66.680000000000007</v>
      </c>
    </row>
    <row r="6288" spans="1:4" x14ac:dyDescent="0.25">
      <c r="A6288" s="75">
        <v>101661</v>
      </c>
      <c r="B6288" s="76" t="s">
        <v>3889</v>
      </c>
      <c r="C6288" s="77" t="s">
        <v>1358</v>
      </c>
      <c r="D6288" s="91">
        <v>118.1</v>
      </c>
    </row>
    <row r="6289" spans="1:4" x14ac:dyDescent="0.25">
      <c r="A6289" s="75">
        <v>101630</v>
      </c>
      <c r="B6289" s="76" t="s">
        <v>3862</v>
      </c>
      <c r="C6289" s="77" t="s">
        <v>1358</v>
      </c>
      <c r="D6289" s="91">
        <v>78.06</v>
      </c>
    </row>
    <row r="6290" spans="1:4" x14ac:dyDescent="0.25">
      <c r="A6290" s="75">
        <v>103050</v>
      </c>
      <c r="B6290" s="76" t="s">
        <v>5790</v>
      </c>
      <c r="C6290" s="77" t="s">
        <v>1358</v>
      </c>
      <c r="D6290" s="91">
        <v>26.35</v>
      </c>
    </row>
    <row r="6291" spans="1:4" x14ac:dyDescent="0.25">
      <c r="A6291" s="75">
        <v>103051</v>
      </c>
      <c r="B6291" s="76" t="s">
        <v>5791</v>
      </c>
      <c r="C6291" s="77" t="s">
        <v>1358</v>
      </c>
      <c r="D6291" s="91">
        <v>31.83</v>
      </c>
    </row>
    <row r="6292" spans="1:4" x14ac:dyDescent="0.25">
      <c r="A6292" s="75">
        <v>103052</v>
      </c>
      <c r="B6292" s="76" t="s">
        <v>5792</v>
      </c>
      <c r="C6292" s="77" t="s">
        <v>1358</v>
      </c>
      <c r="D6292" s="91">
        <v>43.1</v>
      </c>
    </row>
    <row r="6293" spans="1:4" x14ac:dyDescent="0.25">
      <c r="A6293" s="75">
        <v>101633</v>
      </c>
      <c r="B6293" s="76" t="s">
        <v>3865</v>
      </c>
      <c r="C6293" s="77" t="s">
        <v>1358</v>
      </c>
      <c r="D6293" s="91">
        <v>99.74</v>
      </c>
    </row>
    <row r="6294" spans="1:4" x14ac:dyDescent="0.25">
      <c r="A6294" s="75">
        <v>98062</v>
      </c>
      <c r="B6294" s="76" t="s">
        <v>13416</v>
      </c>
      <c r="C6294" s="77" t="s">
        <v>1358</v>
      </c>
      <c r="D6294" s="91">
        <v>3030.32</v>
      </c>
    </row>
    <row r="6295" spans="1:4" x14ac:dyDescent="0.25">
      <c r="A6295" s="75">
        <v>98063</v>
      </c>
      <c r="B6295" s="76" t="s">
        <v>13417</v>
      </c>
      <c r="C6295" s="77" t="s">
        <v>1358</v>
      </c>
      <c r="D6295" s="91">
        <v>4616.24</v>
      </c>
    </row>
    <row r="6296" spans="1:4" x14ac:dyDescent="0.25">
      <c r="A6296" s="75">
        <v>98064</v>
      </c>
      <c r="B6296" s="76" t="s">
        <v>13418</v>
      </c>
      <c r="C6296" s="77" t="s">
        <v>1358</v>
      </c>
      <c r="D6296" s="91">
        <v>5323.17</v>
      </c>
    </row>
    <row r="6297" spans="1:4" x14ac:dyDescent="0.25">
      <c r="A6297" s="75">
        <v>98065</v>
      </c>
      <c r="B6297" s="76" t="s">
        <v>13419</v>
      </c>
      <c r="C6297" s="77" t="s">
        <v>1358</v>
      </c>
      <c r="D6297" s="91">
        <v>7390.22</v>
      </c>
    </row>
    <row r="6298" spans="1:4" x14ac:dyDescent="0.25">
      <c r="A6298" s="75">
        <v>98094</v>
      </c>
      <c r="B6298" s="76" t="s">
        <v>5691</v>
      </c>
      <c r="C6298" s="77" t="s">
        <v>1358</v>
      </c>
      <c r="D6298" s="91">
        <v>2692.9</v>
      </c>
    </row>
    <row r="6299" spans="1:4" x14ac:dyDescent="0.25">
      <c r="A6299" s="75">
        <v>98099</v>
      </c>
      <c r="B6299" s="76" t="s">
        <v>5692</v>
      </c>
      <c r="C6299" s="77" t="s">
        <v>1358</v>
      </c>
      <c r="D6299" s="91">
        <v>4584.3999999999996</v>
      </c>
    </row>
    <row r="6300" spans="1:4" x14ac:dyDescent="0.25">
      <c r="A6300" s="75">
        <v>98100</v>
      </c>
      <c r="B6300" s="76" t="s">
        <v>5693</v>
      </c>
      <c r="C6300" s="77" t="s">
        <v>1358</v>
      </c>
      <c r="D6300" s="91">
        <v>5970.45</v>
      </c>
    </row>
    <row r="6301" spans="1:4" x14ac:dyDescent="0.25">
      <c r="A6301" s="75">
        <v>98101</v>
      </c>
      <c r="B6301" s="76" t="s">
        <v>5694</v>
      </c>
      <c r="C6301" s="77" t="s">
        <v>1358</v>
      </c>
      <c r="D6301" s="91">
        <v>8799.64</v>
      </c>
    </row>
    <row r="6302" spans="1:4" x14ac:dyDescent="0.25">
      <c r="A6302" s="75">
        <v>98078</v>
      </c>
      <c r="B6302" s="76" t="s">
        <v>5675</v>
      </c>
      <c r="C6302" s="77" t="s">
        <v>1358</v>
      </c>
      <c r="D6302" s="91">
        <v>4210.79</v>
      </c>
    </row>
    <row r="6303" spans="1:4" x14ac:dyDescent="0.25">
      <c r="A6303" s="75">
        <v>98079</v>
      </c>
      <c r="B6303" s="76" t="s">
        <v>5676</v>
      </c>
      <c r="C6303" s="77" t="s">
        <v>1358</v>
      </c>
      <c r="D6303" s="91">
        <v>7366.21</v>
      </c>
    </row>
    <row r="6304" spans="1:4" x14ac:dyDescent="0.25">
      <c r="A6304" s="75">
        <v>98080</v>
      </c>
      <c r="B6304" s="76" t="s">
        <v>5677</v>
      </c>
      <c r="C6304" s="77" t="s">
        <v>1358</v>
      </c>
      <c r="D6304" s="91">
        <v>9454.5300000000007</v>
      </c>
    </row>
    <row r="6305" spans="1:4" x14ac:dyDescent="0.25">
      <c r="A6305" s="75">
        <v>98081</v>
      </c>
      <c r="B6305" s="76" t="s">
        <v>5678</v>
      </c>
      <c r="C6305" s="77" t="s">
        <v>1358</v>
      </c>
      <c r="D6305" s="91">
        <v>13993.08</v>
      </c>
    </row>
    <row r="6306" spans="1:4" x14ac:dyDescent="0.25">
      <c r="A6306" s="75">
        <v>98463</v>
      </c>
      <c r="B6306" s="76" t="s">
        <v>3975</v>
      </c>
      <c r="C6306" s="77" t="s">
        <v>1358</v>
      </c>
      <c r="D6306" s="91">
        <v>25.15</v>
      </c>
    </row>
    <row r="6307" spans="1:4" x14ac:dyDescent="0.25">
      <c r="A6307" s="75">
        <v>100861</v>
      </c>
      <c r="B6307" s="76" t="s">
        <v>5647</v>
      </c>
      <c r="C6307" s="77" t="s">
        <v>1358</v>
      </c>
      <c r="D6307" s="91">
        <v>43.68</v>
      </c>
    </row>
    <row r="6308" spans="1:4" x14ac:dyDescent="0.25">
      <c r="A6308" s="75">
        <v>100862</v>
      </c>
      <c r="B6308" s="76" t="s">
        <v>5648</v>
      </c>
      <c r="C6308" s="77" t="s">
        <v>1358</v>
      </c>
      <c r="D6308" s="91">
        <v>48.64</v>
      </c>
    </row>
    <row r="6309" spans="1:4" x14ac:dyDescent="0.25">
      <c r="A6309" s="75">
        <v>90460</v>
      </c>
      <c r="B6309" s="76" t="s">
        <v>5831</v>
      </c>
      <c r="C6309" s="77" t="s">
        <v>747</v>
      </c>
      <c r="D6309" s="91">
        <v>13.36</v>
      </c>
    </row>
    <row r="6310" spans="1:4" x14ac:dyDescent="0.25">
      <c r="A6310" s="75">
        <v>90462</v>
      </c>
      <c r="B6310" s="76" t="s">
        <v>5833</v>
      </c>
      <c r="C6310" s="77" t="s">
        <v>747</v>
      </c>
      <c r="D6310" s="91">
        <v>1.78</v>
      </c>
    </row>
    <row r="6311" spans="1:4" x14ac:dyDescent="0.25">
      <c r="A6311" s="75">
        <v>96561</v>
      </c>
      <c r="B6311" s="76" t="s">
        <v>5875</v>
      </c>
      <c r="C6311" s="77" t="s">
        <v>1624</v>
      </c>
      <c r="D6311" s="91">
        <v>17.86</v>
      </c>
    </row>
    <row r="6312" spans="1:4" x14ac:dyDescent="0.25">
      <c r="A6312" s="75">
        <v>96560</v>
      </c>
      <c r="B6312" s="76" t="s">
        <v>5874</v>
      </c>
      <c r="C6312" s="77" t="s">
        <v>1624</v>
      </c>
      <c r="D6312" s="91">
        <v>24.46</v>
      </c>
    </row>
    <row r="6313" spans="1:4" x14ac:dyDescent="0.25">
      <c r="A6313" s="75">
        <v>96559</v>
      </c>
      <c r="B6313" s="76" t="s">
        <v>5873</v>
      </c>
      <c r="C6313" s="77" t="s">
        <v>1624</v>
      </c>
      <c r="D6313" s="91">
        <v>37.19</v>
      </c>
    </row>
    <row r="6314" spans="1:4" x14ac:dyDescent="0.25">
      <c r="A6314" s="75">
        <v>96562</v>
      </c>
      <c r="B6314" s="76" t="s">
        <v>5876</v>
      </c>
      <c r="C6314" s="77" t="s">
        <v>747</v>
      </c>
      <c r="D6314" s="91">
        <v>22.79</v>
      </c>
    </row>
    <row r="6315" spans="1:4" x14ac:dyDescent="0.25">
      <c r="A6315" s="75">
        <v>96563</v>
      </c>
      <c r="B6315" s="76" t="s">
        <v>5877</v>
      </c>
      <c r="C6315" s="77" t="s">
        <v>747</v>
      </c>
      <c r="D6315" s="91">
        <v>28.59</v>
      </c>
    </row>
    <row r="6316" spans="1:4" x14ac:dyDescent="0.25">
      <c r="A6316" s="75">
        <v>90461</v>
      </c>
      <c r="B6316" s="76" t="s">
        <v>5832</v>
      </c>
      <c r="C6316" s="77" t="s">
        <v>747</v>
      </c>
      <c r="D6316" s="91">
        <v>8.49</v>
      </c>
    </row>
    <row r="6317" spans="1:4" x14ac:dyDescent="0.25">
      <c r="A6317" s="75">
        <v>90463</v>
      </c>
      <c r="B6317" s="76" t="s">
        <v>5834</v>
      </c>
      <c r="C6317" s="77" t="s">
        <v>747</v>
      </c>
      <c r="D6317" s="91">
        <v>1.54</v>
      </c>
    </row>
    <row r="6318" spans="1:4" x14ac:dyDescent="0.25">
      <c r="A6318" s="75">
        <v>102109</v>
      </c>
      <c r="B6318" s="76" t="s">
        <v>3955</v>
      </c>
      <c r="C6318" s="77" t="s">
        <v>1358</v>
      </c>
      <c r="D6318" s="91">
        <v>69.47</v>
      </c>
    </row>
    <row r="6319" spans="1:4" x14ac:dyDescent="0.25">
      <c r="A6319" s="75">
        <v>102110</v>
      </c>
      <c r="B6319" s="76" t="s">
        <v>3956</v>
      </c>
      <c r="C6319" s="77" t="s">
        <v>1358</v>
      </c>
      <c r="D6319" s="91">
        <v>225.55</v>
      </c>
    </row>
    <row r="6320" spans="1:4" x14ac:dyDescent="0.25">
      <c r="A6320" s="75">
        <v>91945</v>
      </c>
      <c r="B6320" s="76" t="s">
        <v>13152</v>
      </c>
      <c r="C6320" s="77" t="s">
        <v>1358</v>
      </c>
      <c r="D6320" s="91">
        <v>14.54</v>
      </c>
    </row>
    <row r="6321" spans="1:4" x14ac:dyDescent="0.25">
      <c r="A6321" s="75">
        <v>91947</v>
      </c>
      <c r="B6321" s="76" t="s">
        <v>13154</v>
      </c>
      <c r="C6321" s="77" t="s">
        <v>1358</v>
      </c>
      <c r="D6321" s="91">
        <v>9.5500000000000007</v>
      </c>
    </row>
    <row r="6322" spans="1:4" x14ac:dyDescent="0.25">
      <c r="A6322" s="75">
        <v>91946</v>
      </c>
      <c r="B6322" s="76" t="s">
        <v>13153</v>
      </c>
      <c r="C6322" s="77" t="s">
        <v>1358</v>
      </c>
      <c r="D6322" s="91">
        <v>11.47</v>
      </c>
    </row>
    <row r="6323" spans="1:4" x14ac:dyDescent="0.25">
      <c r="A6323" s="75">
        <v>91949</v>
      </c>
      <c r="B6323" s="76" t="s">
        <v>13155</v>
      </c>
      <c r="C6323" s="77" t="s">
        <v>1358</v>
      </c>
      <c r="D6323" s="91">
        <v>20.69</v>
      </c>
    </row>
    <row r="6324" spans="1:4" x14ac:dyDescent="0.25">
      <c r="A6324" s="75">
        <v>91951</v>
      </c>
      <c r="B6324" s="76" t="s">
        <v>13157</v>
      </c>
      <c r="C6324" s="77" t="s">
        <v>1358</v>
      </c>
      <c r="D6324" s="91">
        <v>14.72</v>
      </c>
    </row>
    <row r="6325" spans="1:4" x14ac:dyDescent="0.25">
      <c r="A6325" s="75">
        <v>91950</v>
      </c>
      <c r="B6325" s="76" t="s">
        <v>13156</v>
      </c>
      <c r="C6325" s="77" t="s">
        <v>1358</v>
      </c>
      <c r="D6325" s="91">
        <v>16.96</v>
      </c>
    </row>
    <row r="6326" spans="1:4" x14ac:dyDescent="0.25">
      <c r="A6326" s="75">
        <v>95140</v>
      </c>
      <c r="B6326" s="76" t="s">
        <v>1873</v>
      </c>
      <c r="C6326" s="77" t="s">
        <v>1778</v>
      </c>
      <c r="D6326" s="91">
        <v>0.02</v>
      </c>
    </row>
    <row r="6327" spans="1:4" x14ac:dyDescent="0.25">
      <c r="A6327" s="75">
        <v>95139</v>
      </c>
      <c r="B6327" s="76" t="s">
        <v>1752</v>
      </c>
      <c r="C6327" s="77" t="s">
        <v>1656</v>
      </c>
      <c r="D6327" s="91">
        <v>0.04</v>
      </c>
    </row>
    <row r="6328" spans="1:4" x14ac:dyDescent="0.25">
      <c r="A6328" s="75">
        <v>95136</v>
      </c>
      <c r="B6328" s="76" t="s">
        <v>2300</v>
      </c>
      <c r="C6328" s="77" t="s">
        <v>1900</v>
      </c>
      <c r="D6328" s="91">
        <v>0.02</v>
      </c>
    </row>
    <row r="6329" spans="1:4" x14ac:dyDescent="0.25">
      <c r="A6329" s="75">
        <v>95137</v>
      </c>
      <c r="B6329" s="76" t="s">
        <v>2301</v>
      </c>
      <c r="C6329" s="77" t="s">
        <v>1900</v>
      </c>
      <c r="D6329" s="91">
        <v>0</v>
      </c>
    </row>
    <row r="6330" spans="1:4" x14ac:dyDescent="0.25">
      <c r="A6330" s="75">
        <v>95138</v>
      </c>
      <c r="B6330" s="76" t="s">
        <v>2302</v>
      </c>
      <c r="C6330" s="77" t="s">
        <v>1900</v>
      </c>
      <c r="D6330" s="91">
        <v>0.02</v>
      </c>
    </row>
    <row r="6331" spans="1:4" x14ac:dyDescent="0.25">
      <c r="A6331" s="75">
        <v>98115</v>
      </c>
      <c r="B6331" s="76" t="s">
        <v>5700</v>
      </c>
      <c r="C6331" s="77" t="s">
        <v>1358</v>
      </c>
      <c r="D6331" s="91">
        <v>96.6</v>
      </c>
    </row>
    <row r="6332" spans="1:4" x14ac:dyDescent="0.25">
      <c r="A6332" s="75">
        <v>98114</v>
      </c>
      <c r="B6332" s="76" t="s">
        <v>5699</v>
      </c>
      <c r="C6332" s="77" t="s">
        <v>1358</v>
      </c>
      <c r="D6332" s="91">
        <v>690.59</v>
      </c>
    </row>
    <row r="6333" spans="1:4" x14ac:dyDescent="0.25">
      <c r="A6333" s="75">
        <v>101798</v>
      </c>
      <c r="B6333" s="76" t="s">
        <v>4028</v>
      </c>
      <c r="C6333" s="77" t="s">
        <v>1358</v>
      </c>
      <c r="D6333" s="91">
        <v>367.06</v>
      </c>
    </row>
    <row r="6334" spans="1:4" x14ac:dyDescent="0.25">
      <c r="A6334" s="75">
        <v>101799</v>
      </c>
      <c r="B6334" s="76" t="s">
        <v>4029</v>
      </c>
      <c r="C6334" s="77" t="s">
        <v>1358</v>
      </c>
      <c r="D6334" s="91">
        <v>890.98</v>
      </c>
    </row>
    <row r="6335" spans="1:4" x14ac:dyDescent="0.25">
      <c r="A6335" s="75">
        <v>89027</v>
      </c>
      <c r="B6335" s="76" t="s">
        <v>12673</v>
      </c>
      <c r="C6335" s="77" t="s">
        <v>1778</v>
      </c>
      <c r="D6335" s="91">
        <v>5.13</v>
      </c>
    </row>
    <row r="6336" spans="1:4" x14ac:dyDescent="0.25">
      <c r="A6336" s="75">
        <v>89028</v>
      </c>
      <c r="B6336" s="76" t="s">
        <v>12650</v>
      </c>
      <c r="C6336" s="77" t="s">
        <v>1656</v>
      </c>
      <c r="D6336" s="91">
        <v>168.28</v>
      </c>
    </row>
    <row r="6337" spans="1:4" x14ac:dyDescent="0.25">
      <c r="A6337" s="75">
        <v>89023</v>
      </c>
      <c r="B6337" s="76" t="s">
        <v>12715</v>
      </c>
      <c r="C6337" s="77" t="s">
        <v>1900</v>
      </c>
      <c r="D6337" s="91">
        <v>3.85</v>
      </c>
    </row>
    <row r="6338" spans="1:4" x14ac:dyDescent="0.25">
      <c r="A6338" s="75">
        <v>89024</v>
      </c>
      <c r="B6338" s="76" t="s">
        <v>12716</v>
      </c>
      <c r="C6338" s="77" t="s">
        <v>1900</v>
      </c>
      <c r="D6338" s="91">
        <v>1.28</v>
      </c>
    </row>
    <row r="6339" spans="1:4" x14ac:dyDescent="0.25">
      <c r="A6339" s="75">
        <v>89025</v>
      </c>
      <c r="B6339" s="76" t="s">
        <v>12717</v>
      </c>
      <c r="C6339" s="77" t="s">
        <v>1900</v>
      </c>
      <c r="D6339" s="91">
        <v>5.14</v>
      </c>
    </row>
    <row r="6340" spans="1:4" x14ac:dyDescent="0.25">
      <c r="A6340" s="75">
        <v>89026</v>
      </c>
      <c r="B6340" s="76" t="s">
        <v>12718</v>
      </c>
      <c r="C6340" s="77" t="s">
        <v>1900</v>
      </c>
      <c r="D6340" s="91">
        <v>158.01</v>
      </c>
    </row>
    <row r="6341" spans="1:4" x14ac:dyDescent="0.25">
      <c r="A6341" s="75">
        <v>7031</v>
      </c>
      <c r="B6341" s="76" t="s">
        <v>12667</v>
      </c>
      <c r="C6341" s="77" t="s">
        <v>1778</v>
      </c>
      <c r="D6341" s="91">
        <v>6.32</v>
      </c>
    </row>
    <row r="6342" spans="1:4" x14ac:dyDescent="0.25">
      <c r="A6342" s="75">
        <v>7030</v>
      </c>
      <c r="B6342" s="76" t="s">
        <v>12643</v>
      </c>
      <c r="C6342" s="77" t="s">
        <v>1656</v>
      </c>
      <c r="D6342" s="91">
        <v>249.66</v>
      </c>
    </row>
    <row r="6343" spans="1:4" x14ac:dyDescent="0.25">
      <c r="A6343" s="75">
        <v>7032</v>
      </c>
      <c r="B6343" s="76" t="s">
        <v>12691</v>
      </c>
      <c r="C6343" s="77" t="s">
        <v>1900</v>
      </c>
      <c r="D6343" s="91">
        <v>4.74</v>
      </c>
    </row>
    <row r="6344" spans="1:4" x14ac:dyDescent="0.25">
      <c r="A6344" s="75">
        <v>7033</v>
      </c>
      <c r="B6344" s="76" t="s">
        <v>12692</v>
      </c>
      <c r="C6344" s="77" t="s">
        <v>1900</v>
      </c>
      <c r="D6344" s="91">
        <v>1.58</v>
      </c>
    </row>
    <row r="6345" spans="1:4" x14ac:dyDescent="0.25">
      <c r="A6345" s="75">
        <v>7034</v>
      </c>
      <c r="B6345" s="76" t="s">
        <v>12693</v>
      </c>
      <c r="C6345" s="77" t="s">
        <v>1900</v>
      </c>
      <c r="D6345" s="91">
        <v>6.32</v>
      </c>
    </row>
    <row r="6346" spans="1:4" x14ac:dyDescent="0.25">
      <c r="A6346" s="75">
        <v>7035</v>
      </c>
      <c r="B6346" s="76" t="s">
        <v>12694</v>
      </c>
      <c r="C6346" s="77" t="s">
        <v>1900</v>
      </c>
      <c r="D6346" s="91">
        <v>237.02</v>
      </c>
    </row>
    <row r="6347" spans="1:4" x14ac:dyDescent="0.25">
      <c r="A6347" s="75">
        <v>86872</v>
      </c>
      <c r="B6347" s="76" t="s">
        <v>5561</v>
      </c>
      <c r="C6347" s="77" t="s">
        <v>1358</v>
      </c>
      <c r="D6347" s="91">
        <v>713.82</v>
      </c>
    </row>
    <row r="6348" spans="1:4" x14ac:dyDescent="0.25">
      <c r="A6348" s="75">
        <v>86919</v>
      </c>
      <c r="B6348" s="76" t="s">
        <v>5597</v>
      </c>
      <c r="C6348" s="77" t="s">
        <v>1358</v>
      </c>
      <c r="D6348" s="91">
        <v>987.38</v>
      </c>
    </row>
    <row r="6349" spans="1:4" x14ac:dyDescent="0.25">
      <c r="A6349" s="75">
        <v>86920</v>
      </c>
      <c r="B6349" s="76" t="s">
        <v>5598</v>
      </c>
      <c r="C6349" s="77" t="s">
        <v>1358</v>
      </c>
      <c r="D6349" s="91">
        <v>822.31</v>
      </c>
    </row>
    <row r="6350" spans="1:4" x14ac:dyDescent="0.25">
      <c r="A6350" s="75">
        <v>86921</v>
      </c>
      <c r="B6350" s="76" t="s">
        <v>5599</v>
      </c>
      <c r="C6350" s="77" t="s">
        <v>1358</v>
      </c>
      <c r="D6350" s="91">
        <v>771.88</v>
      </c>
    </row>
    <row r="6351" spans="1:4" x14ac:dyDescent="0.25">
      <c r="A6351" s="75">
        <v>86874</v>
      </c>
      <c r="B6351" s="76" t="s">
        <v>5562</v>
      </c>
      <c r="C6351" s="77" t="s">
        <v>1358</v>
      </c>
      <c r="D6351" s="91">
        <v>498.95</v>
      </c>
    </row>
    <row r="6352" spans="1:4" x14ac:dyDescent="0.25">
      <c r="A6352" s="75">
        <v>86922</v>
      </c>
      <c r="B6352" s="76" t="s">
        <v>5600</v>
      </c>
      <c r="C6352" s="77" t="s">
        <v>1358</v>
      </c>
      <c r="D6352" s="91">
        <v>1100.3499999999999</v>
      </c>
    </row>
    <row r="6353" spans="1:4" x14ac:dyDescent="0.25">
      <c r="A6353" s="75">
        <v>86923</v>
      </c>
      <c r="B6353" s="76" t="s">
        <v>5601</v>
      </c>
      <c r="C6353" s="77" t="s">
        <v>1358</v>
      </c>
      <c r="D6353" s="91">
        <v>621.16</v>
      </c>
    </row>
    <row r="6354" spans="1:4" x14ac:dyDescent="0.25">
      <c r="A6354" s="75">
        <v>86924</v>
      </c>
      <c r="B6354" s="76" t="s">
        <v>5602</v>
      </c>
      <c r="C6354" s="77" t="s">
        <v>1358</v>
      </c>
      <c r="D6354" s="91">
        <v>570.73</v>
      </c>
    </row>
    <row r="6355" spans="1:4" x14ac:dyDescent="0.25">
      <c r="A6355" s="75">
        <v>86875</v>
      </c>
      <c r="B6355" s="76" t="s">
        <v>5563</v>
      </c>
      <c r="C6355" s="77" t="s">
        <v>1358</v>
      </c>
      <c r="D6355" s="91">
        <v>586.45000000000005</v>
      </c>
    </row>
    <row r="6356" spans="1:4" x14ac:dyDescent="0.25">
      <c r="A6356" s="75">
        <v>86925</v>
      </c>
      <c r="B6356" s="76" t="s">
        <v>5603</v>
      </c>
      <c r="C6356" s="77" t="s">
        <v>1358</v>
      </c>
      <c r="D6356" s="91">
        <v>694.94</v>
      </c>
    </row>
    <row r="6357" spans="1:4" x14ac:dyDescent="0.25">
      <c r="A6357" s="75">
        <v>86926</v>
      </c>
      <c r="B6357" s="76" t="s">
        <v>5604</v>
      </c>
      <c r="C6357" s="77" t="s">
        <v>1358</v>
      </c>
      <c r="D6357" s="91">
        <v>644.51</v>
      </c>
    </row>
    <row r="6358" spans="1:4" x14ac:dyDescent="0.25">
      <c r="A6358" s="75">
        <v>86876</v>
      </c>
      <c r="B6358" s="76" t="s">
        <v>5564</v>
      </c>
      <c r="C6358" s="77" t="s">
        <v>1358</v>
      </c>
      <c r="D6358" s="91">
        <v>333.56</v>
      </c>
    </row>
    <row r="6359" spans="1:4" x14ac:dyDescent="0.25">
      <c r="A6359" s="75">
        <v>86929</v>
      </c>
      <c r="B6359" s="76" t="s">
        <v>5607</v>
      </c>
      <c r="C6359" s="77" t="s">
        <v>1358</v>
      </c>
      <c r="D6359" s="91">
        <v>442.05</v>
      </c>
    </row>
    <row r="6360" spans="1:4" x14ac:dyDescent="0.25">
      <c r="A6360" s="75">
        <v>86930</v>
      </c>
      <c r="B6360" s="76" t="s">
        <v>5608</v>
      </c>
      <c r="C6360" s="77" t="s">
        <v>1358</v>
      </c>
      <c r="D6360" s="91">
        <v>391.62</v>
      </c>
    </row>
    <row r="6361" spans="1:4" x14ac:dyDescent="0.25">
      <c r="A6361" s="75">
        <v>86927</v>
      </c>
      <c r="B6361" s="76" t="s">
        <v>5605</v>
      </c>
      <c r="C6361" s="77" t="s">
        <v>1358</v>
      </c>
      <c r="D6361" s="91">
        <v>455.77</v>
      </c>
    </row>
    <row r="6362" spans="1:4" x14ac:dyDescent="0.25">
      <c r="A6362" s="75">
        <v>86928</v>
      </c>
      <c r="B6362" s="76" t="s">
        <v>5606</v>
      </c>
      <c r="C6362" s="77" t="s">
        <v>1358</v>
      </c>
      <c r="D6362" s="91">
        <v>405.34</v>
      </c>
    </row>
    <row r="6363" spans="1:4" x14ac:dyDescent="0.25">
      <c r="A6363" s="75">
        <v>98052</v>
      </c>
      <c r="B6363" s="76" t="s">
        <v>13406</v>
      </c>
      <c r="C6363" s="77" t="s">
        <v>1358</v>
      </c>
      <c r="D6363" s="91">
        <v>2033.22</v>
      </c>
    </row>
    <row r="6364" spans="1:4" x14ac:dyDescent="0.25">
      <c r="A6364" s="75">
        <v>98053</v>
      </c>
      <c r="B6364" s="76" t="s">
        <v>13407</v>
      </c>
      <c r="C6364" s="77" t="s">
        <v>1358</v>
      </c>
      <c r="D6364" s="91">
        <v>2789.48</v>
      </c>
    </row>
    <row r="6365" spans="1:4" x14ac:dyDescent="0.25">
      <c r="A6365" s="75">
        <v>98054</v>
      </c>
      <c r="B6365" s="76" t="s">
        <v>13408</v>
      </c>
      <c r="C6365" s="77" t="s">
        <v>1358</v>
      </c>
      <c r="D6365" s="91">
        <v>4526.8</v>
      </c>
    </row>
    <row r="6366" spans="1:4" x14ac:dyDescent="0.25">
      <c r="A6366" s="75">
        <v>98055</v>
      </c>
      <c r="B6366" s="76" t="s">
        <v>13409</v>
      </c>
      <c r="C6366" s="77" t="s">
        <v>1358</v>
      </c>
      <c r="D6366" s="91">
        <v>6155.73</v>
      </c>
    </row>
    <row r="6367" spans="1:4" x14ac:dyDescent="0.25">
      <c r="A6367" s="75">
        <v>98056</v>
      </c>
      <c r="B6367" s="76" t="s">
        <v>13410</v>
      </c>
      <c r="C6367" s="77" t="s">
        <v>1358</v>
      </c>
      <c r="D6367" s="91">
        <v>7169.41</v>
      </c>
    </row>
    <row r="6368" spans="1:4" x14ac:dyDescent="0.25">
      <c r="A6368" s="75">
        <v>98057</v>
      </c>
      <c r="B6368" s="76" t="s">
        <v>13411</v>
      </c>
      <c r="C6368" s="77" t="s">
        <v>1358</v>
      </c>
      <c r="D6368" s="91">
        <v>8548.9</v>
      </c>
    </row>
    <row r="6369" spans="1:4" x14ac:dyDescent="0.25">
      <c r="A6369" s="75">
        <v>98082</v>
      </c>
      <c r="B6369" s="76" t="s">
        <v>5679</v>
      </c>
      <c r="C6369" s="77" t="s">
        <v>1358</v>
      </c>
      <c r="D6369" s="91">
        <v>3656.31</v>
      </c>
    </row>
    <row r="6370" spans="1:4" x14ac:dyDescent="0.25">
      <c r="A6370" s="75">
        <v>98083</v>
      </c>
      <c r="B6370" s="76" t="s">
        <v>5680</v>
      </c>
      <c r="C6370" s="77" t="s">
        <v>1358</v>
      </c>
      <c r="D6370" s="91">
        <v>4823.33</v>
      </c>
    </row>
    <row r="6371" spans="1:4" x14ac:dyDescent="0.25">
      <c r="A6371" s="75">
        <v>98084</v>
      </c>
      <c r="B6371" s="76" t="s">
        <v>5681</v>
      </c>
      <c r="C6371" s="77" t="s">
        <v>1358</v>
      </c>
      <c r="D6371" s="91">
        <v>6761.69</v>
      </c>
    </row>
    <row r="6372" spans="1:4" x14ac:dyDescent="0.25">
      <c r="A6372" s="75">
        <v>98085</v>
      </c>
      <c r="B6372" s="76" t="s">
        <v>5682</v>
      </c>
      <c r="C6372" s="77" t="s">
        <v>1358</v>
      </c>
      <c r="D6372" s="91">
        <v>9152.91</v>
      </c>
    </row>
    <row r="6373" spans="1:4" x14ac:dyDescent="0.25">
      <c r="A6373" s="75">
        <v>98087</v>
      </c>
      <c r="B6373" s="76" t="s">
        <v>5684</v>
      </c>
      <c r="C6373" s="77" t="s">
        <v>1358</v>
      </c>
      <c r="D6373" s="91">
        <v>11064</v>
      </c>
    </row>
    <row r="6374" spans="1:4" x14ac:dyDescent="0.25">
      <c r="A6374" s="75">
        <v>98086</v>
      </c>
      <c r="B6374" s="76" t="s">
        <v>5683</v>
      </c>
      <c r="C6374" s="77" t="s">
        <v>1358</v>
      </c>
      <c r="D6374" s="91">
        <v>10342.56</v>
      </c>
    </row>
    <row r="6375" spans="1:4" x14ac:dyDescent="0.25">
      <c r="A6375" s="75">
        <v>98066</v>
      </c>
      <c r="B6375" s="76" t="s">
        <v>5663</v>
      </c>
      <c r="C6375" s="77" t="s">
        <v>1358</v>
      </c>
      <c r="D6375" s="91">
        <v>4515.8900000000003</v>
      </c>
    </row>
    <row r="6376" spans="1:4" x14ac:dyDescent="0.25">
      <c r="A6376" s="75">
        <v>98067</v>
      </c>
      <c r="B6376" s="76" t="s">
        <v>5664</v>
      </c>
      <c r="C6376" s="77" t="s">
        <v>1358</v>
      </c>
      <c r="D6376" s="91">
        <v>6022.25</v>
      </c>
    </row>
    <row r="6377" spans="1:4" x14ac:dyDescent="0.25">
      <c r="A6377" s="75">
        <v>98068</v>
      </c>
      <c r="B6377" s="76" t="s">
        <v>5665</v>
      </c>
      <c r="C6377" s="77" t="s">
        <v>1358</v>
      </c>
      <c r="D6377" s="91">
        <v>8509.75</v>
      </c>
    </row>
    <row r="6378" spans="1:4" x14ac:dyDescent="0.25">
      <c r="A6378" s="75">
        <v>98069</v>
      </c>
      <c r="B6378" s="76" t="s">
        <v>5666</v>
      </c>
      <c r="C6378" s="77" t="s">
        <v>1358</v>
      </c>
      <c r="D6378" s="91">
        <v>11442.5</v>
      </c>
    </row>
    <row r="6379" spans="1:4" x14ac:dyDescent="0.25">
      <c r="A6379" s="75">
        <v>98071</v>
      </c>
      <c r="B6379" s="76" t="s">
        <v>5668</v>
      </c>
      <c r="C6379" s="77" t="s">
        <v>1358</v>
      </c>
      <c r="D6379" s="91">
        <v>14273.53</v>
      </c>
    </row>
    <row r="6380" spans="1:4" x14ac:dyDescent="0.25">
      <c r="A6380" s="75">
        <v>98070</v>
      </c>
      <c r="B6380" s="76" t="s">
        <v>5667</v>
      </c>
      <c r="C6380" s="77" t="s">
        <v>1358</v>
      </c>
      <c r="D6380" s="91">
        <v>13076.81</v>
      </c>
    </row>
    <row r="6381" spans="1:4" x14ac:dyDescent="0.25">
      <c r="A6381" s="75">
        <v>102255</v>
      </c>
      <c r="B6381" s="76" t="s">
        <v>6202</v>
      </c>
      <c r="C6381" s="77" t="s">
        <v>1624</v>
      </c>
      <c r="D6381" s="91">
        <v>784.49</v>
      </c>
    </row>
    <row r="6382" spans="1:4" x14ac:dyDescent="0.25">
      <c r="A6382" s="75">
        <v>102256</v>
      </c>
      <c r="B6382" s="76" t="s">
        <v>6203</v>
      </c>
      <c r="C6382" s="77" t="s">
        <v>1624</v>
      </c>
      <c r="D6382" s="91">
        <v>634.94000000000005</v>
      </c>
    </row>
    <row r="6383" spans="1:4" x14ac:dyDescent="0.25">
      <c r="A6383" s="75">
        <v>102258</v>
      </c>
      <c r="B6383" s="76" t="s">
        <v>6205</v>
      </c>
      <c r="C6383" s="77" t="s">
        <v>1624</v>
      </c>
      <c r="D6383" s="91">
        <v>395.24</v>
      </c>
    </row>
    <row r="6384" spans="1:4" x14ac:dyDescent="0.25">
      <c r="A6384" s="75">
        <v>98458</v>
      </c>
      <c r="B6384" s="76" t="s">
        <v>1652</v>
      </c>
      <c r="C6384" s="77" t="s">
        <v>1624</v>
      </c>
      <c r="D6384" s="91">
        <v>128.28</v>
      </c>
    </row>
    <row r="6385" spans="1:4" x14ac:dyDescent="0.25">
      <c r="A6385" s="75">
        <v>98459</v>
      </c>
      <c r="B6385" s="76" t="s">
        <v>1653</v>
      </c>
      <c r="C6385" s="77" t="s">
        <v>1624</v>
      </c>
      <c r="D6385" s="91">
        <v>87.21</v>
      </c>
    </row>
    <row r="6386" spans="1:4" x14ac:dyDescent="0.25">
      <c r="A6386">
        <v>88320</v>
      </c>
      <c r="B6386" t="s">
        <v>7351</v>
      </c>
      <c r="C6386" t="s">
        <v>1900</v>
      </c>
      <c r="D6386" s="94">
        <v>25.43</v>
      </c>
    </row>
    <row r="6387" spans="1:4" x14ac:dyDescent="0.25">
      <c r="A6387">
        <v>101455</v>
      </c>
      <c r="B6387" t="s">
        <v>7351</v>
      </c>
      <c r="C6387" t="s">
        <v>7379</v>
      </c>
      <c r="D6387" s="94">
        <v>4527.4399999999996</v>
      </c>
    </row>
    <row r="6388" spans="1:4" x14ac:dyDescent="0.25">
      <c r="A6388" s="75">
        <v>100705</v>
      </c>
      <c r="B6388" s="76" t="s">
        <v>3070</v>
      </c>
      <c r="C6388" s="77" t="s">
        <v>1358</v>
      </c>
      <c r="D6388" s="91">
        <v>86.5</v>
      </c>
    </row>
    <row r="6389" spans="1:4" x14ac:dyDescent="0.25">
      <c r="A6389" s="75">
        <v>102945</v>
      </c>
      <c r="B6389" s="76" t="s">
        <v>12798</v>
      </c>
      <c r="C6389" s="77" t="s">
        <v>1900</v>
      </c>
      <c r="D6389" s="91">
        <v>0.02</v>
      </c>
    </row>
    <row r="6390" spans="1:4" x14ac:dyDescent="0.25">
      <c r="A6390" s="75">
        <v>94689</v>
      </c>
      <c r="B6390" s="76" t="s">
        <v>5030</v>
      </c>
      <c r="C6390" s="77" t="s">
        <v>1358</v>
      </c>
      <c r="D6390" s="91">
        <v>15.89</v>
      </c>
    </row>
    <row r="6391" spans="1:4" x14ac:dyDescent="0.25">
      <c r="A6391" s="75">
        <v>89394</v>
      </c>
      <c r="B6391" s="76" t="s">
        <v>4346</v>
      </c>
      <c r="C6391" s="77" t="s">
        <v>1358</v>
      </c>
      <c r="D6391" s="91">
        <v>20.49</v>
      </c>
    </row>
    <row r="6392" spans="1:4" x14ac:dyDescent="0.25">
      <c r="A6392" s="75">
        <v>89396</v>
      </c>
      <c r="B6392" s="76" t="s">
        <v>4348</v>
      </c>
      <c r="C6392" s="77" t="s">
        <v>1358</v>
      </c>
      <c r="D6392" s="91">
        <v>22.47</v>
      </c>
    </row>
    <row r="6393" spans="1:4" x14ac:dyDescent="0.25">
      <c r="A6393" s="75">
        <v>90374</v>
      </c>
      <c r="B6393" s="76" t="s">
        <v>4711</v>
      </c>
      <c r="C6393" s="77" t="s">
        <v>1358</v>
      </c>
      <c r="D6393" s="91">
        <v>24.36</v>
      </c>
    </row>
    <row r="6394" spans="1:4" x14ac:dyDescent="0.25">
      <c r="A6394" s="75">
        <v>89444</v>
      </c>
      <c r="B6394" s="76" t="s">
        <v>4390</v>
      </c>
      <c r="C6394" s="77" t="s">
        <v>1358</v>
      </c>
      <c r="D6394" s="91">
        <v>26.7</v>
      </c>
    </row>
    <row r="6395" spans="1:4" x14ac:dyDescent="0.25">
      <c r="A6395" s="75">
        <v>89399</v>
      </c>
      <c r="B6395" s="76" t="s">
        <v>4351</v>
      </c>
      <c r="C6395" s="77" t="s">
        <v>1358</v>
      </c>
      <c r="D6395" s="91">
        <v>27.34</v>
      </c>
    </row>
    <row r="6396" spans="1:4" x14ac:dyDescent="0.25">
      <c r="A6396" s="75">
        <v>89675</v>
      </c>
      <c r="B6396" s="76" t="s">
        <v>4546</v>
      </c>
      <c r="C6396" s="77" t="s">
        <v>1358</v>
      </c>
      <c r="D6396" s="91">
        <v>79.099999999999994</v>
      </c>
    </row>
    <row r="6397" spans="1:4" x14ac:dyDescent="0.25">
      <c r="A6397" s="75">
        <v>89559</v>
      </c>
      <c r="B6397" s="76" t="s">
        <v>4452</v>
      </c>
      <c r="C6397" s="77" t="s">
        <v>1358</v>
      </c>
      <c r="D6397" s="91">
        <v>74.17</v>
      </c>
    </row>
    <row r="6398" spans="1:4" x14ac:dyDescent="0.25">
      <c r="A6398" s="75">
        <v>104172</v>
      </c>
      <c r="B6398" s="76" t="s">
        <v>5450</v>
      </c>
      <c r="C6398" s="77" t="s">
        <v>1358</v>
      </c>
      <c r="D6398" s="91">
        <v>306.54000000000002</v>
      </c>
    </row>
    <row r="6399" spans="1:4" x14ac:dyDescent="0.25">
      <c r="A6399" s="75">
        <v>89683</v>
      </c>
      <c r="B6399" s="76" t="s">
        <v>4554</v>
      </c>
      <c r="C6399" s="77" t="s">
        <v>1358</v>
      </c>
      <c r="D6399" s="91">
        <v>313.77</v>
      </c>
    </row>
    <row r="6400" spans="1:4" x14ac:dyDescent="0.25">
      <c r="A6400" s="75">
        <v>89667</v>
      </c>
      <c r="B6400" s="76" t="s">
        <v>4538</v>
      </c>
      <c r="C6400" s="77" t="s">
        <v>1358</v>
      </c>
      <c r="D6400" s="91">
        <v>48.15</v>
      </c>
    </row>
    <row r="6401" spans="1:4" x14ac:dyDescent="0.25">
      <c r="A6401" s="75">
        <v>89550</v>
      </c>
      <c r="B6401" s="76" t="s">
        <v>4443</v>
      </c>
      <c r="C6401" s="77" t="s">
        <v>1358</v>
      </c>
      <c r="D6401" s="91">
        <v>45.42</v>
      </c>
    </row>
    <row r="6402" spans="1:4" x14ac:dyDescent="0.25">
      <c r="A6402" s="75">
        <v>103975</v>
      </c>
      <c r="B6402" s="76" t="s">
        <v>5396</v>
      </c>
      <c r="C6402" s="77" t="s">
        <v>1358</v>
      </c>
      <c r="D6402" s="91">
        <v>19.559999999999999</v>
      </c>
    </row>
    <row r="6403" spans="1:4" x14ac:dyDescent="0.25">
      <c r="A6403" s="75">
        <v>104007</v>
      </c>
      <c r="B6403" s="76" t="s">
        <v>5425</v>
      </c>
      <c r="C6403" s="77" t="s">
        <v>1358</v>
      </c>
      <c r="D6403" s="91">
        <v>23.91</v>
      </c>
    </row>
    <row r="6404" spans="1:4" x14ac:dyDescent="0.25">
      <c r="A6404" s="75">
        <v>103976</v>
      </c>
      <c r="B6404" s="76" t="s">
        <v>5397</v>
      </c>
      <c r="C6404" s="77" t="s">
        <v>1358</v>
      </c>
      <c r="D6404" s="91">
        <v>28.44</v>
      </c>
    </row>
    <row r="6405" spans="1:4" x14ac:dyDescent="0.25">
      <c r="A6405" s="75">
        <v>104008</v>
      </c>
      <c r="B6405" s="76" t="s">
        <v>5426</v>
      </c>
      <c r="C6405" s="77" t="s">
        <v>1358</v>
      </c>
      <c r="D6405" s="91">
        <v>34.64</v>
      </c>
    </row>
    <row r="6406" spans="1:4" x14ac:dyDescent="0.25">
      <c r="A6406" s="75">
        <v>104015</v>
      </c>
      <c r="B6406" s="76" t="s">
        <v>5431</v>
      </c>
      <c r="C6406" s="77" t="s">
        <v>1358</v>
      </c>
      <c r="D6406" s="91">
        <v>17.600000000000001</v>
      </c>
    </row>
    <row r="6407" spans="1:4" x14ac:dyDescent="0.25">
      <c r="A6407" s="75">
        <v>104016</v>
      </c>
      <c r="B6407" s="76" t="s">
        <v>5432</v>
      </c>
      <c r="C6407" s="77" t="s">
        <v>1358</v>
      </c>
      <c r="D6407" s="91">
        <v>23.64</v>
      </c>
    </row>
    <row r="6408" spans="1:4" x14ac:dyDescent="0.25">
      <c r="A6408" s="75">
        <v>104019</v>
      </c>
      <c r="B6408" s="76" t="s">
        <v>5434</v>
      </c>
      <c r="C6408" s="77" t="s">
        <v>1358</v>
      </c>
      <c r="D6408" s="91">
        <v>45.9</v>
      </c>
    </row>
    <row r="6409" spans="1:4" x14ac:dyDescent="0.25">
      <c r="A6409" s="75">
        <v>104017</v>
      </c>
      <c r="B6409" s="76" t="s">
        <v>5433</v>
      </c>
      <c r="C6409" s="77" t="s">
        <v>1358</v>
      </c>
      <c r="D6409" s="91">
        <v>47.19</v>
      </c>
    </row>
    <row r="6410" spans="1:4" x14ac:dyDescent="0.25">
      <c r="A6410" s="75">
        <v>104018</v>
      </c>
      <c r="B6410" s="76" t="s">
        <v>5433</v>
      </c>
      <c r="C6410" s="77" t="s">
        <v>1358</v>
      </c>
      <c r="D6410" s="91">
        <v>22.53</v>
      </c>
    </row>
    <row r="6411" spans="1:4" x14ac:dyDescent="0.25">
      <c r="A6411" s="75">
        <v>104020</v>
      </c>
      <c r="B6411" s="76" t="s">
        <v>5435</v>
      </c>
      <c r="C6411" s="77" t="s">
        <v>1358</v>
      </c>
      <c r="D6411" s="91">
        <v>57.64</v>
      </c>
    </row>
    <row r="6412" spans="1:4" x14ac:dyDescent="0.25">
      <c r="A6412" s="75">
        <v>104030</v>
      </c>
      <c r="B6412" s="76" t="s">
        <v>5444</v>
      </c>
      <c r="C6412" s="77" t="s">
        <v>1358</v>
      </c>
      <c r="D6412" s="91">
        <v>63.45</v>
      </c>
    </row>
    <row r="6413" spans="1:4" x14ac:dyDescent="0.25">
      <c r="A6413" s="75">
        <v>94702</v>
      </c>
      <c r="B6413" s="76" t="s">
        <v>5043</v>
      </c>
      <c r="C6413" s="77" t="s">
        <v>1358</v>
      </c>
      <c r="D6413" s="91">
        <v>222.03</v>
      </c>
    </row>
    <row r="6414" spans="1:4" x14ac:dyDescent="0.25">
      <c r="A6414" s="75">
        <v>89442</v>
      </c>
      <c r="B6414" s="76" t="s">
        <v>4388</v>
      </c>
      <c r="C6414" s="77" t="s">
        <v>1358</v>
      </c>
      <c r="D6414" s="91">
        <v>14.88</v>
      </c>
    </row>
    <row r="6415" spans="1:4" x14ac:dyDescent="0.25">
      <c r="A6415" s="75">
        <v>89397</v>
      </c>
      <c r="B6415" s="76" t="s">
        <v>4349</v>
      </c>
      <c r="C6415" s="77" t="s">
        <v>1358</v>
      </c>
      <c r="D6415" s="91">
        <v>15.9</v>
      </c>
    </row>
    <row r="6416" spans="1:4" x14ac:dyDescent="0.25">
      <c r="A6416" s="75">
        <v>94691</v>
      </c>
      <c r="B6416" s="76" t="s">
        <v>5032</v>
      </c>
      <c r="C6416" s="77" t="s">
        <v>1358</v>
      </c>
      <c r="D6416" s="91">
        <v>18.79</v>
      </c>
    </row>
    <row r="6417" spans="1:4" x14ac:dyDescent="0.25">
      <c r="A6417" s="75">
        <v>89622</v>
      </c>
      <c r="B6417" s="76" t="s">
        <v>4498</v>
      </c>
      <c r="C6417" s="77" t="s">
        <v>1358</v>
      </c>
      <c r="D6417" s="91">
        <v>15.47</v>
      </c>
    </row>
    <row r="6418" spans="1:4" x14ac:dyDescent="0.25">
      <c r="A6418" s="75">
        <v>89445</v>
      </c>
      <c r="B6418" s="76" t="s">
        <v>4391</v>
      </c>
      <c r="C6418" s="77" t="s">
        <v>1358</v>
      </c>
      <c r="D6418" s="91">
        <v>20.39</v>
      </c>
    </row>
    <row r="6419" spans="1:4" x14ac:dyDescent="0.25">
      <c r="A6419" s="75">
        <v>89400</v>
      </c>
      <c r="B6419" s="76" t="s">
        <v>4352</v>
      </c>
      <c r="C6419" s="77" t="s">
        <v>1358</v>
      </c>
      <c r="D6419" s="91">
        <v>21.61</v>
      </c>
    </row>
    <row r="6420" spans="1:4" x14ac:dyDescent="0.25">
      <c r="A6420" s="75">
        <v>94693</v>
      </c>
      <c r="B6420" s="76" t="s">
        <v>5034</v>
      </c>
      <c r="C6420" s="77" t="s">
        <v>1358</v>
      </c>
      <c r="D6420" s="91">
        <v>26.95</v>
      </c>
    </row>
    <row r="6421" spans="1:4" x14ac:dyDescent="0.25">
      <c r="A6421" s="75">
        <v>89624</v>
      </c>
      <c r="B6421" s="76" t="s">
        <v>4500</v>
      </c>
      <c r="C6421" s="77" t="s">
        <v>1358</v>
      </c>
      <c r="D6421" s="91">
        <v>19.66</v>
      </c>
    </row>
    <row r="6422" spans="1:4" x14ac:dyDescent="0.25">
      <c r="A6422" s="75">
        <v>104012</v>
      </c>
      <c r="B6422" s="76" t="s">
        <v>5429</v>
      </c>
      <c r="C6422" s="77" t="s">
        <v>1358</v>
      </c>
      <c r="D6422" s="91">
        <v>25.34</v>
      </c>
    </row>
    <row r="6423" spans="1:4" x14ac:dyDescent="0.25">
      <c r="A6423" s="75">
        <v>94695</v>
      </c>
      <c r="B6423" s="76" t="s">
        <v>5036</v>
      </c>
      <c r="C6423" s="77" t="s">
        <v>1358</v>
      </c>
      <c r="D6423" s="91">
        <v>38.06</v>
      </c>
    </row>
    <row r="6424" spans="1:4" x14ac:dyDescent="0.25">
      <c r="A6424" s="75">
        <v>89627</v>
      </c>
      <c r="B6424" s="76" t="s">
        <v>4503</v>
      </c>
      <c r="C6424" s="77" t="s">
        <v>1358</v>
      </c>
      <c r="D6424" s="91">
        <v>22.12</v>
      </c>
    </row>
    <row r="6425" spans="1:4" x14ac:dyDescent="0.25">
      <c r="A6425" s="75">
        <v>104006</v>
      </c>
      <c r="B6425" s="76" t="s">
        <v>5424</v>
      </c>
      <c r="C6425" s="77" t="s">
        <v>1358</v>
      </c>
      <c r="D6425" s="91">
        <v>27.33</v>
      </c>
    </row>
    <row r="6426" spans="1:4" x14ac:dyDescent="0.25">
      <c r="A6426" s="75">
        <v>89626</v>
      </c>
      <c r="B6426" s="76" t="s">
        <v>4502</v>
      </c>
      <c r="C6426" s="77" t="s">
        <v>1358</v>
      </c>
      <c r="D6426" s="91">
        <v>33.28</v>
      </c>
    </row>
    <row r="6427" spans="1:4" x14ac:dyDescent="0.25">
      <c r="A6427" s="75">
        <v>104005</v>
      </c>
      <c r="B6427" s="76" t="s">
        <v>5423</v>
      </c>
      <c r="C6427" s="77" t="s">
        <v>1358</v>
      </c>
      <c r="D6427" s="91">
        <v>39.89</v>
      </c>
    </row>
    <row r="6428" spans="1:4" x14ac:dyDescent="0.25">
      <c r="A6428" s="75">
        <v>94698</v>
      </c>
      <c r="B6428" s="76" t="s">
        <v>5039</v>
      </c>
      <c r="C6428" s="77" t="s">
        <v>1358</v>
      </c>
      <c r="D6428" s="91">
        <v>80.37</v>
      </c>
    </row>
    <row r="6429" spans="1:4" x14ac:dyDescent="0.25">
      <c r="A6429" s="75">
        <v>89630</v>
      </c>
      <c r="B6429" s="76" t="s">
        <v>4506</v>
      </c>
      <c r="C6429" s="77" t="s">
        <v>1358</v>
      </c>
      <c r="D6429" s="91">
        <v>68.08</v>
      </c>
    </row>
    <row r="6430" spans="1:4" x14ac:dyDescent="0.25">
      <c r="A6430" s="75">
        <v>94700</v>
      </c>
      <c r="B6430" s="76" t="s">
        <v>5041</v>
      </c>
      <c r="C6430" s="77" t="s">
        <v>1358</v>
      </c>
      <c r="D6430" s="91">
        <v>170.15</v>
      </c>
    </row>
    <row r="6431" spans="1:4" x14ac:dyDescent="0.25">
      <c r="A6431" s="75">
        <v>89632</v>
      </c>
      <c r="B6431" s="76" t="s">
        <v>4508</v>
      </c>
      <c r="C6431" s="77" t="s">
        <v>1358</v>
      </c>
      <c r="D6431" s="91">
        <v>137.5</v>
      </c>
    </row>
    <row r="6432" spans="1:4" x14ac:dyDescent="0.25">
      <c r="A6432" s="75">
        <v>104039</v>
      </c>
      <c r="B6432" s="76" t="s">
        <v>5909</v>
      </c>
      <c r="C6432" s="77" t="s">
        <v>1358</v>
      </c>
      <c r="D6432" s="91">
        <v>134.80000000000001</v>
      </c>
    </row>
    <row r="6433" spans="1:4" x14ac:dyDescent="0.25">
      <c r="A6433" s="75">
        <v>103440</v>
      </c>
      <c r="B6433" s="76" t="s">
        <v>1620</v>
      </c>
      <c r="C6433" s="77" t="s">
        <v>1358</v>
      </c>
      <c r="D6433" s="91">
        <v>381.65</v>
      </c>
    </row>
    <row r="6434" spans="1:4" x14ac:dyDescent="0.25">
      <c r="A6434" s="75">
        <v>103441</v>
      </c>
      <c r="B6434" s="76" t="s">
        <v>1621</v>
      </c>
      <c r="C6434" s="77" t="s">
        <v>1358</v>
      </c>
      <c r="D6434" s="91">
        <v>386.3</v>
      </c>
    </row>
    <row r="6435" spans="1:4" x14ac:dyDescent="0.25">
      <c r="A6435" s="75">
        <v>103442</v>
      </c>
      <c r="B6435" s="76" t="s">
        <v>1622</v>
      </c>
      <c r="C6435" s="77" t="s">
        <v>1358</v>
      </c>
      <c r="D6435" s="91">
        <v>498.37</v>
      </c>
    </row>
    <row r="6436" spans="1:4" x14ac:dyDescent="0.25">
      <c r="A6436" s="75">
        <v>103437</v>
      </c>
      <c r="B6436" s="76" t="s">
        <v>1617</v>
      </c>
      <c r="C6436" s="77" t="s">
        <v>1358</v>
      </c>
      <c r="D6436" s="91">
        <v>166.93</v>
      </c>
    </row>
    <row r="6437" spans="1:4" x14ac:dyDescent="0.25">
      <c r="A6437" s="75">
        <v>103438</v>
      </c>
      <c r="B6437" s="76" t="s">
        <v>1618</v>
      </c>
      <c r="C6437" s="77" t="s">
        <v>1358</v>
      </c>
      <c r="D6437" s="91">
        <v>166.93</v>
      </c>
    </row>
    <row r="6438" spans="1:4" x14ac:dyDescent="0.25">
      <c r="A6438" s="75">
        <v>103439</v>
      </c>
      <c r="B6438" s="76" t="s">
        <v>1619</v>
      </c>
      <c r="C6438" s="77" t="s">
        <v>1358</v>
      </c>
      <c r="D6438" s="91">
        <v>195.6</v>
      </c>
    </row>
    <row r="6439" spans="1:4" x14ac:dyDescent="0.25">
      <c r="A6439" s="75">
        <v>89694</v>
      </c>
      <c r="B6439" s="76" t="s">
        <v>4564</v>
      </c>
      <c r="C6439" s="77" t="s">
        <v>1358</v>
      </c>
      <c r="D6439" s="91">
        <v>21.21</v>
      </c>
    </row>
    <row r="6440" spans="1:4" x14ac:dyDescent="0.25">
      <c r="A6440" s="75">
        <v>89700</v>
      </c>
      <c r="B6440" s="76" t="s">
        <v>4570</v>
      </c>
      <c r="C6440" s="77" t="s">
        <v>1358</v>
      </c>
      <c r="D6440" s="91">
        <v>24.3</v>
      </c>
    </row>
    <row r="6441" spans="1:4" x14ac:dyDescent="0.25">
      <c r="A6441" s="75">
        <v>93117</v>
      </c>
      <c r="B6441" s="76" t="s">
        <v>4957</v>
      </c>
      <c r="C6441" s="77" t="s">
        <v>1358</v>
      </c>
      <c r="D6441" s="91">
        <v>57.51</v>
      </c>
    </row>
    <row r="6442" spans="1:4" x14ac:dyDescent="0.25">
      <c r="A6442" s="75">
        <v>93118</v>
      </c>
      <c r="B6442" s="76" t="s">
        <v>4958</v>
      </c>
      <c r="C6442" s="77" t="s">
        <v>1358</v>
      </c>
      <c r="D6442" s="91">
        <v>84.81</v>
      </c>
    </row>
    <row r="6443" spans="1:4" x14ac:dyDescent="0.25">
      <c r="A6443" s="75">
        <v>94625</v>
      </c>
      <c r="B6443" s="76" t="s">
        <v>4996</v>
      </c>
      <c r="C6443" s="77" t="s">
        <v>1358</v>
      </c>
      <c r="D6443" s="91">
        <v>1434.62</v>
      </c>
    </row>
    <row r="6444" spans="1:4" x14ac:dyDescent="0.25">
      <c r="A6444" s="75">
        <v>92317</v>
      </c>
      <c r="B6444" s="76" t="s">
        <v>4736</v>
      </c>
      <c r="C6444" s="77" t="s">
        <v>1358</v>
      </c>
      <c r="D6444" s="91">
        <v>18.55</v>
      </c>
    </row>
    <row r="6445" spans="1:4" x14ac:dyDescent="0.25">
      <c r="A6445" s="75">
        <v>103901</v>
      </c>
      <c r="B6445" s="76" t="s">
        <v>5371</v>
      </c>
      <c r="C6445" s="77" t="s">
        <v>1358</v>
      </c>
      <c r="D6445" s="91">
        <v>25.12</v>
      </c>
    </row>
    <row r="6446" spans="1:4" x14ac:dyDescent="0.25">
      <c r="A6446" s="75">
        <v>103832</v>
      </c>
      <c r="B6446" s="76" t="s">
        <v>5311</v>
      </c>
      <c r="C6446" s="77" t="s">
        <v>1358</v>
      </c>
      <c r="D6446" s="91">
        <v>25.08</v>
      </c>
    </row>
    <row r="6447" spans="1:4" x14ac:dyDescent="0.25">
      <c r="A6447" s="75">
        <v>103865</v>
      </c>
      <c r="B6447" s="76" t="s">
        <v>5341</v>
      </c>
      <c r="C6447" s="77" t="s">
        <v>1358</v>
      </c>
      <c r="D6447" s="91">
        <v>24.08</v>
      </c>
    </row>
    <row r="6448" spans="1:4" x14ac:dyDescent="0.25">
      <c r="A6448" s="75">
        <v>92332</v>
      </c>
      <c r="B6448" s="76" t="s">
        <v>4745</v>
      </c>
      <c r="C6448" s="77" t="s">
        <v>1358</v>
      </c>
      <c r="D6448" s="91">
        <v>18.91</v>
      </c>
    </row>
    <row r="6449" spans="1:4" x14ac:dyDescent="0.25">
      <c r="A6449" s="75">
        <v>92299</v>
      </c>
      <c r="B6449" s="76" t="s">
        <v>4724</v>
      </c>
      <c r="C6449" s="77" t="s">
        <v>1358</v>
      </c>
      <c r="D6449" s="91">
        <v>23.06</v>
      </c>
    </row>
    <row r="6450" spans="1:4" x14ac:dyDescent="0.25">
      <c r="A6450" s="75">
        <v>92318</v>
      </c>
      <c r="B6450" s="76" t="s">
        <v>4737</v>
      </c>
      <c r="C6450" s="77" t="s">
        <v>1358</v>
      </c>
      <c r="D6450" s="91">
        <v>28.84</v>
      </c>
    </row>
    <row r="6451" spans="1:4" x14ac:dyDescent="0.25">
      <c r="A6451" s="75">
        <v>103902</v>
      </c>
      <c r="B6451" s="76" t="s">
        <v>5372</v>
      </c>
      <c r="C6451" s="77" t="s">
        <v>1358</v>
      </c>
      <c r="D6451" s="91">
        <v>36.89</v>
      </c>
    </row>
    <row r="6452" spans="1:4" x14ac:dyDescent="0.25">
      <c r="A6452" s="75">
        <v>103833</v>
      </c>
      <c r="B6452" s="76" t="s">
        <v>5312</v>
      </c>
      <c r="C6452" s="77" t="s">
        <v>1358</v>
      </c>
      <c r="D6452" s="91">
        <v>45.9</v>
      </c>
    </row>
    <row r="6453" spans="1:4" x14ac:dyDescent="0.25">
      <c r="A6453" s="75">
        <v>103866</v>
      </c>
      <c r="B6453" s="76" t="s">
        <v>5342</v>
      </c>
      <c r="C6453" s="77" t="s">
        <v>1358</v>
      </c>
      <c r="D6453" s="91">
        <v>38.090000000000003</v>
      </c>
    </row>
    <row r="6454" spans="1:4" x14ac:dyDescent="0.25">
      <c r="A6454" s="75">
        <v>92333</v>
      </c>
      <c r="B6454" s="76" t="s">
        <v>4746</v>
      </c>
      <c r="C6454" s="77" t="s">
        <v>1358</v>
      </c>
      <c r="D6454" s="91">
        <v>33.14</v>
      </c>
    </row>
    <row r="6455" spans="1:4" x14ac:dyDescent="0.25">
      <c r="A6455" s="75">
        <v>92300</v>
      </c>
      <c r="B6455" s="76" t="s">
        <v>4725</v>
      </c>
      <c r="C6455" s="77" t="s">
        <v>1358</v>
      </c>
      <c r="D6455" s="91">
        <v>35.049999999999997</v>
      </c>
    </row>
    <row r="6456" spans="1:4" x14ac:dyDescent="0.25">
      <c r="A6456" s="75">
        <v>92319</v>
      </c>
      <c r="B6456" s="76" t="s">
        <v>4738</v>
      </c>
      <c r="C6456" s="77" t="s">
        <v>1358</v>
      </c>
      <c r="D6456" s="91">
        <v>40.39</v>
      </c>
    </row>
    <row r="6457" spans="1:4" x14ac:dyDescent="0.25">
      <c r="A6457" s="75">
        <v>103903</v>
      </c>
      <c r="B6457" s="76" t="s">
        <v>5373</v>
      </c>
      <c r="C6457" s="77" t="s">
        <v>1358</v>
      </c>
      <c r="D6457" s="91">
        <v>49.71</v>
      </c>
    </row>
    <row r="6458" spans="1:4" x14ac:dyDescent="0.25">
      <c r="A6458" s="75">
        <v>103834</v>
      </c>
      <c r="B6458" s="76" t="s">
        <v>5313</v>
      </c>
      <c r="C6458" s="77" t="s">
        <v>1358</v>
      </c>
      <c r="D6458" s="91">
        <v>66.45</v>
      </c>
    </row>
    <row r="6459" spans="1:4" x14ac:dyDescent="0.25">
      <c r="A6459" s="75">
        <v>103867</v>
      </c>
      <c r="B6459" s="76" t="s">
        <v>5343</v>
      </c>
      <c r="C6459" s="77" t="s">
        <v>1358</v>
      </c>
      <c r="D6459" s="91">
        <v>52.81</v>
      </c>
    </row>
    <row r="6460" spans="1:4" x14ac:dyDescent="0.25">
      <c r="A6460" s="75">
        <v>92334</v>
      </c>
      <c r="B6460" s="76" t="s">
        <v>4747</v>
      </c>
      <c r="C6460" s="77" t="s">
        <v>1358</v>
      </c>
      <c r="D6460" s="91">
        <v>48.05</v>
      </c>
    </row>
    <row r="6461" spans="1:4" x14ac:dyDescent="0.25">
      <c r="A6461" s="75">
        <v>92301</v>
      </c>
      <c r="B6461" s="76" t="s">
        <v>4726</v>
      </c>
      <c r="C6461" s="77" t="s">
        <v>1358</v>
      </c>
      <c r="D6461" s="91">
        <v>69.08</v>
      </c>
    </row>
    <row r="6462" spans="1:4" x14ac:dyDescent="0.25">
      <c r="A6462" s="75">
        <v>92302</v>
      </c>
      <c r="B6462" s="76" t="s">
        <v>4727</v>
      </c>
      <c r="C6462" s="77" t="s">
        <v>1358</v>
      </c>
      <c r="D6462" s="91">
        <v>91.22</v>
      </c>
    </row>
    <row r="6463" spans="1:4" x14ac:dyDescent="0.25">
      <c r="A6463" s="75">
        <v>92303</v>
      </c>
      <c r="B6463" s="76" t="s">
        <v>4728</v>
      </c>
      <c r="C6463" s="77" t="s">
        <v>1358</v>
      </c>
      <c r="D6463" s="91">
        <v>167.11</v>
      </c>
    </row>
    <row r="6464" spans="1:4" x14ac:dyDescent="0.25">
      <c r="A6464" s="75">
        <v>94622</v>
      </c>
      <c r="B6464" s="76" t="s">
        <v>4993</v>
      </c>
      <c r="C6464" s="77" t="s">
        <v>1358</v>
      </c>
      <c r="D6464" s="91">
        <v>197.09</v>
      </c>
    </row>
    <row r="6465" spans="1:4" x14ac:dyDescent="0.25">
      <c r="A6465" s="75">
        <v>92304</v>
      </c>
      <c r="B6465" s="76" t="s">
        <v>4729</v>
      </c>
      <c r="C6465" s="77" t="s">
        <v>1358</v>
      </c>
      <c r="D6465" s="91">
        <v>432.76</v>
      </c>
    </row>
    <row r="6466" spans="1:4" x14ac:dyDescent="0.25">
      <c r="A6466" s="75">
        <v>94623</v>
      </c>
      <c r="B6466" s="76" t="s">
        <v>4994</v>
      </c>
      <c r="C6466" s="77" t="s">
        <v>1358</v>
      </c>
      <c r="D6466" s="91">
        <v>456.48</v>
      </c>
    </row>
    <row r="6467" spans="1:4" x14ac:dyDescent="0.25">
      <c r="A6467" s="75">
        <v>94624</v>
      </c>
      <c r="B6467" s="76" t="s">
        <v>4995</v>
      </c>
      <c r="C6467" s="77" t="s">
        <v>1358</v>
      </c>
      <c r="D6467" s="91">
        <v>692.37</v>
      </c>
    </row>
    <row r="6468" spans="1:4" x14ac:dyDescent="0.25">
      <c r="A6468" s="75">
        <v>89703</v>
      </c>
      <c r="B6468" s="76" t="s">
        <v>4573</v>
      </c>
      <c r="C6468" s="77" t="s">
        <v>1358</v>
      </c>
      <c r="D6468" s="91">
        <v>49.45</v>
      </c>
    </row>
    <row r="6469" spans="1:4" x14ac:dyDescent="0.25">
      <c r="A6469" s="75">
        <v>89767</v>
      </c>
      <c r="B6469" s="76" t="s">
        <v>4622</v>
      </c>
      <c r="C6469" s="77" t="s">
        <v>1358</v>
      </c>
      <c r="D6469" s="91">
        <v>22.46</v>
      </c>
    </row>
    <row r="6470" spans="1:4" x14ac:dyDescent="0.25">
      <c r="A6470" s="75">
        <v>89695</v>
      </c>
      <c r="B6470" s="76" t="s">
        <v>4565</v>
      </c>
      <c r="C6470" s="77" t="s">
        <v>1358</v>
      </c>
      <c r="D6470" s="91">
        <v>18.170000000000002</v>
      </c>
    </row>
    <row r="6471" spans="1:4" x14ac:dyDescent="0.25">
      <c r="A6471" s="75">
        <v>89702</v>
      </c>
      <c r="B6471" s="76" t="s">
        <v>4572</v>
      </c>
      <c r="C6471" s="77" t="s">
        <v>1358</v>
      </c>
      <c r="D6471" s="91">
        <v>23.47</v>
      </c>
    </row>
    <row r="6472" spans="1:4" x14ac:dyDescent="0.25">
      <c r="A6472" s="75">
        <v>96643</v>
      </c>
      <c r="B6472" s="76" t="s">
        <v>5095</v>
      </c>
      <c r="C6472" s="77" t="s">
        <v>1358</v>
      </c>
      <c r="D6472" s="91">
        <v>43.23</v>
      </c>
    </row>
    <row r="6473" spans="1:4" x14ac:dyDescent="0.25">
      <c r="A6473" s="75">
        <v>96756</v>
      </c>
      <c r="B6473" s="76" t="s">
        <v>5168</v>
      </c>
      <c r="C6473" s="77" t="s">
        <v>1358</v>
      </c>
      <c r="D6473" s="91">
        <v>20.239999999999998</v>
      </c>
    </row>
    <row r="6474" spans="1:4" x14ac:dyDescent="0.25">
      <c r="A6474" s="75">
        <v>96757</v>
      </c>
      <c r="B6474" s="76" t="s">
        <v>5169</v>
      </c>
      <c r="C6474" s="77" t="s">
        <v>1358</v>
      </c>
      <c r="D6474" s="91">
        <v>24.11</v>
      </c>
    </row>
    <row r="6475" spans="1:4" x14ac:dyDescent="0.25">
      <c r="A6475" s="75">
        <v>104201</v>
      </c>
      <c r="B6475" s="76" t="s">
        <v>5466</v>
      </c>
      <c r="C6475" s="77" t="s">
        <v>1358</v>
      </c>
      <c r="D6475" s="91">
        <v>18.97</v>
      </c>
    </row>
    <row r="6476" spans="1:4" x14ac:dyDescent="0.25">
      <c r="A6476" s="75">
        <v>104192</v>
      </c>
      <c r="B6476" s="76" t="s">
        <v>5459</v>
      </c>
      <c r="C6476" s="77" t="s">
        <v>1358</v>
      </c>
      <c r="D6476" s="91">
        <v>28.07</v>
      </c>
    </row>
    <row r="6477" spans="1:4" x14ac:dyDescent="0.25">
      <c r="A6477" s="75">
        <v>104202</v>
      </c>
      <c r="B6477" s="76" t="s">
        <v>5467</v>
      </c>
      <c r="C6477" s="77" t="s">
        <v>1358</v>
      </c>
      <c r="D6477" s="91">
        <v>10.95</v>
      </c>
    </row>
    <row r="6478" spans="1:4" x14ac:dyDescent="0.25">
      <c r="A6478" s="75">
        <v>96717</v>
      </c>
      <c r="B6478" s="76" t="s">
        <v>5147</v>
      </c>
      <c r="C6478" s="77" t="s">
        <v>1358</v>
      </c>
      <c r="D6478" s="91">
        <v>290.56</v>
      </c>
    </row>
    <row r="6479" spans="1:4" x14ac:dyDescent="0.25">
      <c r="A6479" s="75">
        <v>96710</v>
      </c>
      <c r="B6479" s="76" t="s">
        <v>5140</v>
      </c>
      <c r="C6479" s="77" t="s">
        <v>1358</v>
      </c>
      <c r="D6479" s="91">
        <v>14.9</v>
      </c>
    </row>
    <row r="6480" spans="1:4" x14ac:dyDescent="0.25">
      <c r="A6480" s="75">
        <v>96665</v>
      </c>
      <c r="B6480" s="76" t="s">
        <v>5111</v>
      </c>
      <c r="C6480" s="77" t="s">
        <v>1358</v>
      </c>
      <c r="D6480" s="91">
        <v>11.5</v>
      </c>
    </row>
    <row r="6481" spans="1:4" x14ac:dyDescent="0.25">
      <c r="A6481" s="75">
        <v>96642</v>
      </c>
      <c r="B6481" s="76" t="s">
        <v>5094</v>
      </c>
      <c r="C6481" s="77" t="s">
        <v>1358</v>
      </c>
      <c r="D6481" s="91">
        <v>20.93</v>
      </c>
    </row>
    <row r="6482" spans="1:4" x14ac:dyDescent="0.25">
      <c r="A6482" s="75">
        <v>96711</v>
      </c>
      <c r="B6482" s="76" t="s">
        <v>5141</v>
      </c>
      <c r="C6482" s="77" t="s">
        <v>1358</v>
      </c>
      <c r="D6482" s="91">
        <v>21.89</v>
      </c>
    </row>
    <row r="6483" spans="1:4" x14ac:dyDescent="0.25">
      <c r="A6483" s="75">
        <v>96666</v>
      </c>
      <c r="B6483" s="76" t="s">
        <v>5112</v>
      </c>
      <c r="C6483" s="77" t="s">
        <v>1358</v>
      </c>
      <c r="D6483" s="91">
        <v>16.3</v>
      </c>
    </row>
    <row r="6484" spans="1:4" x14ac:dyDescent="0.25">
      <c r="A6484" s="75">
        <v>96712</v>
      </c>
      <c r="B6484" s="76" t="s">
        <v>5142</v>
      </c>
      <c r="C6484" s="77" t="s">
        <v>1358</v>
      </c>
      <c r="D6484" s="91">
        <v>30.88</v>
      </c>
    </row>
    <row r="6485" spans="1:4" x14ac:dyDescent="0.25">
      <c r="A6485" s="75">
        <v>96667</v>
      </c>
      <c r="B6485" s="76" t="s">
        <v>5113</v>
      </c>
      <c r="C6485" s="77" t="s">
        <v>1358</v>
      </c>
      <c r="D6485" s="91">
        <v>22.8</v>
      </c>
    </row>
    <row r="6486" spans="1:4" x14ac:dyDescent="0.25">
      <c r="A6486" s="75">
        <v>96713</v>
      </c>
      <c r="B6486" s="76" t="s">
        <v>5143</v>
      </c>
      <c r="C6486" s="77" t="s">
        <v>1358</v>
      </c>
      <c r="D6486" s="91">
        <v>46.93</v>
      </c>
    </row>
    <row r="6487" spans="1:4" x14ac:dyDescent="0.25">
      <c r="A6487" s="75">
        <v>96714</v>
      </c>
      <c r="B6487" s="76" t="s">
        <v>5144</v>
      </c>
      <c r="C6487" s="77" t="s">
        <v>1358</v>
      </c>
      <c r="D6487" s="91">
        <v>66.47</v>
      </c>
    </row>
    <row r="6488" spans="1:4" x14ac:dyDescent="0.25">
      <c r="A6488" s="75">
        <v>96715</v>
      </c>
      <c r="B6488" s="76" t="s">
        <v>5145</v>
      </c>
      <c r="C6488" s="77" t="s">
        <v>1358</v>
      </c>
      <c r="D6488" s="91">
        <v>117.16</v>
      </c>
    </row>
    <row r="6489" spans="1:4" x14ac:dyDescent="0.25">
      <c r="A6489" s="75">
        <v>96716</v>
      </c>
      <c r="B6489" s="76" t="s">
        <v>5146</v>
      </c>
      <c r="C6489" s="77" t="s">
        <v>1358</v>
      </c>
      <c r="D6489" s="91">
        <v>152.32</v>
      </c>
    </row>
    <row r="6490" spans="1:4" x14ac:dyDescent="0.25">
      <c r="A6490" s="75">
        <v>89439</v>
      </c>
      <c r="B6490" s="76" t="s">
        <v>4386</v>
      </c>
      <c r="C6490" s="77" t="s">
        <v>1358</v>
      </c>
      <c r="D6490" s="91">
        <v>12.43</v>
      </c>
    </row>
    <row r="6491" spans="1:4" x14ac:dyDescent="0.25">
      <c r="A6491" s="75">
        <v>89844</v>
      </c>
      <c r="B6491" s="76" t="s">
        <v>4690</v>
      </c>
      <c r="C6491" s="77" t="s">
        <v>1358</v>
      </c>
      <c r="D6491" s="91">
        <v>65.34</v>
      </c>
    </row>
    <row r="6492" spans="1:4" x14ac:dyDescent="0.25">
      <c r="A6492" s="75">
        <v>104022</v>
      </c>
      <c r="B6492" s="76" t="s">
        <v>5436</v>
      </c>
      <c r="C6492" s="77" t="s">
        <v>1358</v>
      </c>
      <c r="D6492" s="91">
        <v>71.510000000000005</v>
      </c>
    </row>
    <row r="6493" spans="1:4" x14ac:dyDescent="0.25">
      <c r="A6493" s="75">
        <v>94763</v>
      </c>
      <c r="B6493" s="76" t="s">
        <v>13316</v>
      </c>
      <c r="C6493" s="77" t="s">
        <v>1358</v>
      </c>
      <c r="D6493" s="91">
        <v>314.95</v>
      </c>
    </row>
    <row r="6494" spans="1:4" x14ac:dyDescent="0.25">
      <c r="A6494" s="75">
        <v>89691</v>
      </c>
      <c r="B6494" s="76" t="s">
        <v>4561</v>
      </c>
      <c r="C6494" s="77" t="s">
        <v>1358</v>
      </c>
      <c r="D6494" s="91">
        <v>14.62</v>
      </c>
    </row>
    <row r="6495" spans="1:4" x14ac:dyDescent="0.25">
      <c r="A6495" s="75">
        <v>94756</v>
      </c>
      <c r="B6495" s="76" t="s">
        <v>5071</v>
      </c>
      <c r="C6495" s="77" t="s">
        <v>1358</v>
      </c>
      <c r="D6495" s="91">
        <v>13.49</v>
      </c>
    </row>
    <row r="6496" spans="1:4" x14ac:dyDescent="0.25">
      <c r="A6496" s="75">
        <v>89765</v>
      </c>
      <c r="B6496" s="76" t="s">
        <v>4621</v>
      </c>
      <c r="C6496" s="77" t="s">
        <v>1358</v>
      </c>
      <c r="D6496" s="91">
        <v>18.149999999999999</v>
      </c>
    </row>
    <row r="6497" spans="1:4" x14ac:dyDescent="0.25">
      <c r="A6497" s="75">
        <v>89697</v>
      </c>
      <c r="B6497" s="76" t="s">
        <v>4567</v>
      </c>
      <c r="C6497" s="77" t="s">
        <v>1358</v>
      </c>
      <c r="D6497" s="91">
        <v>19.16</v>
      </c>
    </row>
    <row r="6498" spans="1:4" x14ac:dyDescent="0.25">
      <c r="A6498" s="75">
        <v>94757</v>
      </c>
      <c r="B6498" s="76" t="s">
        <v>5072</v>
      </c>
      <c r="C6498" s="77" t="s">
        <v>1358</v>
      </c>
      <c r="D6498" s="91">
        <v>18.45</v>
      </c>
    </row>
    <row r="6499" spans="1:4" x14ac:dyDescent="0.25">
      <c r="A6499" s="75">
        <v>89768</v>
      </c>
      <c r="B6499" s="76" t="s">
        <v>4623</v>
      </c>
      <c r="C6499" s="77" t="s">
        <v>1358</v>
      </c>
      <c r="D6499" s="91">
        <v>26.2</v>
      </c>
    </row>
    <row r="6500" spans="1:4" x14ac:dyDescent="0.25">
      <c r="A6500" s="75">
        <v>94758</v>
      </c>
      <c r="B6500" s="76" t="s">
        <v>5073</v>
      </c>
      <c r="C6500" s="77" t="s">
        <v>1358</v>
      </c>
      <c r="D6500" s="91">
        <v>49.23</v>
      </c>
    </row>
    <row r="6501" spans="1:4" x14ac:dyDescent="0.25">
      <c r="A6501" s="75">
        <v>89842</v>
      </c>
      <c r="B6501" s="76" t="s">
        <v>4689</v>
      </c>
      <c r="C6501" s="77" t="s">
        <v>1358</v>
      </c>
      <c r="D6501" s="91">
        <v>51.94</v>
      </c>
    </row>
    <row r="6502" spans="1:4" x14ac:dyDescent="0.25">
      <c r="A6502" s="75">
        <v>94759</v>
      </c>
      <c r="B6502" s="76" t="s">
        <v>5074</v>
      </c>
      <c r="C6502" s="77" t="s">
        <v>1358</v>
      </c>
      <c r="D6502" s="91">
        <v>59.98</v>
      </c>
    </row>
    <row r="6503" spans="1:4" x14ac:dyDescent="0.25">
      <c r="A6503" s="75">
        <v>89845</v>
      </c>
      <c r="B6503" s="76" t="s">
        <v>4691</v>
      </c>
      <c r="C6503" s="77" t="s">
        <v>1358</v>
      </c>
      <c r="D6503" s="91">
        <v>102.03</v>
      </c>
    </row>
    <row r="6504" spans="1:4" x14ac:dyDescent="0.25">
      <c r="A6504" s="75">
        <v>94760</v>
      </c>
      <c r="B6504" s="76" t="s">
        <v>5075</v>
      </c>
      <c r="C6504" s="77" t="s">
        <v>1358</v>
      </c>
      <c r="D6504" s="91">
        <v>100.66</v>
      </c>
    </row>
    <row r="6505" spans="1:4" x14ac:dyDescent="0.25">
      <c r="A6505" s="75">
        <v>94761</v>
      </c>
      <c r="B6505" s="76" t="s">
        <v>5076</v>
      </c>
      <c r="C6505" s="77" t="s">
        <v>1358</v>
      </c>
      <c r="D6505" s="91">
        <v>210.05</v>
      </c>
    </row>
    <row r="6506" spans="1:4" x14ac:dyDescent="0.25">
      <c r="A6506" s="75">
        <v>89846</v>
      </c>
      <c r="B6506" s="76" t="s">
        <v>4692</v>
      </c>
      <c r="C6506" s="77" t="s">
        <v>1358</v>
      </c>
      <c r="D6506" s="91">
        <v>216.73</v>
      </c>
    </row>
    <row r="6507" spans="1:4" x14ac:dyDescent="0.25">
      <c r="A6507" s="75">
        <v>94762</v>
      </c>
      <c r="B6507" s="76" t="s">
        <v>5077</v>
      </c>
      <c r="C6507" s="77" t="s">
        <v>1358</v>
      </c>
      <c r="D6507" s="91">
        <v>259.82</v>
      </c>
    </row>
    <row r="6508" spans="1:4" x14ac:dyDescent="0.25">
      <c r="A6508" s="75">
        <v>89847</v>
      </c>
      <c r="B6508" s="76" t="s">
        <v>4693</v>
      </c>
      <c r="C6508" s="77" t="s">
        <v>1358</v>
      </c>
      <c r="D6508" s="91">
        <v>259.58999999999997</v>
      </c>
    </row>
    <row r="6509" spans="1:4" x14ac:dyDescent="0.25">
      <c r="A6509" s="75">
        <v>89705</v>
      </c>
      <c r="B6509" s="76" t="s">
        <v>4575</v>
      </c>
      <c r="C6509" s="77" t="s">
        <v>1358</v>
      </c>
      <c r="D6509" s="91">
        <v>27.39</v>
      </c>
    </row>
    <row r="6510" spans="1:4" x14ac:dyDescent="0.25">
      <c r="A6510" s="75">
        <v>89769</v>
      </c>
      <c r="B6510" s="76" t="s">
        <v>4624</v>
      </c>
      <c r="C6510" s="77" t="s">
        <v>1358</v>
      </c>
      <c r="D6510" s="91">
        <v>57.4</v>
      </c>
    </row>
    <row r="6511" spans="1:4" x14ac:dyDescent="0.25">
      <c r="A6511" s="75">
        <v>89706</v>
      </c>
      <c r="B6511" s="76" t="s">
        <v>4576</v>
      </c>
      <c r="C6511" s="77" t="s">
        <v>1358</v>
      </c>
      <c r="D6511" s="91">
        <v>58.8</v>
      </c>
    </row>
    <row r="6512" spans="1:4" x14ac:dyDescent="0.25">
      <c r="A6512" s="75">
        <v>97439</v>
      </c>
      <c r="B6512" s="76" t="s">
        <v>5191</v>
      </c>
      <c r="C6512" s="77" t="s">
        <v>1358</v>
      </c>
      <c r="D6512" s="91">
        <v>145.37</v>
      </c>
    </row>
    <row r="6513" spans="1:4" x14ac:dyDescent="0.25">
      <c r="A6513" s="75">
        <v>97440</v>
      </c>
      <c r="B6513" s="76" t="s">
        <v>5192</v>
      </c>
      <c r="C6513" s="77" t="s">
        <v>1358</v>
      </c>
      <c r="D6513" s="91">
        <v>174.25</v>
      </c>
    </row>
    <row r="6514" spans="1:4" x14ac:dyDescent="0.25">
      <c r="A6514" s="75">
        <v>97442</v>
      </c>
      <c r="B6514" s="76" t="s">
        <v>5193</v>
      </c>
      <c r="C6514" s="77" t="s">
        <v>1358</v>
      </c>
      <c r="D6514" s="91">
        <v>192.47</v>
      </c>
    </row>
    <row r="6515" spans="1:4" x14ac:dyDescent="0.25">
      <c r="A6515" s="75">
        <v>97552</v>
      </c>
      <c r="B6515" s="76" t="s">
        <v>5280</v>
      </c>
      <c r="C6515" s="77" t="s">
        <v>1358</v>
      </c>
      <c r="D6515" s="91">
        <v>82.91</v>
      </c>
    </row>
    <row r="6516" spans="1:4" x14ac:dyDescent="0.25">
      <c r="A6516" s="75">
        <v>97553</v>
      </c>
      <c r="B6516" s="76" t="s">
        <v>5281</v>
      </c>
      <c r="C6516" s="77" t="s">
        <v>1358</v>
      </c>
      <c r="D6516" s="91">
        <v>115.08</v>
      </c>
    </row>
    <row r="6517" spans="1:4" x14ac:dyDescent="0.25">
      <c r="A6517" s="75">
        <v>97554</v>
      </c>
      <c r="B6517" s="76" t="s">
        <v>5282</v>
      </c>
      <c r="C6517" s="77" t="s">
        <v>1358</v>
      </c>
      <c r="D6517" s="91">
        <v>193.35</v>
      </c>
    </row>
    <row r="6518" spans="1:4" x14ac:dyDescent="0.25">
      <c r="A6518" s="75">
        <v>97491</v>
      </c>
      <c r="B6518" s="76" t="s">
        <v>5233</v>
      </c>
      <c r="C6518" s="77" t="s">
        <v>1358</v>
      </c>
      <c r="D6518" s="91">
        <v>153.63</v>
      </c>
    </row>
    <row r="6519" spans="1:4" x14ac:dyDescent="0.25">
      <c r="A6519" s="75">
        <v>97529</v>
      </c>
      <c r="B6519" s="76" t="s">
        <v>5263</v>
      </c>
      <c r="C6519" s="77" t="s">
        <v>1358</v>
      </c>
      <c r="D6519" s="91">
        <v>147.88999999999999</v>
      </c>
    </row>
    <row r="6520" spans="1:4" x14ac:dyDescent="0.25">
      <c r="A6520" s="75">
        <v>97492</v>
      </c>
      <c r="B6520" s="76" t="s">
        <v>5234</v>
      </c>
      <c r="C6520" s="77" t="s">
        <v>1358</v>
      </c>
      <c r="D6520" s="91">
        <v>229.31</v>
      </c>
    </row>
    <row r="6521" spans="1:4" x14ac:dyDescent="0.25">
      <c r="A6521" s="75">
        <v>97530</v>
      </c>
      <c r="B6521" s="76" t="s">
        <v>5264</v>
      </c>
      <c r="C6521" s="77" t="s">
        <v>1358</v>
      </c>
      <c r="D6521" s="91">
        <v>219.05</v>
      </c>
    </row>
    <row r="6522" spans="1:4" x14ac:dyDescent="0.25">
      <c r="A6522" s="75">
        <v>97493</v>
      </c>
      <c r="B6522" s="76" t="s">
        <v>5235</v>
      </c>
      <c r="C6522" s="77" t="s">
        <v>1358</v>
      </c>
      <c r="D6522" s="91">
        <v>296.85000000000002</v>
      </c>
    </row>
    <row r="6523" spans="1:4" x14ac:dyDescent="0.25">
      <c r="A6523" s="75">
        <v>97531</v>
      </c>
      <c r="B6523" s="76" t="s">
        <v>5265</v>
      </c>
      <c r="C6523" s="77" t="s">
        <v>1358</v>
      </c>
      <c r="D6523" s="91">
        <v>281.52999999999997</v>
      </c>
    </row>
    <row r="6524" spans="1:4" x14ac:dyDescent="0.25">
      <c r="A6524" s="75">
        <v>97458</v>
      </c>
      <c r="B6524" s="76" t="s">
        <v>5206</v>
      </c>
      <c r="C6524" s="77" t="s">
        <v>1358</v>
      </c>
      <c r="D6524" s="91">
        <v>507.03</v>
      </c>
    </row>
    <row r="6525" spans="1:4" x14ac:dyDescent="0.25">
      <c r="A6525" s="75">
        <v>97494</v>
      </c>
      <c r="B6525" s="76" t="s">
        <v>5236</v>
      </c>
      <c r="C6525" s="77" t="s">
        <v>1358</v>
      </c>
      <c r="D6525" s="91">
        <v>470.91</v>
      </c>
    </row>
    <row r="6526" spans="1:4" x14ac:dyDescent="0.25">
      <c r="A6526" s="75">
        <v>97532</v>
      </c>
      <c r="B6526" s="76" t="s">
        <v>5266</v>
      </c>
      <c r="C6526" s="77" t="s">
        <v>1358</v>
      </c>
      <c r="D6526" s="91">
        <v>449.34</v>
      </c>
    </row>
    <row r="6527" spans="1:4" x14ac:dyDescent="0.25">
      <c r="A6527" s="75">
        <v>97459</v>
      </c>
      <c r="B6527" s="76" t="s">
        <v>5207</v>
      </c>
      <c r="C6527" s="77" t="s">
        <v>1358</v>
      </c>
      <c r="D6527" s="91">
        <v>915.35</v>
      </c>
    </row>
    <row r="6528" spans="1:4" x14ac:dyDescent="0.25">
      <c r="A6528" s="75">
        <v>97495</v>
      </c>
      <c r="B6528" s="76" t="s">
        <v>5237</v>
      </c>
      <c r="C6528" s="77" t="s">
        <v>1358</v>
      </c>
      <c r="D6528" s="91">
        <v>885.4</v>
      </c>
    </row>
    <row r="6529" spans="1:4" x14ac:dyDescent="0.25">
      <c r="A6529" s="75">
        <v>97533</v>
      </c>
      <c r="B6529" s="76" t="s">
        <v>5267</v>
      </c>
      <c r="C6529" s="77" t="s">
        <v>1358</v>
      </c>
      <c r="D6529" s="91">
        <v>858.87</v>
      </c>
    </row>
    <row r="6530" spans="1:4" x14ac:dyDescent="0.25">
      <c r="A6530" s="75">
        <v>97460</v>
      </c>
      <c r="B6530" s="76" t="s">
        <v>5208</v>
      </c>
      <c r="C6530" s="77" t="s">
        <v>1358</v>
      </c>
      <c r="D6530" s="91">
        <v>1443.62</v>
      </c>
    </row>
    <row r="6531" spans="1:4" x14ac:dyDescent="0.25">
      <c r="A6531" s="75">
        <v>97496</v>
      </c>
      <c r="B6531" s="76" t="s">
        <v>5238</v>
      </c>
      <c r="C6531" s="77" t="s">
        <v>1358</v>
      </c>
      <c r="D6531" s="91">
        <v>1419.81</v>
      </c>
    </row>
    <row r="6532" spans="1:4" x14ac:dyDescent="0.25">
      <c r="A6532" s="75">
        <v>97534</v>
      </c>
      <c r="B6532" s="76" t="s">
        <v>5268</v>
      </c>
      <c r="C6532" s="77" t="s">
        <v>1358</v>
      </c>
      <c r="D6532" s="91">
        <v>1379.16</v>
      </c>
    </row>
    <row r="6533" spans="1:4" x14ac:dyDescent="0.25">
      <c r="A6533" s="75">
        <v>101926</v>
      </c>
      <c r="B6533" s="76" t="s">
        <v>4281</v>
      </c>
      <c r="C6533" s="77" t="s">
        <v>1358</v>
      </c>
      <c r="D6533" s="91">
        <v>374.85</v>
      </c>
    </row>
    <row r="6534" spans="1:4" x14ac:dyDescent="0.25">
      <c r="A6534" s="75">
        <v>101935</v>
      </c>
      <c r="B6534" s="76" t="s">
        <v>4290</v>
      </c>
      <c r="C6534" s="77" t="s">
        <v>1358</v>
      </c>
      <c r="D6534" s="91">
        <v>386.74</v>
      </c>
    </row>
    <row r="6535" spans="1:4" x14ac:dyDescent="0.25">
      <c r="A6535" s="75">
        <v>92704</v>
      </c>
      <c r="B6535" s="76" t="s">
        <v>4835</v>
      </c>
      <c r="C6535" s="77" t="s">
        <v>1358</v>
      </c>
      <c r="D6535" s="91">
        <v>26.78</v>
      </c>
    </row>
    <row r="6536" spans="1:4" x14ac:dyDescent="0.25">
      <c r="A6536" s="75">
        <v>92705</v>
      </c>
      <c r="B6536" s="76" t="s">
        <v>4836</v>
      </c>
      <c r="C6536" s="77" t="s">
        <v>1358</v>
      </c>
      <c r="D6536" s="91">
        <v>43.25</v>
      </c>
    </row>
    <row r="6537" spans="1:4" x14ac:dyDescent="0.25">
      <c r="A6537" s="75">
        <v>92706</v>
      </c>
      <c r="B6537" s="76" t="s">
        <v>4837</v>
      </c>
      <c r="C6537" s="77" t="s">
        <v>1358</v>
      </c>
      <c r="D6537" s="91">
        <v>70</v>
      </c>
    </row>
    <row r="6538" spans="1:4" x14ac:dyDescent="0.25">
      <c r="A6538" s="75">
        <v>92637</v>
      </c>
      <c r="B6538" s="76" t="s">
        <v>4787</v>
      </c>
      <c r="C6538" s="77" t="s">
        <v>1358</v>
      </c>
      <c r="D6538" s="91">
        <v>70.77</v>
      </c>
    </row>
    <row r="6539" spans="1:4" x14ac:dyDescent="0.25">
      <c r="A6539" s="75">
        <v>92681</v>
      </c>
      <c r="B6539" s="76" t="s">
        <v>4817</v>
      </c>
      <c r="C6539" s="77" t="s">
        <v>1358</v>
      </c>
      <c r="D6539" s="91">
        <v>51.31</v>
      </c>
    </row>
    <row r="6540" spans="1:4" x14ac:dyDescent="0.25">
      <c r="A6540" s="75">
        <v>92638</v>
      </c>
      <c r="B6540" s="76" t="s">
        <v>4788</v>
      </c>
      <c r="C6540" s="77" t="s">
        <v>1358</v>
      </c>
      <c r="D6540" s="91">
        <v>85.88</v>
      </c>
    </row>
    <row r="6541" spans="1:4" x14ac:dyDescent="0.25">
      <c r="A6541" s="75">
        <v>92682</v>
      </c>
      <c r="B6541" s="76" t="s">
        <v>4818</v>
      </c>
      <c r="C6541" s="77" t="s">
        <v>1358</v>
      </c>
      <c r="D6541" s="91">
        <v>63.75</v>
      </c>
    </row>
    <row r="6542" spans="1:4" x14ac:dyDescent="0.25">
      <c r="A6542" s="75">
        <v>92639</v>
      </c>
      <c r="B6542" s="76" t="s">
        <v>4789</v>
      </c>
      <c r="C6542" s="77" t="s">
        <v>1358</v>
      </c>
      <c r="D6542" s="91">
        <v>99.16</v>
      </c>
    </row>
    <row r="6543" spans="1:4" x14ac:dyDescent="0.25">
      <c r="A6543" s="75">
        <v>92683</v>
      </c>
      <c r="B6543" s="76" t="s">
        <v>4819</v>
      </c>
      <c r="C6543" s="77" t="s">
        <v>1358</v>
      </c>
      <c r="D6543" s="91">
        <v>74.05</v>
      </c>
    </row>
    <row r="6544" spans="1:4" x14ac:dyDescent="0.25">
      <c r="A6544" s="75">
        <v>92640</v>
      </c>
      <c r="B6544" s="76" t="s">
        <v>4790</v>
      </c>
      <c r="C6544" s="77" t="s">
        <v>1358</v>
      </c>
      <c r="D6544" s="91">
        <v>128.24</v>
      </c>
    </row>
    <row r="6545" spans="1:4" x14ac:dyDescent="0.25">
      <c r="A6545" s="75">
        <v>92684</v>
      </c>
      <c r="B6545" s="76" t="s">
        <v>4820</v>
      </c>
      <c r="C6545" s="77" t="s">
        <v>1358</v>
      </c>
      <c r="D6545" s="91">
        <v>99.33</v>
      </c>
    </row>
    <row r="6546" spans="1:4" x14ac:dyDescent="0.25">
      <c r="A6546" s="75">
        <v>94477</v>
      </c>
      <c r="B6546" s="76" t="s">
        <v>4980</v>
      </c>
      <c r="C6546" s="77" t="s">
        <v>1358</v>
      </c>
      <c r="D6546" s="91">
        <v>97.68</v>
      </c>
    </row>
    <row r="6547" spans="1:4" x14ac:dyDescent="0.25">
      <c r="A6547" s="75">
        <v>92642</v>
      </c>
      <c r="B6547" s="76" t="s">
        <v>4791</v>
      </c>
      <c r="C6547" s="77" t="s">
        <v>1358</v>
      </c>
      <c r="D6547" s="91">
        <v>192.93</v>
      </c>
    </row>
    <row r="6548" spans="1:4" x14ac:dyDescent="0.25">
      <c r="A6548" s="75">
        <v>92685</v>
      </c>
      <c r="B6548" s="76" t="s">
        <v>4821</v>
      </c>
      <c r="C6548" s="77" t="s">
        <v>1358</v>
      </c>
      <c r="D6548" s="91">
        <v>158.31</v>
      </c>
    </row>
    <row r="6549" spans="1:4" x14ac:dyDescent="0.25">
      <c r="A6549" s="75">
        <v>94478</v>
      </c>
      <c r="B6549" s="76" t="s">
        <v>4981</v>
      </c>
      <c r="C6549" s="77" t="s">
        <v>1358</v>
      </c>
      <c r="D6549" s="91">
        <v>152.68</v>
      </c>
    </row>
    <row r="6550" spans="1:4" x14ac:dyDescent="0.25">
      <c r="A6550" s="75">
        <v>92644</v>
      </c>
      <c r="B6550" s="76" t="s">
        <v>4792</v>
      </c>
      <c r="C6550" s="77" t="s">
        <v>1358</v>
      </c>
      <c r="D6550" s="91">
        <v>242.09</v>
      </c>
    </row>
    <row r="6551" spans="1:4" x14ac:dyDescent="0.25">
      <c r="A6551" s="75">
        <v>92686</v>
      </c>
      <c r="B6551" s="76" t="s">
        <v>4822</v>
      </c>
      <c r="C6551" s="77" t="s">
        <v>1358</v>
      </c>
      <c r="D6551" s="91">
        <v>201.73</v>
      </c>
    </row>
    <row r="6552" spans="1:4" x14ac:dyDescent="0.25">
      <c r="A6552" s="75">
        <v>94479</v>
      </c>
      <c r="B6552" s="76" t="s">
        <v>4982</v>
      </c>
      <c r="C6552" s="77" t="s">
        <v>1358</v>
      </c>
      <c r="D6552" s="91">
        <v>201.31</v>
      </c>
    </row>
    <row r="6553" spans="1:4" x14ac:dyDescent="0.25">
      <c r="A6553" s="75">
        <v>92356</v>
      </c>
      <c r="B6553" s="76" t="s">
        <v>4760</v>
      </c>
      <c r="C6553" s="77" t="s">
        <v>1358</v>
      </c>
      <c r="D6553" s="91">
        <v>128.38999999999999</v>
      </c>
    </row>
    <row r="6554" spans="1:4" x14ac:dyDescent="0.25">
      <c r="A6554" s="75">
        <v>92357</v>
      </c>
      <c r="B6554" s="76" t="s">
        <v>4761</v>
      </c>
      <c r="C6554" s="77" t="s">
        <v>1358</v>
      </c>
      <c r="D6554" s="91">
        <v>189.43</v>
      </c>
    </row>
    <row r="6555" spans="1:4" x14ac:dyDescent="0.25">
      <c r="A6555" s="75">
        <v>92358</v>
      </c>
      <c r="B6555" s="76" t="s">
        <v>4762</v>
      </c>
      <c r="C6555" s="77" t="s">
        <v>1358</v>
      </c>
      <c r="D6555" s="91">
        <v>234.9</v>
      </c>
    </row>
    <row r="6556" spans="1:4" x14ac:dyDescent="0.25">
      <c r="A6556" s="75">
        <v>96860</v>
      </c>
      <c r="B6556" s="76" t="s">
        <v>13380</v>
      </c>
      <c r="C6556" s="77" t="s">
        <v>1358</v>
      </c>
      <c r="D6556" s="91">
        <v>41.02</v>
      </c>
    </row>
    <row r="6557" spans="1:4" x14ac:dyDescent="0.25">
      <c r="A6557" s="75">
        <v>96862</v>
      </c>
      <c r="B6557" s="76" t="s">
        <v>13382</v>
      </c>
      <c r="C6557" s="77" t="s">
        <v>1358</v>
      </c>
      <c r="D6557" s="91">
        <v>50.88</v>
      </c>
    </row>
    <row r="6558" spans="1:4" x14ac:dyDescent="0.25">
      <c r="A6558" s="75">
        <v>96864</v>
      </c>
      <c r="B6558" s="76" t="s">
        <v>13384</v>
      </c>
      <c r="C6558" s="77" t="s">
        <v>1358</v>
      </c>
      <c r="D6558" s="91">
        <v>74.55</v>
      </c>
    </row>
    <row r="6559" spans="1:4" x14ac:dyDescent="0.25">
      <c r="A6559" s="75">
        <v>96866</v>
      </c>
      <c r="B6559" s="76" t="s">
        <v>13386</v>
      </c>
      <c r="C6559" s="77" t="s">
        <v>1358</v>
      </c>
      <c r="D6559" s="91">
        <v>98.04</v>
      </c>
    </row>
    <row r="6560" spans="1:4" x14ac:dyDescent="0.25">
      <c r="A6560" s="75">
        <v>96868</v>
      </c>
      <c r="B6560" s="76" t="s">
        <v>13387</v>
      </c>
      <c r="C6560" s="77" t="s">
        <v>1358</v>
      </c>
      <c r="D6560" s="91">
        <v>46.48</v>
      </c>
    </row>
    <row r="6561" spans="1:4" x14ac:dyDescent="0.25">
      <c r="A6561" s="75">
        <v>96869</v>
      </c>
      <c r="B6561" s="76" t="s">
        <v>13388</v>
      </c>
      <c r="C6561" s="77" t="s">
        <v>1358</v>
      </c>
      <c r="D6561" s="91">
        <v>42.85</v>
      </c>
    </row>
    <row r="6562" spans="1:4" x14ac:dyDescent="0.25">
      <c r="A6562" s="75">
        <v>96870</v>
      </c>
      <c r="B6562" s="76" t="s">
        <v>13389</v>
      </c>
      <c r="C6562" s="77" t="s">
        <v>1358</v>
      </c>
      <c r="D6562" s="91">
        <v>66.959999999999994</v>
      </c>
    </row>
    <row r="6563" spans="1:4" x14ac:dyDescent="0.25">
      <c r="A6563" s="75">
        <v>96871</v>
      </c>
      <c r="B6563" s="76" t="s">
        <v>13390</v>
      </c>
      <c r="C6563" s="77" t="s">
        <v>1358</v>
      </c>
      <c r="D6563" s="91">
        <v>75.66</v>
      </c>
    </row>
    <row r="6564" spans="1:4" x14ac:dyDescent="0.25">
      <c r="A6564" s="75">
        <v>96764</v>
      </c>
      <c r="B6564" s="76" t="s">
        <v>5176</v>
      </c>
      <c r="C6564" s="77" t="s">
        <v>1358</v>
      </c>
      <c r="D6564" s="91">
        <v>291.02999999999997</v>
      </c>
    </row>
    <row r="6565" spans="1:4" x14ac:dyDescent="0.25">
      <c r="A6565" s="75">
        <v>96758</v>
      </c>
      <c r="B6565" s="76" t="s">
        <v>5170</v>
      </c>
      <c r="C6565" s="77" t="s">
        <v>1358</v>
      </c>
      <c r="D6565" s="91">
        <v>18.57</v>
      </c>
    </row>
    <row r="6566" spans="1:4" x14ac:dyDescent="0.25">
      <c r="A6566" s="75">
        <v>96759</v>
      </c>
      <c r="B6566" s="76" t="s">
        <v>5171</v>
      </c>
      <c r="C6566" s="77" t="s">
        <v>1358</v>
      </c>
      <c r="D6566" s="91">
        <v>24.56</v>
      </c>
    </row>
    <row r="6567" spans="1:4" x14ac:dyDescent="0.25">
      <c r="A6567" s="75">
        <v>96760</v>
      </c>
      <c r="B6567" s="76" t="s">
        <v>5172</v>
      </c>
      <c r="C6567" s="77" t="s">
        <v>1358</v>
      </c>
      <c r="D6567" s="91">
        <v>42.77</v>
      </c>
    </row>
    <row r="6568" spans="1:4" x14ac:dyDescent="0.25">
      <c r="A6568" s="75">
        <v>96761</v>
      </c>
      <c r="B6568" s="76" t="s">
        <v>5173</v>
      </c>
      <c r="C6568" s="77" t="s">
        <v>1358</v>
      </c>
      <c r="D6568" s="91">
        <v>57.41</v>
      </c>
    </row>
    <row r="6569" spans="1:4" x14ac:dyDescent="0.25">
      <c r="A6569" s="75">
        <v>96762</v>
      </c>
      <c r="B6569" s="76" t="s">
        <v>5174</v>
      </c>
      <c r="C6569" s="77" t="s">
        <v>1358</v>
      </c>
      <c r="D6569" s="91">
        <v>114.66</v>
      </c>
    </row>
    <row r="6570" spans="1:4" x14ac:dyDescent="0.25">
      <c r="A6570" s="75">
        <v>96763</v>
      </c>
      <c r="B6570" s="76" t="s">
        <v>5175</v>
      </c>
      <c r="C6570" s="77" t="s">
        <v>1358</v>
      </c>
      <c r="D6570" s="91">
        <v>144.16</v>
      </c>
    </row>
    <row r="6571" spans="1:4" x14ac:dyDescent="0.25">
      <c r="A6571" s="75">
        <v>104072</v>
      </c>
      <c r="B6571" s="76" t="s">
        <v>5938</v>
      </c>
      <c r="C6571" s="77" t="s">
        <v>1358</v>
      </c>
      <c r="D6571" s="91">
        <v>309.44</v>
      </c>
    </row>
    <row r="6572" spans="1:4" x14ac:dyDescent="0.25">
      <c r="A6572" s="75">
        <v>89833</v>
      </c>
      <c r="B6572" s="76" t="s">
        <v>4680</v>
      </c>
      <c r="C6572" s="77" t="s">
        <v>1358</v>
      </c>
      <c r="D6572" s="91">
        <v>48.44</v>
      </c>
    </row>
    <row r="6573" spans="1:4" x14ac:dyDescent="0.25">
      <c r="A6573" s="75">
        <v>89796</v>
      </c>
      <c r="B6573" s="76" t="s">
        <v>4647</v>
      </c>
      <c r="C6573" s="77" t="s">
        <v>1358</v>
      </c>
      <c r="D6573" s="91">
        <v>46.76</v>
      </c>
    </row>
    <row r="6574" spans="1:4" x14ac:dyDescent="0.25">
      <c r="A6574" s="75">
        <v>89860</v>
      </c>
      <c r="B6574" s="76" t="s">
        <v>4702</v>
      </c>
      <c r="C6574" s="77" t="s">
        <v>1358</v>
      </c>
      <c r="D6574" s="91">
        <v>52.55</v>
      </c>
    </row>
    <row r="6575" spans="1:4" x14ac:dyDescent="0.25">
      <c r="A6575" s="75">
        <v>104352</v>
      </c>
      <c r="B6575" s="76" t="s">
        <v>5485</v>
      </c>
      <c r="C6575" s="77" t="s">
        <v>1358</v>
      </c>
      <c r="D6575" s="91">
        <v>43.02</v>
      </c>
    </row>
    <row r="6576" spans="1:4" x14ac:dyDescent="0.25">
      <c r="A6576" s="75">
        <v>104344</v>
      </c>
      <c r="B6576" s="76" t="s">
        <v>5478</v>
      </c>
      <c r="C6576" s="77" t="s">
        <v>1358</v>
      </c>
      <c r="D6576" s="91">
        <v>44.26</v>
      </c>
    </row>
    <row r="6577" spans="1:4" x14ac:dyDescent="0.25">
      <c r="A6577" s="75">
        <v>104354</v>
      </c>
      <c r="B6577" s="76" t="s">
        <v>5487</v>
      </c>
      <c r="C6577" s="77" t="s">
        <v>1358</v>
      </c>
      <c r="D6577" s="91">
        <v>49.27</v>
      </c>
    </row>
    <row r="6578" spans="1:4" x14ac:dyDescent="0.25">
      <c r="A6578" s="75">
        <v>104346</v>
      </c>
      <c r="B6578" s="76" t="s">
        <v>5480</v>
      </c>
      <c r="C6578" s="77" t="s">
        <v>1358</v>
      </c>
      <c r="D6578" s="91">
        <v>49.04</v>
      </c>
    </row>
    <row r="6579" spans="1:4" x14ac:dyDescent="0.25">
      <c r="A6579" s="75">
        <v>89782</v>
      </c>
      <c r="B6579" s="76" t="s">
        <v>4633</v>
      </c>
      <c r="C6579" s="77" t="s">
        <v>1358</v>
      </c>
      <c r="D6579" s="91">
        <v>16.04</v>
      </c>
    </row>
    <row r="6580" spans="1:4" x14ac:dyDescent="0.25">
      <c r="A6580" s="75">
        <v>89825</v>
      </c>
      <c r="B6580" s="76" t="s">
        <v>4672</v>
      </c>
      <c r="C6580" s="77" t="s">
        <v>1358</v>
      </c>
      <c r="D6580" s="91">
        <v>18.84</v>
      </c>
    </row>
    <row r="6581" spans="1:4" x14ac:dyDescent="0.25">
      <c r="A6581" s="75">
        <v>89784</v>
      </c>
      <c r="B6581" s="76" t="s">
        <v>4635</v>
      </c>
      <c r="C6581" s="77" t="s">
        <v>1358</v>
      </c>
      <c r="D6581" s="91">
        <v>25.93</v>
      </c>
    </row>
    <row r="6582" spans="1:4" x14ac:dyDescent="0.25">
      <c r="A6582" s="75">
        <v>89829</v>
      </c>
      <c r="B6582" s="76" t="s">
        <v>4676</v>
      </c>
      <c r="C6582" s="77" t="s">
        <v>1358</v>
      </c>
      <c r="D6582" s="91">
        <v>39.369999999999997</v>
      </c>
    </row>
    <row r="6583" spans="1:4" x14ac:dyDescent="0.25">
      <c r="A6583" s="75">
        <v>89786</v>
      </c>
      <c r="B6583" s="76" t="s">
        <v>4637</v>
      </c>
      <c r="C6583" s="77" t="s">
        <v>1358</v>
      </c>
      <c r="D6583" s="91">
        <v>42.07</v>
      </c>
    </row>
    <row r="6584" spans="1:4" x14ac:dyDescent="0.25">
      <c r="A6584" s="75">
        <v>89693</v>
      </c>
      <c r="B6584" s="76" t="s">
        <v>4563</v>
      </c>
      <c r="C6584" s="77" t="s">
        <v>1358</v>
      </c>
      <c r="D6584" s="91">
        <v>86.12</v>
      </c>
    </row>
    <row r="6585" spans="1:4" x14ac:dyDescent="0.25">
      <c r="A6585" s="75">
        <v>89571</v>
      </c>
      <c r="B6585" s="76" t="s">
        <v>4463</v>
      </c>
      <c r="C6585" s="77" t="s">
        <v>1358</v>
      </c>
      <c r="D6585" s="91">
        <v>76.260000000000005</v>
      </c>
    </row>
    <row r="6586" spans="1:4" x14ac:dyDescent="0.25">
      <c r="A6586" s="75">
        <v>89696</v>
      </c>
      <c r="B6586" s="76" t="s">
        <v>4566</v>
      </c>
      <c r="C6586" s="77" t="s">
        <v>1358</v>
      </c>
      <c r="D6586" s="91">
        <v>92.44</v>
      </c>
    </row>
    <row r="6587" spans="1:4" x14ac:dyDescent="0.25">
      <c r="A6587" s="75">
        <v>89573</v>
      </c>
      <c r="B6587" s="76" t="s">
        <v>4465</v>
      </c>
      <c r="C6587" s="77" t="s">
        <v>1358</v>
      </c>
      <c r="D6587" s="91">
        <v>84.06</v>
      </c>
    </row>
    <row r="6588" spans="1:4" x14ac:dyDescent="0.25">
      <c r="A6588" s="75">
        <v>89704</v>
      </c>
      <c r="B6588" s="76" t="s">
        <v>4574</v>
      </c>
      <c r="C6588" s="77" t="s">
        <v>1358</v>
      </c>
      <c r="D6588" s="91">
        <v>165.2</v>
      </c>
    </row>
    <row r="6589" spans="1:4" x14ac:dyDescent="0.25">
      <c r="A6589" s="75">
        <v>104175</v>
      </c>
      <c r="B6589" s="76" t="s">
        <v>5453</v>
      </c>
      <c r="C6589" s="77" t="s">
        <v>1358</v>
      </c>
      <c r="D6589" s="91">
        <v>153.79</v>
      </c>
    </row>
    <row r="6590" spans="1:4" x14ac:dyDescent="0.25">
      <c r="A6590" s="75">
        <v>89701</v>
      </c>
      <c r="B6590" s="76" t="s">
        <v>4571</v>
      </c>
      <c r="C6590" s="77" t="s">
        <v>1358</v>
      </c>
      <c r="D6590" s="91">
        <v>213.98</v>
      </c>
    </row>
    <row r="6591" spans="1:4" x14ac:dyDescent="0.25">
      <c r="A6591" s="75">
        <v>104177</v>
      </c>
      <c r="B6591" s="76" t="s">
        <v>5455</v>
      </c>
      <c r="C6591" s="77" t="s">
        <v>1358</v>
      </c>
      <c r="D6591" s="91">
        <v>199.51</v>
      </c>
    </row>
    <row r="6592" spans="1:4" x14ac:dyDescent="0.25">
      <c r="A6592" s="75">
        <v>89566</v>
      </c>
      <c r="B6592" s="76" t="s">
        <v>4458</v>
      </c>
      <c r="C6592" s="77" t="s">
        <v>1358</v>
      </c>
      <c r="D6592" s="91">
        <v>51.87</v>
      </c>
    </row>
    <row r="6593" spans="1:4" x14ac:dyDescent="0.25">
      <c r="A6593" s="75">
        <v>89687</v>
      </c>
      <c r="B6593" s="76" t="s">
        <v>4558</v>
      </c>
      <c r="C6593" s="77" t="s">
        <v>1358</v>
      </c>
      <c r="D6593" s="91">
        <v>57.32</v>
      </c>
    </row>
    <row r="6594" spans="1:4" x14ac:dyDescent="0.25">
      <c r="A6594" s="75">
        <v>94688</v>
      </c>
      <c r="B6594" s="76" t="s">
        <v>5029</v>
      </c>
      <c r="C6594" s="77" t="s">
        <v>1358</v>
      </c>
      <c r="D6594" s="91">
        <v>12.32</v>
      </c>
    </row>
    <row r="6595" spans="1:4" x14ac:dyDescent="0.25">
      <c r="A6595" s="75">
        <v>94701</v>
      </c>
      <c r="B6595" s="76" t="s">
        <v>5042</v>
      </c>
      <c r="C6595" s="77" t="s">
        <v>1358</v>
      </c>
      <c r="D6595" s="91">
        <v>251.86</v>
      </c>
    </row>
    <row r="6596" spans="1:4" x14ac:dyDescent="0.25">
      <c r="A6596" s="75">
        <v>104323</v>
      </c>
      <c r="B6596" s="76" t="s">
        <v>5474</v>
      </c>
      <c r="C6596" s="77" t="s">
        <v>1358</v>
      </c>
      <c r="D6596" s="91">
        <v>9.89</v>
      </c>
    </row>
    <row r="6597" spans="1:4" x14ac:dyDescent="0.25">
      <c r="A6597" s="75">
        <v>89438</v>
      </c>
      <c r="B6597" s="76" t="s">
        <v>4385</v>
      </c>
      <c r="C6597" s="77" t="s">
        <v>1358</v>
      </c>
      <c r="D6597" s="91">
        <v>10.69</v>
      </c>
    </row>
    <row r="6598" spans="1:4" x14ac:dyDescent="0.25">
      <c r="A6598" s="75">
        <v>89393</v>
      </c>
      <c r="B6598" s="76" t="s">
        <v>4345</v>
      </c>
      <c r="C6598" s="77" t="s">
        <v>1358</v>
      </c>
      <c r="D6598" s="91">
        <v>11.64</v>
      </c>
    </row>
    <row r="6599" spans="1:4" x14ac:dyDescent="0.25">
      <c r="A6599" s="75">
        <v>89869</v>
      </c>
      <c r="B6599" s="76" t="s">
        <v>4707</v>
      </c>
      <c r="C6599" s="77" t="s">
        <v>1358</v>
      </c>
      <c r="D6599" s="91">
        <v>10.83</v>
      </c>
    </row>
    <row r="6600" spans="1:4" x14ac:dyDescent="0.25">
      <c r="A6600" s="75">
        <v>89617</v>
      </c>
      <c r="B6600" s="76" t="s">
        <v>4496</v>
      </c>
      <c r="C6600" s="77" t="s">
        <v>1358</v>
      </c>
      <c r="D6600" s="91">
        <v>8.11</v>
      </c>
    </row>
    <row r="6601" spans="1:4" x14ac:dyDescent="0.25">
      <c r="A6601" s="75">
        <v>89440</v>
      </c>
      <c r="B6601" s="76" t="s">
        <v>4387</v>
      </c>
      <c r="C6601" s="77" t="s">
        <v>1358</v>
      </c>
      <c r="D6601" s="91">
        <v>12.67</v>
      </c>
    </row>
    <row r="6602" spans="1:4" x14ac:dyDescent="0.25">
      <c r="A6602" s="75">
        <v>89395</v>
      </c>
      <c r="B6602" s="76" t="s">
        <v>4347</v>
      </c>
      <c r="C6602" s="77" t="s">
        <v>1358</v>
      </c>
      <c r="D6602" s="91">
        <v>13.78</v>
      </c>
    </row>
    <row r="6603" spans="1:4" x14ac:dyDescent="0.25">
      <c r="A6603" s="75">
        <v>94690</v>
      </c>
      <c r="B6603" s="76" t="s">
        <v>5031</v>
      </c>
      <c r="C6603" s="77" t="s">
        <v>1358</v>
      </c>
      <c r="D6603" s="91">
        <v>15.35</v>
      </c>
    </row>
    <row r="6604" spans="1:4" x14ac:dyDescent="0.25">
      <c r="A6604" s="75">
        <v>104324</v>
      </c>
      <c r="B6604" s="76" t="s">
        <v>5475</v>
      </c>
      <c r="C6604" s="77" t="s">
        <v>1358</v>
      </c>
      <c r="D6604" s="91">
        <v>15.04</v>
      </c>
    </row>
    <row r="6605" spans="1:4" x14ac:dyDescent="0.25">
      <c r="A6605" s="75">
        <v>89620</v>
      </c>
      <c r="B6605" s="76" t="s">
        <v>4497</v>
      </c>
      <c r="C6605" s="77" t="s">
        <v>1358</v>
      </c>
      <c r="D6605" s="91">
        <v>12.9</v>
      </c>
    </row>
    <row r="6606" spans="1:4" x14ac:dyDescent="0.25">
      <c r="A6606" s="75">
        <v>89443</v>
      </c>
      <c r="B6606" s="76" t="s">
        <v>4389</v>
      </c>
      <c r="C6606" s="77" t="s">
        <v>1358</v>
      </c>
      <c r="D6606" s="91">
        <v>18.170000000000002</v>
      </c>
    </row>
    <row r="6607" spans="1:4" x14ac:dyDescent="0.25">
      <c r="A6607" s="75">
        <v>89398</v>
      </c>
      <c r="B6607" s="76" t="s">
        <v>4350</v>
      </c>
      <c r="C6607" s="77" t="s">
        <v>1358</v>
      </c>
      <c r="D6607" s="91">
        <v>19.5</v>
      </c>
    </row>
    <row r="6608" spans="1:4" x14ac:dyDescent="0.25">
      <c r="A6608" s="75">
        <v>94692</v>
      </c>
      <c r="B6608" s="76" t="s">
        <v>5033</v>
      </c>
      <c r="C6608" s="77" t="s">
        <v>1358</v>
      </c>
      <c r="D6608" s="91">
        <v>27.6</v>
      </c>
    </row>
    <row r="6609" spans="1:4" x14ac:dyDescent="0.25">
      <c r="A6609" s="75">
        <v>89623</v>
      </c>
      <c r="B6609" s="76" t="s">
        <v>4499</v>
      </c>
      <c r="C6609" s="77" t="s">
        <v>1358</v>
      </c>
      <c r="D6609" s="91">
        <v>21.27</v>
      </c>
    </row>
    <row r="6610" spans="1:4" x14ac:dyDescent="0.25">
      <c r="A6610" s="75">
        <v>104011</v>
      </c>
      <c r="B6610" s="76" t="s">
        <v>5428</v>
      </c>
      <c r="C6610" s="77" t="s">
        <v>1358</v>
      </c>
      <c r="D6610" s="91">
        <v>27.35</v>
      </c>
    </row>
    <row r="6611" spans="1:4" x14ac:dyDescent="0.25">
      <c r="A6611" s="75">
        <v>94694</v>
      </c>
      <c r="B6611" s="76" t="s">
        <v>5035</v>
      </c>
      <c r="C6611" s="77" t="s">
        <v>1358</v>
      </c>
      <c r="D6611" s="91">
        <v>28.1</v>
      </c>
    </row>
    <row r="6612" spans="1:4" x14ac:dyDescent="0.25">
      <c r="A6612" s="75">
        <v>89625</v>
      </c>
      <c r="B6612" s="76" t="s">
        <v>4501</v>
      </c>
      <c r="C6612" s="77" t="s">
        <v>1358</v>
      </c>
      <c r="D6612" s="91">
        <v>24.86</v>
      </c>
    </row>
    <row r="6613" spans="1:4" x14ac:dyDescent="0.25">
      <c r="A6613" s="75">
        <v>104004</v>
      </c>
      <c r="B6613" s="76" t="s">
        <v>5422</v>
      </c>
      <c r="C6613" s="77" t="s">
        <v>1358</v>
      </c>
      <c r="D6613" s="91">
        <v>32.01</v>
      </c>
    </row>
    <row r="6614" spans="1:4" x14ac:dyDescent="0.25">
      <c r="A6614" s="75">
        <v>94696</v>
      </c>
      <c r="B6614" s="76" t="s">
        <v>5037</v>
      </c>
      <c r="C6614" s="77" t="s">
        <v>1358</v>
      </c>
      <c r="D6614" s="91">
        <v>66.64</v>
      </c>
    </row>
    <row r="6615" spans="1:4" x14ac:dyDescent="0.25">
      <c r="A6615" s="75">
        <v>89628</v>
      </c>
      <c r="B6615" s="76" t="s">
        <v>4504</v>
      </c>
      <c r="C6615" s="77" t="s">
        <v>1358</v>
      </c>
      <c r="D6615" s="91">
        <v>53.17</v>
      </c>
    </row>
    <row r="6616" spans="1:4" x14ac:dyDescent="0.25">
      <c r="A6616" s="75">
        <v>94697</v>
      </c>
      <c r="B6616" s="76" t="s">
        <v>5038</v>
      </c>
      <c r="C6616" s="77" t="s">
        <v>1358</v>
      </c>
      <c r="D6616" s="91">
        <v>97.88</v>
      </c>
    </row>
    <row r="6617" spans="1:4" x14ac:dyDescent="0.25">
      <c r="A6617" s="75">
        <v>89629</v>
      </c>
      <c r="B6617" s="76" t="s">
        <v>4505</v>
      </c>
      <c r="C6617" s="77" t="s">
        <v>1358</v>
      </c>
      <c r="D6617" s="91">
        <v>89.9</v>
      </c>
    </row>
    <row r="6618" spans="1:4" x14ac:dyDescent="0.25">
      <c r="A6618" s="75">
        <v>94699</v>
      </c>
      <c r="B6618" s="76" t="s">
        <v>5040</v>
      </c>
      <c r="C6618" s="77" t="s">
        <v>1358</v>
      </c>
      <c r="D6618" s="91">
        <v>146.16</v>
      </c>
    </row>
    <row r="6619" spans="1:4" x14ac:dyDescent="0.25">
      <c r="A6619" s="75">
        <v>89631</v>
      </c>
      <c r="B6619" s="76" t="s">
        <v>4507</v>
      </c>
      <c r="C6619" s="77" t="s">
        <v>1358</v>
      </c>
      <c r="D6619" s="91">
        <v>118.23</v>
      </c>
    </row>
    <row r="6620" spans="1:4" x14ac:dyDescent="0.25">
      <c r="A6620" s="75">
        <v>96861</v>
      </c>
      <c r="B6620" s="76" t="s">
        <v>13381</v>
      </c>
      <c r="C6620" s="77" t="s">
        <v>1358</v>
      </c>
      <c r="D6620" s="91">
        <v>52.21</v>
      </c>
    </row>
    <row r="6621" spans="1:4" x14ac:dyDescent="0.25">
      <c r="A6621" s="75">
        <v>96863</v>
      </c>
      <c r="B6621" s="76" t="s">
        <v>13383</v>
      </c>
      <c r="C6621" s="77" t="s">
        <v>1358</v>
      </c>
      <c r="D6621" s="91">
        <v>52.55</v>
      </c>
    </row>
    <row r="6622" spans="1:4" x14ac:dyDescent="0.25">
      <c r="A6622" s="75">
        <v>96865</v>
      </c>
      <c r="B6622" s="76" t="s">
        <v>13385</v>
      </c>
      <c r="C6622" s="77" t="s">
        <v>1358</v>
      </c>
      <c r="D6622" s="91">
        <v>61.86</v>
      </c>
    </row>
    <row r="6623" spans="1:4" x14ac:dyDescent="0.25">
      <c r="A6623">
        <v>100533</v>
      </c>
      <c r="B6623" t="s">
        <v>7526</v>
      </c>
      <c r="C6623" t="s">
        <v>1900</v>
      </c>
      <c r="D6623" s="94">
        <v>31.43</v>
      </c>
    </row>
    <row r="6624" spans="1:4" x14ac:dyDescent="0.25">
      <c r="A6624">
        <v>100534</v>
      </c>
      <c r="B6624" t="s">
        <v>7526</v>
      </c>
      <c r="C6624" t="s">
        <v>7379</v>
      </c>
      <c r="D6624" s="94">
        <v>5536.97</v>
      </c>
    </row>
    <row r="6625" spans="1:4" x14ac:dyDescent="0.25">
      <c r="A6625">
        <v>88321</v>
      </c>
      <c r="B6625" t="s">
        <v>7352</v>
      </c>
      <c r="C6625" t="s">
        <v>1900</v>
      </c>
      <c r="D6625" s="94">
        <v>33.99</v>
      </c>
    </row>
    <row r="6626" spans="1:4" x14ac:dyDescent="0.25">
      <c r="A6626">
        <v>101456</v>
      </c>
      <c r="B6626" t="s">
        <v>7657</v>
      </c>
      <c r="C6626" t="s">
        <v>7379</v>
      </c>
      <c r="D6626" s="94">
        <v>5985.84</v>
      </c>
    </row>
    <row r="6627" spans="1:4" x14ac:dyDescent="0.25">
      <c r="A6627">
        <v>88322</v>
      </c>
      <c r="B6627" t="s">
        <v>7353</v>
      </c>
      <c r="C6627" t="s">
        <v>1900</v>
      </c>
      <c r="D6627" s="94">
        <v>32.44</v>
      </c>
    </row>
    <row r="6628" spans="1:4" x14ac:dyDescent="0.25">
      <c r="A6628">
        <v>100309</v>
      </c>
      <c r="B6628" t="s">
        <v>7518</v>
      </c>
      <c r="C6628" t="s">
        <v>1900</v>
      </c>
      <c r="D6628" s="94">
        <v>39.25</v>
      </c>
    </row>
    <row r="6629" spans="1:4" x14ac:dyDescent="0.25">
      <c r="A6629">
        <v>100321</v>
      </c>
      <c r="B6629" t="s">
        <v>7518</v>
      </c>
      <c r="C6629" t="s">
        <v>7379</v>
      </c>
      <c r="D6629" s="94">
        <v>6894.52</v>
      </c>
    </row>
    <row r="6630" spans="1:4" x14ac:dyDescent="0.25">
      <c r="A6630">
        <v>101457</v>
      </c>
      <c r="B6630" t="s">
        <v>7658</v>
      </c>
      <c r="C6630" t="s">
        <v>7379</v>
      </c>
      <c r="D6630" s="94">
        <v>6145.81</v>
      </c>
    </row>
    <row r="6631" spans="1:4" x14ac:dyDescent="0.25">
      <c r="A6631">
        <v>88323</v>
      </c>
      <c r="B6631" t="s">
        <v>7354</v>
      </c>
      <c r="C6631" t="s">
        <v>1900</v>
      </c>
      <c r="D6631" s="94">
        <v>25.16</v>
      </c>
    </row>
    <row r="6632" spans="1:4" x14ac:dyDescent="0.25">
      <c r="A6632">
        <v>101458</v>
      </c>
      <c r="B6632" t="s">
        <v>7659</v>
      </c>
      <c r="C6632" t="s">
        <v>7379</v>
      </c>
      <c r="D6632" s="94">
        <v>4485.6099999999997</v>
      </c>
    </row>
    <row r="6633" spans="1:4" x14ac:dyDescent="0.25">
      <c r="A6633" s="75">
        <v>94201</v>
      </c>
      <c r="B6633" s="76" t="s">
        <v>2465</v>
      </c>
      <c r="C6633" s="77" t="s">
        <v>1624</v>
      </c>
      <c r="D6633" s="91">
        <v>87.14</v>
      </c>
    </row>
    <row r="6634" spans="1:4" x14ac:dyDescent="0.25">
      <c r="A6634" s="75">
        <v>94204</v>
      </c>
      <c r="B6634" s="76" t="s">
        <v>2466</v>
      </c>
      <c r="C6634" s="77" t="s">
        <v>1624</v>
      </c>
      <c r="D6634" s="91">
        <v>92.79</v>
      </c>
    </row>
    <row r="6635" spans="1:4" x14ac:dyDescent="0.25">
      <c r="A6635" s="75">
        <v>94447</v>
      </c>
      <c r="B6635" s="76" t="s">
        <v>2476</v>
      </c>
      <c r="C6635" s="77" t="s">
        <v>1624</v>
      </c>
      <c r="D6635" s="91">
        <v>87.14</v>
      </c>
    </row>
    <row r="6636" spans="1:4" x14ac:dyDescent="0.25">
      <c r="A6636" s="75">
        <v>94448</v>
      </c>
      <c r="B6636" s="76" t="s">
        <v>2477</v>
      </c>
      <c r="C6636" s="77" t="s">
        <v>1624</v>
      </c>
      <c r="D6636" s="91">
        <v>92.79</v>
      </c>
    </row>
    <row r="6637" spans="1:4" x14ac:dyDescent="0.25">
      <c r="A6637" s="75">
        <v>94445</v>
      </c>
      <c r="B6637" s="76" t="s">
        <v>2474</v>
      </c>
      <c r="C6637" s="77" t="s">
        <v>1624</v>
      </c>
      <c r="D6637" s="91">
        <v>87.14</v>
      </c>
    </row>
    <row r="6638" spans="1:4" x14ac:dyDescent="0.25">
      <c r="A6638" s="75">
        <v>94446</v>
      </c>
      <c r="B6638" s="76" t="s">
        <v>2475</v>
      </c>
      <c r="C6638" s="77" t="s">
        <v>1624</v>
      </c>
      <c r="D6638" s="91">
        <v>92.79</v>
      </c>
    </row>
    <row r="6639" spans="1:4" x14ac:dyDescent="0.25">
      <c r="A6639" s="75">
        <v>94440</v>
      </c>
      <c r="B6639" s="76" t="s">
        <v>2470</v>
      </c>
      <c r="C6639" s="77" t="s">
        <v>1624</v>
      </c>
      <c r="D6639" s="91">
        <v>62.07</v>
      </c>
    </row>
    <row r="6640" spans="1:4" x14ac:dyDescent="0.25">
      <c r="A6640" s="75">
        <v>94441</v>
      </c>
      <c r="B6640" s="76" t="s">
        <v>2471</v>
      </c>
      <c r="C6640" s="77" t="s">
        <v>1624</v>
      </c>
      <c r="D6640" s="91">
        <v>65.39</v>
      </c>
    </row>
    <row r="6641" spans="1:4" x14ac:dyDescent="0.25">
      <c r="A6641" s="75">
        <v>94195</v>
      </c>
      <c r="B6641" s="76" t="s">
        <v>2463</v>
      </c>
      <c r="C6641" s="77" t="s">
        <v>1624</v>
      </c>
      <c r="D6641" s="91">
        <v>62.07</v>
      </c>
    </row>
    <row r="6642" spans="1:4" x14ac:dyDescent="0.25">
      <c r="A6642" s="75">
        <v>94198</v>
      </c>
      <c r="B6642" s="76" t="s">
        <v>2464</v>
      </c>
      <c r="C6642" s="77" t="s">
        <v>1624</v>
      </c>
      <c r="D6642" s="91">
        <v>65.39</v>
      </c>
    </row>
    <row r="6643" spans="1:4" x14ac:dyDescent="0.25">
      <c r="A6643" s="75">
        <v>94442</v>
      </c>
      <c r="B6643" s="76" t="s">
        <v>2472</v>
      </c>
      <c r="C6643" s="77" t="s">
        <v>1624</v>
      </c>
      <c r="D6643" s="91">
        <v>62.07</v>
      </c>
    </row>
    <row r="6644" spans="1:4" x14ac:dyDescent="0.25">
      <c r="A6644" s="75">
        <v>94443</v>
      </c>
      <c r="B6644" s="76" t="s">
        <v>2473</v>
      </c>
      <c r="C6644" s="77" t="s">
        <v>1624</v>
      </c>
      <c r="D6644" s="91">
        <v>65.39</v>
      </c>
    </row>
    <row r="6645" spans="1:4" x14ac:dyDescent="0.25">
      <c r="A6645" s="75">
        <v>94213</v>
      </c>
      <c r="B6645" s="76" t="s">
        <v>2481</v>
      </c>
      <c r="C6645" s="77" t="s">
        <v>1624</v>
      </c>
      <c r="D6645" s="91">
        <v>69.989999999999995</v>
      </c>
    </row>
    <row r="6646" spans="1:4" x14ac:dyDescent="0.25">
      <c r="A6646" s="75">
        <v>94189</v>
      </c>
      <c r="B6646" s="76" t="s">
        <v>2461</v>
      </c>
      <c r="C6646" s="77" t="s">
        <v>1624</v>
      </c>
      <c r="D6646" s="91">
        <v>46.99</v>
      </c>
    </row>
    <row r="6647" spans="1:4" x14ac:dyDescent="0.25">
      <c r="A6647" s="75">
        <v>94192</v>
      </c>
      <c r="B6647" s="76" t="s">
        <v>2462</v>
      </c>
      <c r="C6647" s="77" t="s">
        <v>1624</v>
      </c>
      <c r="D6647" s="91">
        <v>49.5</v>
      </c>
    </row>
    <row r="6648" spans="1:4" x14ac:dyDescent="0.25">
      <c r="A6648" s="75">
        <v>94444</v>
      </c>
      <c r="B6648" s="76" t="s">
        <v>2564</v>
      </c>
      <c r="C6648" s="77" t="s">
        <v>1624</v>
      </c>
      <c r="D6648" s="91">
        <v>659.15</v>
      </c>
    </row>
    <row r="6649" spans="1:4" x14ac:dyDescent="0.25">
      <c r="A6649" s="75">
        <v>94218</v>
      </c>
      <c r="B6649" s="76" t="s">
        <v>2480</v>
      </c>
      <c r="C6649" s="77" t="s">
        <v>1624</v>
      </c>
      <c r="D6649" s="91">
        <v>128.49</v>
      </c>
    </row>
    <row r="6650" spans="1:4" x14ac:dyDescent="0.25">
      <c r="A6650" s="75">
        <v>94216</v>
      </c>
      <c r="B6650" s="76" t="s">
        <v>2482</v>
      </c>
      <c r="C6650" s="77" t="s">
        <v>1624</v>
      </c>
      <c r="D6650" s="91">
        <v>200.75</v>
      </c>
    </row>
    <row r="6651" spans="1:4" x14ac:dyDescent="0.25">
      <c r="A6651" s="75">
        <v>94449</v>
      </c>
      <c r="B6651" s="76" t="s">
        <v>2501</v>
      </c>
      <c r="C6651" s="77" t="s">
        <v>1624</v>
      </c>
      <c r="D6651" s="91">
        <v>66.040000000000006</v>
      </c>
    </row>
    <row r="6652" spans="1:4" x14ac:dyDescent="0.25">
      <c r="A6652" s="75">
        <v>94210</v>
      </c>
      <c r="B6652" s="76" t="s">
        <v>2479</v>
      </c>
      <c r="C6652" s="77" t="s">
        <v>1624</v>
      </c>
      <c r="D6652" s="91">
        <v>52.11</v>
      </c>
    </row>
    <row r="6653" spans="1:4" x14ac:dyDescent="0.25">
      <c r="A6653" s="75">
        <v>94207</v>
      </c>
      <c r="B6653" s="76" t="s">
        <v>2478</v>
      </c>
      <c r="C6653" s="77" t="s">
        <v>1624</v>
      </c>
      <c r="D6653" s="91">
        <v>49.05</v>
      </c>
    </row>
    <row r="6654" spans="1:4" x14ac:dyDescent="0.25">
      <c r="A6654" s="75">
        <v>104356</v>
      </c>
      <c r="B6654" s="76" t="s">
        <v>5489</v>
      </c>
      <c r="C6654" s="77" t="s">
        <v>1358</v>
      </c>
      <c r="D6654" s="91">
        <v>34.47</v>
      </c>
    </row>
    <row r="6655" spans="1:4" x14ac:dyDescent="0.25">
      <c r="A6655" s="75">
        <v>104348</v>
      </c>
      <c r="B6655" s="76" t="s">
        <v>5482</v>
      </c>
      <c r="C6655" s="77" t="s">
        <v>1358</v>
      </c>
      <c r="D6655" s="91">
        <v>12.68</v>
      </c>
    </row>
    <row r="6656" spans="1:4" x14ac:dyDescent="0.25">
      <c r="A6656" s="75">
        <v>104351</v>
      </c>
      <c r="B6656" s="76" t="s">
        <v>5484</v>
      </c>
      <c r="C6656" s="77" t="s">
        <v>1358</v>
      </c>
      <c r="D6656" s="91">
        <v>26.08</v>
      </c>
    </row>
    <row r="6657" spans="1:4" x14ac:dyDescent="0.25">
      <c r="A6657" s="75">
        <v>104092</v>
      </c>
      <c r="B6657" s="76" t="s">
        <v>1897</v>
      </c>
      <c r="C6657" s="77" t="s">
        <v>1778</v>
      </c>
      <c r="D6657" s="91">
        <v>0.13</v>
      </c>
    </row>
    <row r="6658" spans="1:4" x14ac:dyDescent="0.25">
      <c r="A6658" s="75">
        <v>104091</v>
      </c>
      <c r="B6658" s="76" t="s">
        <v>1775</v>
      </c>
      <c r="C6658" s="77" t="s">
        <v>1656</v>
      </c>
      <c r="D6658" s="91">
        <v>0.78</v>
      </c>
    </row>
    <row r="6659" spans="1:4" x14ac:dyDescent="0.25">
      <c r="A6659" s="75">
        <v>104087</v>
      </c>
      <c r="B6659" s="76" t="s">
        <v>2407</v>
      </c>
      <c r="C6659" s="77" t="s">
        <v>1900</v>
      </c>
      <c r="D6659" s="91">
        <v>0.06</v>
      </c>
    </row>
    <row r="6660" spans="1:4" x14ac:dyDescent="0.25">
      <c r="A6660" s="75">
        <v>104088</v>
      </c>
      <c r="B6660" s="76" t="s">
        <v>2408</v>
      </c>
      <c r="C6660" s="77" t="s">
        <v>1900</v>
      </c>
      <c r="D6660" s="91">
        <v>7.0000000000000007E-2</v>
      </c>
    </row>
    <row r="6661" spans="1:4" x14ac:dyDescent="0.25">
      <c r="A6661" s="75">
        <v>104089</v>
      </c>
      <c r="B6661" s="76" t="s">
        <v>2409</v>
      </c>
      <c r="C6661" s="77" t="s">
        <v>1900</v>
      </c>
      <c r="D6661" s="91">
        <v>0.08</v>
      </c>
    </row>
    <row r="6662" spans="1:4" x14ac:dyDescent="0.25">
      <c r="A6662" s="75">
        <v>104090</v>
      </c>
      <c r="B6662" s="76" t="s">
        <v>2410</v>
      </c>
      <c r="C6662" s="77" t="s">
        <v>1900</v>
      </c>
      <c r="D6662" s="91">
        <v>0.56999999999999995</v>
      </c>
    </row>
    <row r="6663" spans="1:4" x14ac:dyDescent="0.25">
      <c r="A6663" s="75">
        <v>104098</v>
      </c>
      <c r="B6663" s="76" t="s">
        <v>1898</v>
      </c>
      <c r="C6663" s="77" t="s">
        <v>1778</v>
      </c>
      <c r="D6663" s="91">
        <v>0.19</v>
      </c>
    </row>
    <row r="6664" spans="1:4" x14ac:dyDescent="0.25">
      <c r="A6664" s="75">
        <v>104097</v>
      </c>
      <c r="B6664" s="76" t="s">
        <v>1776</v>
      </c>
      <c r="C6664" s="77" t="s">
        <v>1656</v>
      </c>
      <c r="D6664" s="91">
        <v>1.08</v>
      </c>
    </row>
    <row r="6665" spans="1:4" x14ac:dyDescent="0.25">
      <c r="A6665" s="75">
        <v>104093</v>
      </c>
      <c r="B6665" s="76" t="s">
        <v>2411</v>
      </c>
      <c r="C6665" s="77" t="s">
        <v>1900</v>
      </c>
      <c r="D6665" s="91">
        <v>0.09</v>
      </c>
    </row>
    <row r="6666" spans="1:4" x14ac:dyDescent="0.25">
      <c r="A6666" s="75">
        <v>104094</v>
      </c>
      <c r="B6666" s="76" t="s">
        <v>2412</v>
      </c>
      <c r="C6666" s="77" t="s">
        <v>1900</v>
      </c>
      <c r="D6666" s="91">
        <v>0.1</v>
      </c>
    </row>
    <row r="6667" spans="1:4" x14ac:dyDescent="0.25">
      <c r="A6667" s="75">
        <v>104095</v>
      </c>
      <c r="B6667" s="76" t="s">
        <v>2413</v>
      </c>
      <c r="C6667" s="77" t="s">
        <v>1900</v>
      </c>
      <c r="D6667" s="91">
        <v>0.11</v>
      </c>
    </row>
    <row r="6668" spans="1:4" x14ac:dyDescent="0.25">
      <c r="A6668" s="75">
        <v>104096</v>
      </c>
      <c r="B6668" s="76" t="s">
        <v>2414</v>
      </c>
      <c r="C6668" s="77" t="s">
        <v>1900</v>
      </c>
      <c r="D6668" s="91">
        <v>0.78</v>
      </c>
    </row>
    <row r="6669" spans="1:4" x14ac:dyDescent="0.25">
      <c r="A6669" s="75">
        <v>95305</v>
      </c>
      <c r="B6669" s="76" t="s">
        <v>13581</v>
      </c>
      <c r="C6669" s="77" t="s">
        <v>1624</v>
      </c>
      <c r="D6669" s="91">
        <v>13.36</v>
      </c>
    </row>
    <row r="6670" spans="1:4" x14ac:dyDescent="0.25">
      <c r="A6670" s="75">
        <v>95306</v>
      </c>
      <c r="B6670" s="76" t="s">
        <v>13582</v>
      </c>
      <c r="C6670" s="77" t="s">
        <v>1624</v>
      </c>
      <c r="D6670" s="91">
        <v>15.42</v>
      </c>
    </row>
    <row r="6671" spans="1:4" x14ac:dyDescent="0.25">
      <c r="A6671" s="75">
        <v>98112</v>
      </c>
      <c r="B6671" s="76" t="s">
        <v>5698</v>
      </c>
      <c r="C6671" s="77" t="s">
        <v>1358</v>
      </c>
      <c r="D6671" s="91">
        <v>104.76</v>
      </c>
    </row>
    <row r="6672" spans="1:4" x14ac:dyDescent="0.25">
      <c r="A6672" s="75">
        <v>100128</v>
      </c>
      <c r="B6672" s="76" t="s">
        <v>13444</v>
      </c>
      <c r="C6672" s="77" t="s">
        <v>1358</v>
      </c>
      <c r="D6672" s="91">
        <v>1804.53</v>
      </c>
    </row>
    <row r="6673" spans="1:4" x14ac:dyDescent="0.25">
      <c r="A6673" s="75">
        <v>91992</v>
      </c>
      <c r="B6673" s="76" t="s">
        <v>13198</v>
      </c>
      <c r="C6673" s="77" t="s">
        <v>1358</v>
      </c>
      <c r="D6673" s="91">
        <v>46.55</v>
      </c>
    </row>
    <row r="6674" spans="1:4" x14ac:dyDescent="0.25">
      <c r="A6674" s="75">
        <v>91990</v>
      </c>
      <c r="B6674" s="76" t="s">
        <v>13196</v>
      </c>
      <c r="C6674" s="77" t="s">
        <v>1358</v>
      </c>
      <c r="D6674" s="91">
        <v>35.08</v>
      </c>
    </row>
    <row r="6675" spans="1:4" x14ac:dyDescent="0.25">
      <c r="A6675" s="75">
        <v>91993</v>
      </c>
      <c r="B6675" s="76" t="s">
        <v>13199</v>
      </c>
      <c r="C6675" s="77" t="s">
        <v>1358</v>
      </c>
      <c r="D6675" s="91">
        <v>48.94</v>
      </c>
    </row>
    <row r="6676" spans="1:4" x14ac:dyDescent="0.25">
      <c r="A6676" s="75">
        <v>91991</v>
      </c>
      <c r="B6676" s="76" t="s">
        <v>13197</v>
      </c>
      <c r="C6676" s="77" t="s">
        <v>1358</v>
      </c>
      <c r="D6676" s="91">
        <v>37.47</v>
      </c>
    </row>
    <row r="6677" spans="1:4" x14ac:dyDescent="0.25">
      <c r="A6677" s="75">
        <v>92000</v>
      </c>
      <c r="B6677" s="76" t="s">
        <v>13206</v>
      </c>
      <c r="C6677" s="77" t="s">
        <v>1358</v>
      </c>
      <c r="D6677" s="91">
        <v>32.590000000000003</v>
      </c>
    </row>
    <row r="6678" spans="1:4" x14ac:dyDescent="0.25">
      <c r="A6678" s="75">
        <v>91998</v>
      </c>
      <c r="B6678" s="76" t="s">
        <v>13204</v>
      </c>
      <c r="C6678" s="77" t="s">
        <v>1358</v>
      </c>
      <c r="D6678" s="91">
        <v>21.12</v>
      </c>
    </row>
    <row r="6679" spans="1:4" x14ac:dyDescent="0.25">
      <c r="A6679" s="75">
        <v>92001</v>
      </c>
      <c r="B6679" s="76" t="s">
        <v>13207</v>
      </c>
      <c r="C6679" s="77" t="s">
        <v>1358</v>
      </c>
      <c r="D6679" s="91">
        <v>34.979999999999997</v>
      </c>
    </row>
    <row r="6680" spans="1:4" x14ac:dyDescent="0.25">
      <c r="A6680" s="75">
        <v>91999</v>
      </c>
      <c r="B6680" s="76" t="s">
        <v>13205</v>
      </c>
      <c r="C6680" s="77" t="s">
        <v>1358</v>
      </c>
      <c r="D6680" s="91">
        <v>23.51</v>
      </c>
    </row>
    <row r="6681" spans="1:4" x14ac:dyDescent="0.25">
      <c r="A6681" s="75">
        <v>92008</v>
      </c>
      <c r="B6681" s="76" t="s">
        <v>13214</v>
      </c>
      <c r="C6681" s="77" t="s">
        <v>1358</v>
      </c>
      <c r="D6681" s="91">
        <v>50.44</v>
      </c>
    </row>
    <row r="6682" spans="1:4" x14ac:dyDescent="0.25">
      <c r="A6682" s="75">
        <v>92006</v>
      </c>
      <c r="B6682" s="76" t="s">
        <v>13212</v>
      </c>
      <c r="C6682" s="77" t="s">
        <v>1358</v>
      </c>
      <c r="D6682" s="91">
        <v>38.97</v>
      </c>
    </row>
    <row r="6683" spans="1:4" x14ac:dyDescent="0.25">
      <c r="A6683" s="75">
        <v>92009</v>
      </c>
      <c r="B6683" s="76" t="s">
        <v>13215</v>
      </c>
      <c r="C6683" s="77" t="s">
        <v>1358</v>
      </c>
      <c r="D6683" s="91">
        <v>55.22</v>
      </c>
    </row>
    <row r="6684" spans="1:4" x14ac:dyDescent="0.25">
      <c r="A6684" s="75">
        <v>92007</v>
      </c>
      <c r="B6684" s="76" t="s">
        <v>13213</v>
      </c>
      <c r="C6684" s="77" t="s">
        <v>1358</v>
      </c>
      <c r="D6684" s="91">
        <v>43.75</v>
      </c>
    </row>
    <row r="6685" spans="1:4" x14ac:dyDescent="0.25">
      <c r="A6685" s="75">
        <v>92016</v>
      </c>
      <c r="B6685" s="76" t="s">
        <v>13222</v>
      </c>
      <c r="C6685" s="77" t="s">
        <v>1358</v>
      </c>
      <c r="D6685" s="91">
        <v>68.3</v>
      </c>
    </row>
    <row r="6686" spans="1:4" x14ac:dyDescent="0.25">
      <c r="A6686" s="75">
        <v>92014</v>
      </c>
      <c r="B6686" s="76" t="s">
        <v>13220</v>
      </c>
      <c r="C6686" s="77" t="s">
        <v>1358</v>
      </c>
      <c r="D6686" s="91">
        <v>56.83</v>
      </c>
    </row>
    <row r="6687" spans="1:4" x14ac:dyDescent="0.25">
      <c r="A6687" s="75">
        <v>92017</v>
      </c>
      <c r="B6687" s="76" t="s">
        <v>13223</v>
      </c>
      <c r="C6687" s="77" t="s">
        <v>1358</v>
      </c>
      <c r="D6687" s="91">
        <v>75.47</v>
      </c>
    </row>
    <row r="6688" spans="1:4" x14ac:dyDescent="0.25">
      <c r="A6688" s="75">
        <v>92015</v>
      </c>
      <c r="B6688" s="76" t="s">
        <v>13221</v>
      </c>
      <c r="C6688" s="77" t="s">
        <v>1358</v>
      </c>
      <c r="D6688" s="91">
        <v>64</v>
      </c>
    </row>
    <row r="6689" spans="1:4" x14ac:dyDescent="0.25">
      <c r="A6689" s="75">
        <v>92019</v>
      </c>
      <c r="B6689" s="76" t="s">
        <v>13225</v>
      </c>
      <c r="C6689" s="77" t="s">
        <v>1358</v>
      </c>
      <c r="D6689" s="91">
        <v>92.21</v>
      </c>
    </row>
    <row r="6690" spans="1:4" x14ac:dyDescent="0.25">
      <c r="A6690" s="75">
        <v>92018</v>
      </c>
      <c r="B6690" s="76" t="s">
        <v>13224</v>
      </c>
      <c r="C6690" s="77" t="s">
        <v>1358</v>
      </c>
      <c r="D6690" s="91">
        <v>75.25</v>
      </c>
    </row>
    <row r="6691" spans="1:4" x14ac:dyDescent="0.25">
      <c r="A6691" s="75">
        <v>92021</v>
      </c>
      <c r="B6691" s="76" t="s">
        <v>13227</v>
      </c>
      <c r="C6691" s="77" t="s">
        <v>1358</v>
      </c>
      <c r="D6691" s="91">
        <v>128.18</v>
      </c>
    </row>
    <row r="6692" spans="1:4" x14ac:dyDescent="0.25">
      <c r="A6692" s="75">
        <v>92020</v>
      </c>
      <c r="B6692" s="76" t="s">
        <v>13226</v>
      </c>
      <c r="C6692" s="77" t="s">
        <v>1358</v>
      </c>
      <c r="D6692" s="91">
        <v>111.22</v>
      </c>
    </row>
    <row r="6693" spans="1:4" x14ac:dyDescent="0.25">
      <c r="A6693" s="75">
        <v>98307</v>
      </c>
      <c r="B6693" s="76" t="s">
        <v>4049</v>
      </c>
      <c r="C6693" s="77" t="s">
        <v>1358</v>
      </c>
      <c r="D6693" s="91">
        <v>49.83</v>
      </c>
    </row>
    <row r="6694" spans="1:4" x14ac:dyDescent="0.25">
      <c r="A6694" s="75">
        <v>91996</v>
      </c>
      <c r="B6694" s="76" t="s">
        <v>13202</v>
      </c>
      <c r="C6694" s="77" t="s">
        <v>1358</v>
      </c>
      <c r="D6694" s="91">
        <v>36.479999999999997</v>
      </c>
    </row>
    <row r="6695" spans="1:4" x14ac:dyDescent="0.25">
      <c r="A6695" s="75">
        <v>91994</v>
      </c>
      <c r="B6695" s="76" t="s">
        <v>13200</v>
      </c>
      <c r="C6695" s="77" t="s">
        <v>1358</v>
      </c>
      <c r="D6695" s="91">
        <v>25.01</v>
      </c>
    </row>
    <row r="6696" spans="1:4" x14ac:dyDescent="0.25">
      <c r="A6696" s="75">
        <v>91997</v>
      </c>
      <c r="B6696" s="76" t="s">
        <v>13203</v>
      </c>
      <c r="C6696" s="77" t="s">
        <v>1358</v>
      </c>
      <c r="D6696" s="91">
        <v>38.869999999999997</v>
      </c>
    </row>
    <row r="6697" spans="1:4" x14ac:dyDescent="0.25">
      <c r="A6697" s="75">
        <v>91995</v>
      </c>
      <c r="B6697" s="76" t="s">
        <v>13201</v>
      </c>
      <c r="C6697" s="77" t="s">
        <v>1358</v>
      </c>
      <c r="D6697" s="91">
        <v>27.4</v>
      </c>
    </row>
    <row r="6698" spans="1:4" x14ac:dyDescent="0.25">
      <c r="A6698" s="75">
        <v>92004</v>
      </c>
      <c r="B6698" s="76" t="s">
        <v>13210</v>
      </c>
      <c r="C6698" s="77" t="s">
        <v>1358</v>
      </c>
      <c r="D6698" s="91">
        <v>58.28</v>
      </c>
    </row>
    <row r="6699" spans="1:4" x14ac:dyDescent="0.25">
      <c r="A6699" s="75">
        <v>92002</v>
      </c>
      <c r="B6699" s="76" t="s">
        <v>13208</v>
      </c>
      <c r="C6699" s="77" t="s">
        <v>1358</v>
      </c>
      <c r="D6699" s="91">
        <v>46.81</v>
      </c>
    </row>
    <row r="6700" spans="1:4" x14ac:dyDescent="0.25">
      <c r="A6700" s="75">
        <v>92005</v>
      </c>
      <c r="B6700" s="76" t="s">
        <v>13211</v>
      </c>
      <c r="C6700" s="77" t="s">
        <v>1358</v>
      </c>
      <c r="D6700" s="91">
        <v>63.06</v>
      </c>
    </row>
    <row r="6701" spans="1:4" x14ac:dyDescent="0.25">
      <c r="A6701" s="75">
        <v>92003</v>
      </c>
      <c r="B6701" s="76" t="s">
        <v>13209</v>
      </c>
      <c r="C6701" s="77" t="s">
        <v>1358</v>
      </c>
      <c r="D6701" s="91">
        <v>51.59</v>
      </c>
    </row>
    <row r="6702" spans="1:4" x14ac:dyDescent="0.25">
      <c r="A6702" s="75">
        <v>92012</v>
      </c>
      <c r="B6702" s="76" t="s">
        <v>13218</v>
      </c>
      <c r="C6702" s="77" t="s">
        <v>1358</v>
      </c>
      <c r="D6702" s="91">
        <v>80.02</v>
      </c>
    </row>
    <row r="6703" spans="1:4" x14ac:dyDescent="0.25">
      <c r="A6703" s="75">
        <v>92010</v>
      </c>
      <c r="B6703" s="76" t="s">
        <v>13216</v>
      </c>
      <c r="C6703" s="77" t="s">
        <v>1358</v>
      </c>
      <c r="D6703" s="91">
        <v>68.55</v>
      </c>
    </row>
    <row r="6704" spans="1:4" x14ac:dyDescent="0.25">
      <c r="A6704" s="75">
        <v>92013</v>
      </c>
      <c r="B6704" s="76" t="s">
        <v>13219</v>
      </c>
      <c r="C6704" s="77" t="s">
        <v>1358</v>
      </c>
      <c r="D6704" s="91">
        <v>87.19</v>
      </c>
    </row>
    <row r="6705" spans="1:4" x14ac:dyDescent="0.25">
      <c r="A6705" s="75">
        <v>92011</v>
      </c>
      <c r="B6705" s="76" t="s">
        <v>13217</v>
      </c>
      <c r="C6705" s="77" t="s">
        <v>1358</v>
      </c>
      <c r="D6705" s="91">
        <v>75.72</v>
      </c>
    </row>
    <row r="6706" spans="1:4" x14ac:dyDescent="0.25">
      <c r="A6706" s="75">
        <v>98308</v>
      </c>
      <c r="B6706" s="76" t="s">
        <v>4050</v>
      </c>
      <c r="C6706" s="77" t="s">
        <v>1358</v>
      </c>
      <c r="D6706" s="91">
        <v>32.869999999999997</v>
      </c>
    </row>
    <row r="6707" spans="1:4" x14ac:dyDescent="0.25">
      <c r="A6707">
        <v>90781</v>
      </c>
      <c r="B6707" t="s">
        <v>7375</v>
      </c>
      <c r="C6707" t="s">
        <v>1900</v>
      </c>
      <c r="D6707" s="94">
        <v>38.9</v>
      </c>
    </row>
    <row r="6708" spans="1:4" x14ac:dyDescent="0.25">
      <c r="A6708">
        <v>94296</v>
      </c>
      <c r="B6708" t="s">
        <v>7375</v>
      </c>
      <c r="C6708" t="s">
        <v>7379</v>
      </c>
      <c r="D6708" s="94">
        <v>6848.34</v>
      </c>
    </row>
    <row r="6709" spans="1:4" x14ac:dyDescent="0.25">
      <c r="A6709" s="75">
        <v>86914</v>
      </c>
      <c r="B6709" s="76" t="s">
        <v>5594</v>
      </c>
      <c r="C6709" s="77" t="s">
        <v>1358</v>
      </c>
      <c r="D6709" s="91">
        <v>146.27000000000001</v>
      </c>
    </row>
    <row r="6710" spans="1:4" x14ac:dyDescent="0.25">
      <c r="A6710" s="75">
        <v>86913</v>
      </c>
      <c r="B6710" s="76" t="s">
        <v>5593</v>
      </c>
      <c r="C6710" s="77" t="s">
        <v>1358</v>
      </c>
      <c r="D6710" s="91">
        <v>80.569999999999993</v>
      </c>
    </row>
    <row r="6711" spans="1:4" x14ac:dyDescent="0.25">
      <c r="A6711" s="75">
        <v>100854</v>
      </c>
      <c r="B6711" s="76" t="s">
        <v>5641</v>
      </c>
      <c r="C6711" s="77" t="s">
        <v>1358</v>
      </c>
      <c r="D6711" s="91">
        <v>2697.48</v>
      </c>
    </row>
    <row r="6712" spans="1:4" x14ac:dyDescent="0.25">
      <c r="A6712" s="75">
        <v>100853</v>
      </c>
      <c r="B6712" s="76" t="s">
        <v>5640</v>
      </c>
      <c r="C6712" s="77" t="s">
        <v>1358</v>
      </c>
      <c r="D6712" s="91">
        <v>512.42999999999995</v>
      </c>
    </row>
    <row r="6713" spans="1:4" x14ac:dyDescent="0.25">
      <c r="A6713" s="75">
        <v>86915</v>
      </c>
      <c r="B6713" s="76" t="s">
        <v>5595</v>
      </c>
      <c r="C6713" s="77" t="s">
        <v>1358</v>
      </c>
      <c r="D6713" s="91">
        <v>214.95</v>
      </c>
    </row>
    <row r="6714" spans="1:4" x14ac:dyDescent="0.25">
      <c r="A6714" s="75">
        <v>86906</v>
      </c>
      <c r="B6714" s="76" t="s">
        <v>5588</v>
      </c>
      <c r="C6714" s="77" t="s">
        <v>1358</v>
      </c>
      <c r="D6714" s="91">
        <v>111.6</v>
      </c>
    </row>
    <row r="6715" spans="1:4" x14ac:dyDescent="0.25">
      <c r="A6715" s="75">
        <v>86911</v>
      </c>
      <c r="B6715" s="76" t="s">
        <v>5592</v>
      </c>
      <c r="C6715" s="77" t="s">
        <v>1358</v>
      </c>
      <c r="D6715" s="91">
        <v>130.55000000000001</v>
      </c>
    </row>
    <row r="6716" spans="1:4" x14ac:dyDescent="0.25">
      <c r="A6716" s="75">
        <v>86909</v>
      </c>
      <c r="B6716" s="76" t="s">
        <v>5590</v>
      </c>
      <c r="C6716" s="77" t="s">
        <v>1358</v>
      </c>
      <c r="D6716" s="91">
        <v>193.82</v>
      </c>
    </row>
    <row r="6717" spans="1:4" x14ac:dyDescent="0.25">
      <c r="A6717" s="75">
        <v>86910</v>
      </c>
      <c r="B6717" s="76" t="s">
        <v>5591</v>
      </c>
      <c r="C6717" s="77" t="s">
        <v>1358</v>
      </c>
      <c r="D6717" s="91">
        <v>191.52</v>
      </c>
    </row>
    <row r="6718" spans="1:4" x14ac:dyDescent="0.25">
      <c r="A6718" s="75">
        <v>94799</v>
      </c>
      <c r="B6718" s="76" t="s">
        <v>5738</v>
      </c>
      <c r="C6718" s="77" t="s">
        <v>1358</v>
      </c>
      <c r="D6718" s="91">
        <v>344.6</v>
      </c>
    </row>
    <row r="6719" spans="1:4" x14ac:dyDescent="0.25">
      <c r="A6719" s="75">
        <v>94798</v>
      </c>
      <c r="B6719" s="76" t="s">
        <v>5737</v>
      </c>
      <c r="C6719" s="77" t="s">
        <v>1358</v>
      </c>
      <c r="D6719" s="91">
        <v>281.49</v>
      </c>
    </row>
    <row r="6720" spans="1:4" x14ac:dyDescent="0.25">
      <c r="A6720" s="75">
        <v>94797</v>
      </c>
      <c r="B6720" s="76" t="s">
        <v>5736</v>
      </c>
      <c r="C6720" s="77" t="s">
        <v>1358</v>
      </c>
      <c r="D6720" s="91">
        <v>167.95</v>
      </c>
    </row>
    <row r="6721" spans="1:4" x14ac:dyDescent="0.25">
      <c r="A6721" s="75">
        <v>94795</v>
      </c>
      <c r="B6721" s="76" t="s">
        <v>5734</v>
      </c>
      <c r="C6721" s="77" t="s">
        <v>1358</v>
      </c>
      <c r="D6721" s="91">
        <v>70.11</v>
      </c>
    </row>
    <row r="6722" spans="1:4" x14ac:dyDescent="0.25">
      <c r="A6722" s="75">
        <v>94800</v>
      </c>
      <c r="B6722" s="76" t="s">
        <v>5739</v>
      </c>
      <c r="C6722" s="77" t="s">
        <v>1358</v>
      </c>
      <c r="D6722" s="91">
        <v>442.31</v>
      </c>
    </row>
    <row r="6723" spans="1:4" x14ac:dyDescent="0.25">
      <c r="A6723" s="75">
        <v>94796</v>
      </c>
      <c r="B6723" s="76" t="s">
        <v>5735</v>
      </c>
      <c r="C6723" s="77" t="s">
        <v>1358</v>
      </c>
      <c r="D6723" s="91">
        <v>78.62</v>
      </c>
    </row>
    <row r="6724" spans="1:4" x14ac:dyDescent="0.25">
      <c r="A6724" s="75">
        <v>86916</v>
      </c>
      <c r="B6724" s="76" t="s">
        <v>5596</v>
      </c>
      <c r="C6724" s="77" t="s">
        <v>1358</v>
      </c>
      <c r="D6724" s="91">
        <v>30.14</v>
      </c>
    </row>
    <row r="6725" spans="1:4" x14ac:dyDescent="0.25">
      <c r="A6725" s="75">
        <v>102903</v>
      </c>
      <c r="B6725" s="76" t="s">
        <v>12793</v>
      </c>
      <c r="C6725" s="77" t="s">
        <v>1900</v>
      </c>
      <c r="D6725" s="91">
        <v>10.78</v>
      </c>
    </row>
    <row r="6726" spans="1:4" x14ac:dyDescent="0.25">
      <c r="A6726" s="75">
        <v>92575</v>
      </c>
      <c r="B6726" s="76" t="s">
        <v>2513</v>
      </c>
      <c r="C6726" s="77" t="s">
        <v>1624</v>
      </c>
      <c r="D6726" s="91">
        <v>87.75</v>
      </c>
    </row>
    <row r="6727" spans="1:4" x14ac:dyDescent="0.25">
      <c r="A6727" s="75">
        <v>92569</v>
      </c>
      <c r="B6727" s="76" t="s">
        <v>2507</v>
      </c>
      <c r="C6727" s="77" t="s">
        <v>1624</v>
      </c>
      <c r="D6727" s="91">
        <v>96.14</v>
      </c>
    </row>
    <row r="6728" spans="1:4" x14ac:dyDescent="0.25">
      <c r="A6728" s="75">
        <v>92578</v>
      </c>
      <c r="B6728" s="76" t="s">
        <v>2516</v>
      </c>
      <c r="C6728" s="77" t="s">
        <v>1624</v>
      </c>
      <c r="D6728" s="91">
        <v>93.2</v>
      </c>
    </row>
    <row r="6729" spans="1:4" x14ac:dyDescent="0.25">
      <c r="A6729" s="75">
        <v>92572</v>
      </c>
      <c r="B6729" s="76" t="s">
        <v>2510</v>
      </c>
      <c r="C6729" s="77" t="s">
        <v>1624</v>
      </c>
      <c r="D6729" s="91">
        <v>109.21</v>
      </c>
    </row>
    <row r="6730" spans="1:4" x14ac:dyDescent="0.25">
      <c r="A6730" s="75">
        <v>92576</v>
      </c>
      <c r="B6730" s="76" t="s">
        <v>2514</v>
      </c>
      <c r="C6730" s="77" t="s">
        <v>1624</v>
      </c>
      <c r="D6730" s="91">
        <v>48.54</v>
      </c>
    </row>
    <row r="6731" spans="1:4" x14ac:dyDescent="0.25">
      <c r="A6731" s="75">
        <v>92570</v>
      </c>
      <c r="B6731" s="76" t="s">
        <v>2508</v>
      </c>
      <c r="C6731" s="77" t="s">
        <v>1624</v>
      </c>
      <c r="D6731" s="91">
        <v>61.58</v>
      </c>
    </row>
    <row r="6732" spans="1:4" x14ac:dyDescent="0.25">
      <c r="A6732" s="75">
        <v>92579</v>
      </c>
      <c r="B6732" s="76" t="s">
        <v>2517</v>
      </c>
      <c r="C6732" s="77" t="s">
        <v>1624</v>
      </c>
      <c r="D6732" s="91">
        <v>51.62</v>
      </c>
    </row>
    <row r="6733" spans="1:4" x14ac:dyDescent="0.25">
      <c r="A6733" s="75">
        <v>92573</v>
      </c>
      <c r="B6733" s="76" t="s">
        <v>2511</v>
      </c>
      <c r="C6733" s="77" t="s">
        <v>1624</v>
      </c>
      <c r="D6733" s="91">
        <v>65.44</v>
      </c>
    </row>
    <row r="6734" spans="1:4" x14ac:dyDescent="0.25">
      <c r="A6734" s="75">
        <v>92574</v>
      </c>
      <c r="B6734" s="76" t="s">
        <v>2512</v>
      </c>
      <c r="C6734" s="77" t="s">
        <v>1624</v>
      </c>
      <c r="D6734" s="91">
        <v>173.43</v>
      </c>
    </row>
    <row r="6735" spans="1:4" x14ac:dyDescent="0.25">
      <c r="A6735" s="75">
        <v>92568</v>
      </c>
      <c r="B6735" s="76" t="s">
        <v>2506</v>
      </c>
      <c r="C6735" s="77" t="s">
        <v>1624</v>
      </c>
      <c r="D6735" s="91">
        <v>170.82</v>
      </c>
    </row>
    <row r="6736" spans="1:4" x14ac:dyDescent="0.25">
      <c r="A6736" s="75">
        <v>92577</v>
      </c>
      <c r="B6736" s="76" t="s">
        <v>2515</v>
      </c>
      <c r="C6736" s="77" t="s">
        <v>1624</v>
      </c>
      <c r="D6736" s="91">
        <v>183.28</v>
      </c>
    </row>
    <row r="6737" spans="1:4" x14ac:dyDescent="0.25">
      <c r="A6737" s="75">
        <v>92571</v>
      </c>
      <c r="B6737" s="76" t="s">
        <v>2509</v>
      </c>
      <c r="C6737" s="77" t="s">
        <v>1624</v>
      </c>
      <c r="D6737" s="91">
        <v>180.03</v>
      </c>
    </row>
    <row r="6738" spans="1:4" x14ac:dyDescent="0.25">
      <c r="A6738" s="75">
        <v>92581</v>
      </c>
      <c r="B6738" s="76" t="s">
        <v>2519</v>
      </c>
      <c r="C6738" s="77" t="s">
        <v>1624</v>
      </c>
      <c r="D6738" s="91">
        <v>67.28</v>
      </c>
    </row>
    <row r="6739" spans="1:4" x14ac:dyDescent="0.25">
      <c r="A6739" s="75">
        <v>104314</v>
      </c>
      <c r="B6739" s="76" t="s">
        <v>2563</v>
      </c>
      <c r="C6739" s="77" t="s">
        <v>2526</v>
      </c>
      <c r="D6739" s="91">
        <v>14.8</v>
      </c>
    </row>
    <row r="6740" spans="1:4" x14ac:dyDescent="0.25">
      <c r="A6740" s="75">
        <v>92580</v>
      </c>
      <c r="B6740" s="76" t="s">
        <v>2518</v>
      </c>
      <c r="C6740" s="77" t="s">
        <v>1624</v>
      </c>
      <c r="D6740" s="91">
        <v>64.209999999999994</v>
      </c>
    </row>
    <row r="6741" spans="1:4" x14ac:dyDescent="0.25">
      <c r="A6741" s="75">
        <v>92541</v>
      </c>
      <c r="B6741" s="76" t="s">
        <v>2421</v>
      </c>
      <c r="C6741" s="77" t="s">
        <v>1624</v>
      </c>
      <c r="D6741" s="91">
        <v>59.39</v>
      </c>
    </row>
    <row r="6742" spans="1:4" x14ac:dyDescent="0.25">
      <c r="A6742" s="75">
        <v>92539</v>
      </c>
      <c r="B6742" s="76" t="s">
        <v>2419</v>
      </c>
      <c r="C6742" s="77" t="s">
        <v>1624</v>
      </c>
      <c r="D6742" s="91">
        <v>55.57</v>
      </c>
    </row>
    <row r="6743" spans="1:4" x14ac:dyDescent="0.25">
      <c r="A6743" s="75">
        <v>92542</v>
      </c>
      <c r="B6743" s="76" t="s">
        <v>2422</v>
      </c>
      <c r="C6743" s="77" t="s">
        <v>1624</v>
      </c>
      <c r="D6743" s="91">
        <v>73.58</v>
      </c>
    </row>
    <row r="6744" spans="1:4" x14ac:dyDescent="0.25">
      <c r="A6744" s="75">
        <v>92540</v>
      </c>
      <c r="B6744" s="76" t="s">
        <v>2420</v>
      </c>
      <c r="C6744" s="77" t="s">
        <v>1624</v>
      </c>
      <c r="D6744" s="91">
        <v>64.540000000000006</v>
      </c>
    </row>
    <row r="6745" spans="1:4" x14ac:dyDescent="0.25">
      <c r="A6745" s="75">
        <v>92544</v>
      </c>
      <c r="B6745" s="76" t="s">
        <v>2424</v>
      </c>
      <c r="C6745" s="77" t="s">
        <v>1624</v>
      </c>
      <c r="D6745" s="91">
        <v>12.64</v>
      </c>
    </row>
    <row r="6746" spans="1:4" x14ac:dyDescent="0.25">
      <c r="A6746" s="75">
        <v>92543</v>
      </c>
      <c r="B6746" s="76" t="s">
        <v>2423</v>
      </c>
      <c r="C6746" s="77" t="s">
        <v>1624</v>
      </c>
      <c r="D6746" s="91">
        <v>15.91</v>
      </c>
    </row>
    <row r="6747" spans="1:4" x14ac:dyDescent="0.25">
      <c r="A6747" s="75">
        <v>103656</v>
      </c>
      <c r="B6747" s="76" t="s">
        <v>3959</v>
      </c>
      <c r="C6747" s="77" t="s">
        <v>1358</v>
      </c>
      <c r="D6747" s="91">
        <v>113197.98</v>
      </c>
    </row>
    <row r="6748" spans="1:4" x14ac:dyDescent="0.25">
      <c r="A6748" s="75">
        <v>102105</v>
      </c>
      <c r="B6748" s="76" t="s">
        <v>3951</v>
      </c>
      <c r="C6748" s="77" t="s">
        <v>1358</v>
      </c>
      <c r="D6748" s="91">
        <v>17931.22</v>
      </c>
    </row>
    <row r="6749" spans="1:4" x14ac:dyDescent="0.25">
      <c r="A6749" s="75">
        <v>102106</v>
      </c>
      <c r="B6749" s="76" t="s">
        <v>3952</v>
      </c>
      <c r="C6749" s="77" t="s">
        <v>1358</v>
      </c>
      <c r="D6749" s="91">
        <v>22484.49</v>
      </c>
    </row>
    <row r="6750" spans="1:4" x14ac:dyDescent="0.25">
      <c r="A6750" s="75">
        <v>102107</v>
      </c>
      <c r="B6750" s="76" t="s">
        <v>3953</v>
      </c>
      <c r="C6750" s="77" t="s">
        <v>1358</v>
      </c>
      <c r="D6750" s="91">
        <v>31363.66</v>
      </c>
    </row>
    <row r="6751" spans="1:4" x14ac:dyDescent="0.25">
      <c r="A6751" s="75">
        <v>102102</v>
      </c>
      <c r="B6751" s="76" t="s">
        <v>3948</v>
      </c>
      <c r="C6751" s="77" t="s">
        <v>1358</v>
      </c>
      <c r="D6751" s="91">
        <v>10231.040000000001</v>
      </c>
    </row>
    <row r="6752" spans="1:4" x14ac:dyDescent="0.25">
      <c r="A6752" s="75">
        <v>102108</v>
      </c>
      <c r="B6752" s="76" t="s">
        <v>3954</v>
      </c>
      <c r="C6752" s="77" t="s">
        <v>1358</v>
      </c>
      <c r="D6752" s="91">
        <v>36518.69</v>
      </c>
    </row>
    <row r="6753" spans="1:4" x14ac:dyDescent="0.25">
      <c r="A6753" s="75">
        <v>102103</v>
      </c>
      <c r="B6753" s="76" t="s">
        <v>3949</v>
      </c>
      <c r="C6753" s="77" t="s">
        <v>1358</v>
      </c>
      <c r="D6753" s="91">
        <v>11383.09</v>
      </c>
    </row>
    <row r="6754" spans="1:4" x14ac:dyDescent="0.25">
      <c r="A6754" s="75">
        <v>103654</v>
      </c>
      <c r="B6754" s="76" t="s">
        <v>3957</v>
      </c>
      <c r="C6754" s="77" t="s">
        <v>1358</v>
      </c>
      <c r="D6754" s="91">
        <v>59110.94</v>
      </c>
    </row>
    <row r="6755" spans="1:4" x14ac:dyDescent="0.25">
      <c r="A6755" s="75">
        <v>102104</v>
      </c>
      <c r="B6755" s="76" t="s">
        <v>3950</v>
      </c>
      <c r="C6755" s="77" t="s">
        <v>1358</v>
      </c>
      <c r="D6755" s="91">
        <v>14594.5</v>
      </c>
    </row>
    <row r="6756" spans="1:4" x14ac:dyDescent="0.25">
      <c r="A6756" s="75">
        <v>103655</v>
      </c>
      <c r="B6756" s="76" t="s">
        <v>3958</v>
      </c>
      <c r="C6756" s="77" t="s">
        <v>1358</v>
      </c>
      <c r="D6756" s="91">
        <v>80968.960000000006</v>
      </c>
    </row>
    <row r="6757" spans="1:4" x14ac:dyDescent="0.25">
      <c r="A6757" s="72">
        <v>100938</v>
      </c>
      <c r="B6757" s="73" t="s">
        <v>7107</v>
      </c>
      <c r="C6757" s="74" t="s">
        <v>6887</v>
      </c>
      <c r="D6757" s="93">
        <v>7.27</v>
      </c>
    </row>
    <row r="6758" spans="1:4" x14ac:dyDescent="0.25">
      <c r="A6758" s="72">
        <v>100942</v>
      </c>
      <c r="B6758" s="73" t="s">
        <v>7111</v>
      </c>
      <c r="C6758" s="74" t="s">
        <v>6128</v>
      </c>
      <c r="D6758" s="93">
        <v>4.8499999999999996</v>
      </c>
    </row>
    <row r="6759" spans="1:4" x14ac:dyDescent="0.25">
      <c r="A6759" s="72">
        <v>93588</v>
      </c>
      <c r="B6759" s="73" t="s">
        <v>7078</v>
      </c>
      <c r="C6759" s="74" t="s">
        <v>6887</v>
      </c>
      <c r="D6759" s="93">
        <v>3.05</v>
      </c>
    </row>
    <row r="6760" spans="1:4" x14ac:dyDescent="0.25">
      <c r="A6760" s="72">
        <v>93594</v>
      </c>
      <c r="B6760" s="73" t="s">
        <v>7084</v>
      </c>
      <c r="C6760" s="74" t="s">
        <v>6128</v>
      </c>
      <c r="D6760" s="93">
        <v>2.0299999999999998</v>
      </c>
    </row>
    <row r="6761" spans="1:4" x14ac:dyDescent="0.25">
      <c r="A6761" s="72">
        <v>93589</v>
      </c>
      <c r="B6761" s="73" t="s">
        <v>7079</v>
      </c>
      <c r="C6761" s="74" t="s">
        <v>6887</v>
      </c>
      <c r="D6761" s="93">
        <v>2.62</v>
      </c>
    </row>
    <row r="6762" spans="1:4" x14ac:dyDescent="0.25">
      <c r="A6762" s="72">
        <v>93595</v>
      </c>
      <c r="B6762" s="73" t="s">
        <v>7085</v>
      </c>
      <c r="C6762" s="74" t="s">
        <v>6128</v>
      </c>
      <c r="D6762" s="93">
        <v>1.76</v>
      </c>
    </row>
    <row r="6763" spans="1:4" x14ac:dyDescent="0.25">
      <c r="A6763" s="72">
        <v>93590</v>
      </c>
      <c r="B6763" s="73" t="s">
        <v>7080</v>
      </c>
      <c r="C6763" s="74" t="s">
        <v>6887</v>
      </c>
      <c r="D6763" s="93">
        <v>0.95</v>
      </c>
    </row>
    <row r="6764" spans="1:4" x14ac:dyDescent="0.25">
      <c r="A6764" s="72">
        <v>93596</v>
      </c>
      <c r="B6764" s="73" t="s">
        <v>7086</v>
      </c>
      <c r="C6764" s="74" t="s">
        <v>6128</v>
      </c>
      <c r="D6764" s="93">
        <v>0.64</v>
      </c>
    </row>
    <row r="6765" spans="1:4" x14ac:dyDescent="0.25">
      <c r="A6765" s="72">
        <v>95875</v>
      </c>
      <c r="B6765" s="73" t="s">
        <v>7096</v>
      </c>
      <c r="C6765" s="74" t="s">
        <v>6887</v>
      </c>
      <c r="D6765" s="93">
        <v>2.42</v>
      </c>
    </row>
    <row r="6766" spans="1:4" x14ac:dyDescent="0.25">
      <c r="A6766" s="72">
        <v>95878</v>
      </c>
      <c r="B6766" s="73" t="s">
        <v>7099</v>
      </c>
      <c r="C6766" s="74" t="s">
        <v>6128</v>
      </c>
      <c r="D6766" s="93">
        <v>1.62</v>
      </c>
    </row>
    <row r="6767" spans="1:4" x14ac:dyDescent="0.25">
      <c r="A6767" s="72">
        <v>100943</v>
      </c>
      <c r="B6767" s="73" t="s">
        <v>7112</v>
      </c>
      <c r="C6767" s="74" t="s">
        <v>6128</v>
      </c>
      <c r="D6767" s="93">
        <v>4.3499999999999996</v>
      </c>
    </row>
    <row r="6768" spans="1:4" x14ac:dyDescent="0.25">
      <c r="A6768" s="72">
        <v>100939</v>
      </c>
      <c r="B6768" s="73" t="s">
        <v>7108</v>
      </c>
      <c r="C6768" s="74" t="s">
        <v>6887</v>
      </c>
      <c r="D6768" s="93">
        <v>6.55</v>
      </c>
    </row>
    <row r="6769" spans="1:4" x14ac:dyDescent="0.25">
      <c r="A6769" s="72">
        <v>93591</v>
      </c>
      <c r="B6769" s="73" t="s">
        <v>7081</v>
      </c>
      <c r="C6769" s="74" t="s">
        <v>6887</v>
      </c>
      <c r="D6769" s="93">
        <v>2.74</v>
      </c>
    </row>
    <row r="6770" spans="1:4" x14ac:dyDescent="0.25">
      <c r="A6770" s="72">
        <v>93597</v>
      </c>
      <c r="B6770" s="73" t="s">
        <v>7087</v>
      </c>
      <c r="C6770" s="74" t="s">
        <v>6128</v>
      </c>
      <c r="D6770" s="93">
        <v>1.82</v>
      </c>
    </row>
    <row r="6771" spans="1:4" x14ac:dyDescent="0.25">
      <c r="A6771" s="72">
        <v>93592</v>
      </c>
      <c r="B6771" s="73" t="s">
        <v>7082</v>
      </c>
      <c r="C6771" s="74" t="s">
        <v>6887</v>
      </c>
      <c r="D6771" s="93">
        <v>2.37</v>
      </c>
    </row>
    <row r="6772" spans="1:4" x14ac:dyDescent="0.25">
      <c r="A6772" s="72">
        <v>93598</v>
      </c>
      <c r="B6772" s="73" t="s">
        <v>7088</v>
      </c>
      <c r="C6772" s="74" t="s">
        <v>6128</v>
      </c>
      <c r="D6772" s="93">
        <v>1.57</v>
      </c>
    </row>
    <row r="6773" spans="1:4" x14ac:dyDescent="0.25">
      <c r="A6773" s="72">
        <v>93593</v>
      </c>
      <c r="B6773" s="73" t="s">
        <v>7083</v>
      </c>
      <c r="C6773" s="74" t="s">
        <v>6887</v>
      </c>
      <c r="D6773" s="93">
        <v>0.86</v>
      </c>
    </row>
    <row r="6774" spans="1:4" x14ac:dyDescent="0.25">
      <c r="A6774" s="72">
        <v>93599</v>
      </c>
      <c r="B6774" s="73" t="s">
        <v>7089</v>
      </c>
      <c r="C6774" s="74" t="s">
        <v>6128</v>
      </c>
      <c r="D6774" s="93">
        <v>0.57999999999999996</v>
      </c>
    </row>
    <row r="6775" spans="1:4" x14ac:dyDescent="0.25">
      <c r="A6775" s="72">
        <v>95876</v>
      </c>
      <c r="B6775" s="73" t="s">
        <v>7097</v>
      </c>
      <c r="C6775" s="74" t="s">
        <v>6887</v>
      </c>
      <c r="D6775" s="93">
        <v>2.15</v>
      </c>
    </row>
    <row r="6776" spans="1:4" x14ac:dyDescent="0.25">
      <c r="A6776" s="72">
        <v>95879</v>
      </c>
      <c r="B6776" s="73" t="s">
        <v>7100</v>
      </c>
      <c r="C6776" s="74" t="s">
        <v>6128</v>
      </c>
      <c r="D6776" s="93">
        <v>1.46</v>
      </c>
    </row>
    <row r="6777" spans="1:4" x14ac:dyDescent="0.25">
      <c r="A6777" s="72">
        <v>100940</v>
      </c>
      <c r="B6777" s="73" t="s">
        <v>7109</v>
      </c>
      <c r="C6777" s="74" t="s">
        <v>6887</v>
      </c>
      <c r="D6777" s="93">
        <v>5.57</v>
      </c>
    </row>
    <row r="6778" spans="1:4" x14ac:dyDescent="0.25">
      <c r="A6778" s="72">
        <v>100944</v>
      </c>
      <c r="B6778" s="73" t="s">
        <v>7113</v>
      </c>
      <c r="C6778" s="74" t="s">
        <v>6128</v>
      </c>
      <c r="D6778" s="93">
        <v>3.73</v>
      </c>
    </row>
    <row r="6779" spans="1:4" x14ac:dyDescent="0.25">
      <c r="A6779" s="72">
        <v>95425</v>
      </c>
      <c r="B6779" s="73" t="s">
        <v>7090</v>
      </c>
      <c r="C6779" s="74" t="s">
        <v>6887</v>
      </c>
      <c r="D6779" s="93">
        <v>2.3199999999999998</v>
      </c>
    </row>
    <row r="6780" spans="1:4" x14ac:dyDescent="0.25">
      <c r="A6780" s="72">
        <v>95428</v>
      </c>
      <c r="B6780" s="73" t="s">
        <v>7093</v>
      </c>
      <c r="C6780" s="74" t="s">
        <v>6128</v>
      </c>
      <c r="D6780" s="93">
        <v>1.56</v>
      </c>
    </row>
    <row r="6781" spans="1:4" x14ac:dyDescent="0.25">
      <c r="A6781" s="72">
        <v>95426</v>
      </c>
      <c r="B6781" s="73" t="s">
        <v>7091</v>
      </c>
      <c r="C6781" s="74" t="s">
        <v>6887</v>
      </c>
      <c r="D6781" s="93">
        <v>2</v>
      </c>
    </row>
    <row r="6782" spans="1:4" x14ac:dyDescent="0.25">
      <c r="A6782" s="72">
        <v>95429</v>
      </c>
      <c r="B6782" s="73" t="s">
        <v>7094</v>
      </c>
      <c r="C6782" s="74" t="s">
        <v>6128</v>
      </c>
      <c r="D6782" s="93">
        <v>1.36</v>
      </c>
    </row>
    <row r="6783" spans="1:4" x14ac:dyDescent="0.25">
      <c r="A6783" s="72">
        <v>95427</v>
      </c>
      <c r="B6783" s="73" t="s">
        <v>7092</v>
      </c>
      <c r="C6783" s="74" t="s">
        <v>6887</v>
      </c>
      <c r="D6783" s="93">
        <v>0.75</v>
      </c>
    </row>
    <row r="6784" spans="1:4" x14ac:dyDescent="0.25">
      <c r="A6784" s="72">
        <v>95430</v>
      </c>
      <c r="B6784" s="73" t="s">
        <v>7095</v>
      </c>
      <c r="C6784" s="74" t="s">
        <v>6128</v>
      </c>
      <c r="D6784" s="93">
        <v>0.47</v>
      </c>
    </row>
    <row r="6785" spans="1:4" x14ac:dyDescent="0.25">
      <c r="A6785" s="72">
        <v>95877</v>
      </c>
      <c r="B6785" s="73" t="s">
        <v>7098</v>
      </c>
      <c r="C6785" s="74" t="s">
        <v>6887</v>
      </c>
      <c r="D6785" s="93">
        <v>1.84</v>
      </c>
    </row>
    <row r="6786" spans="1:4" x14ac:dyDescent="0.25">
      <c r="A6786" s="72">
        <v>95880</v>
      </c>
      <c r="B6786" s="73" t="s">
        <v>7101</v>
      </c>
      <c r="C6786" s="74" t="s">
        <v>6128</v>
      </c>
      <c r="D6786" s="93">
        <v>1.24</v>
      </c>
    </row>
    <row r="6787" spans="1:4" x14ac:dyDescent="0.25">
      <c r="A6787" s="72">
        <v>100937</v>
      </c>
      <c r="B6787" s="73" t="s">
        <v>7106</v>
      </c>
      <c r="C6787" s="74" t="s">
        <v>6887</v>
      </c>
      <c r="D6787" s="93">
        <v>8.77</v>
      </c>
    </row>
    <row r="6788" spans="1:4" x14ac:dyDescent="0.25">
      <c r="A6788" s="72">
        <v>100941</v>
      </c>
      <c r="B6788" s="73" t="s">
        <v>7110</v>
      </c>
      <c r="C6788" s="74" t="s">
        <v>6128</v>
      </c>
      <c r="D6788" s="93">
        <v>5.84</v>
      </c>
    </row>
    <row r="6789" spans="1:4" x14ac:dyDescent="0.25">
      <c r="A6789" s="72">
        <v>97912</v>
      </c>
      <c r="B6789" s="73" t="s">
        <v>7102</v>
      </c>
      <c r="C6789" s="74" t="s">
        <v>6887</v>
      </c>
      <c r="D6789" s="93">
        <v>3.67</v>
      </c>
    </row>
    <row r="6790" spans="1:4" x14ac:dyDescent="0.25">
      <c r="A6790" s="75">
        <v>97916</v>
      </c>
      <c r="B6790" s="76" t="s">
        <v>6127</v>
      </c>
      <c r="C6790" s="77" t="s">
        <v>6128</v>
      </c>
      <c r="D6790" s="91">
        <v>2.4500000000000002</v>
      </c>
    </row>
    <row r="6791" spans="1:4" x14ac:dyDescent="0.25">
      <c r="A6791" s="72">
        <v>97913</v>
      </c>
      <c r="B6791" s="73" t="s">
        <v>7103</v>
      </c>
      <c r="C6791" s="74" t="s">
        <v>6887</v>
      </c>
      <c r="D6791" s="93">
        <v>3.19</v>
      </c>
    </row>
    <row r="6792" spans="1:4" x14ac:dyDescent="0.25">
      <c r="A6792" s="75">
        <v>97917</v>
      </c>
      <c r="B6792" s="76" t="s">
        <v>6129</v>
      </c>
      <c r="C6792" s="77" t="s">
        <v>6128</v>
      </c>
      <c r="D6792" s="91">
        <v>2.12</v>
      </c>
    </row>
    <row r="6793" spans="1:4" x14ac:dyDescent="0.25">
      <c r="A6793" s="72">
        <v>97915</v>
      </c>
      <c r="B6793" s="73" t="s">
        <v>7105</v>
      </c>
      <c r="C6793" s="74" t="s">
        <v>6887</v>
      </c>
      <c r="D6793" s="93">
        <v>1.17</v>
      </c>
    </row>
    <row r="6794" spans="1:4" x14ac:dyDescent="0.25">
      <c r="A6794" s="75">
        <v>97919</v>
      </c>
      <c r="B6794" s="76" t="s">
        <v>6131</v>
      </c>
      <c r="C6794" s="77" t="s">
        <v>6128</v>
      </c>
      <c r="D6794" s="91">
        <v>0.77</v>
      </c>
    </row>
    <row r="6795" spans="1:4" x14ac:dyDescent="0.25">
      <c r="A6795" s="72">
        <v>97914</v>
      </c>
      <c r="B6795" s="73" t="s">
        <v>7104</v>
      </c>
      <c r="C6795" s="74" t="s">
        <v>6887</v>
      </c>
      <c r="D6795" s="93">
        <v>2.92</v>
      </c>
    </row>
    <row r="6796" spans="1:4" x14ac:dyDescent="0.25">
      <c r="A6796" s="75">
        <v>97918</v>
      </c>
      <c r="B6796" s="76" t="s">
        <v>6130</v>
      </c>
      <c r="C6796" s="77" t="s">
        <v>6128</v>
      </c>
      <c r="D6796" s="91">
        <v>1.95</v>
      </c>
    </row>
    <row r="6797" spans="1:4" x14ac:dyDescent="0.25">
      <c r="A6797" s="72">
        <v>100949</v>
      </c>
      <c r="B6797" s="73" t="s">
        <v>7118</v>
      </c>
      <c r="C6797" s="74" t="s">
        <v>6128</v>
      </c>
      <c r="D6797" s="93">
        <v>6.51</v>
      </c>
    </row>
    <row r="6798" spans="1:4" x14ac:dyDescent="0.25">
      <c r="A6798" s="72">
        <v>100945</v>
      </c>
      <c r="B6798" s="73" t="s">
        <v>7114</v>
      </c>
      <c r="C6798" s="74" t="s">
        <v>6128</v>
      </c>
      <c r="D6798" s="93">
        <v>2.73</v>
      </c>
    </row>
    <row r="6799" spans="1:4" x14ac:dyDescent="0.25">
      <c r="A6799" s="72">
        <v>100946</v>
      </c>
      <c r="B6799" s="73" t="s">
        <v>7115</v>
      </c>
      <c r="C6799" s="74" t="s">
        <v>6128</v>
      </c>
      <c r="D6799" s="93">
        <v>2.35</v>
      </c>
    </row>
    <row r="6800" spans="1:4" x14ac:dyDescent="0.25">
      <c r="A6800" s="72">
        <v>100948</v>
      </c>
      <c r="B6800" s="73" t="s">
        <v>7117</v>
      </c>
      <c r="C6800" s="74" t="s">
        <v>6128</v>
      </c>
      <c r="D6800" s="93">
        <v>0.86</v>
      </c>
    </row>
    <row r="6801" spans="1:4" x14ac:dyDescent="0.25">
      <c r="A6801" s="72">
        <v>100947</v>
      </c>
      <c r="B6801" s="73" t="s">
        <v>7116</v>
      </c>
      <c r="C6801" s="74" t="s">
        <v>6128</v>
      </c>
      <c r="D6801" s="93">
        <v>2.17</v>
      </c>
    </row>
    <row r="6802" spans="1:4" x14ac:dyDescent="0.25">
      <c r="A6802" s="72">
        <v>100954</v>
      </c>
      <c r="B6802" s="73" t="s">
        <v>7123</v>
      </c>
      <c r="C6802" s="74" t="s">
        <v>6128</v>
      </c>
      <c r="D6802" s="93">
        <v>8.27</v>
      </c>
    </row>
    <row r="6803" spans="1:4" x14ac:dyDescent="0.25">
      <c r="A6803" s="72">
        <v>100950</v>
      </c>
      <c r="B6803" s="73" t="s">
        <v>7119</v>
      </c>
      <c r="C6803" s="74" t="s">
        <v>6128</v>
      </c>
      <c r="D6803" s="93">
        <v>3.47</v>
      </c>
    </row>
    <row r="6804" spans="1:4" x14ac:dyDescent="0.25">
      <c r="A6804" s="72">
        <v>100951</v>
      </c>
      <c r="B6804" s="73" t="s">
        <v>7120</v>
      </c>
      <c r="C6804" s="74" t="s">
        <v>6128</v>
      </c>
      <c r="D6804" s="93">
        <v>3</v>
      </c>
    </row>
    <row r="6805" spans="1:4" x14ac:dyDescent="0.25">
      <c r="A6805" s="72">
        <v>100953</v>
      </c>
      <c r="B6805" s="73" t="s">
        <v>7122</v>
      </c>
      <c r="C6805" s="74" t="s">
        <v>6128</v>
      </c>
      <c r="D6805" s="93">
        <v>1.0900000000000001</v>
      </c>
    </row>
    <row r="6806" spans="1:4" x14ac:dyDescent="0.25">
      <c r="A6806" s="72">
        <v>100952</v>
      </c>
      <c r="B6806" s="73" t="s">
        <v>7121</v>
      </c>
      <c r="C6806" s="74" t="s">
        <v>6128</v>
      </c>
      <c r="D6806" s="93">
        <v>2.75</v>
      </c>
    </row>
    <row r="6807" spans="1:4" x14ac:dyDescent="0.25">
      <c r="A6807" s="72">
        <v>100964</v>
      </c>
      <c r="B6807" s="73" t="s">
        <v>7133</v>
      </c>
      <c r="C6807" s="74" t="s">
        <v>6887</v>
      </c>
      <c r="D6807" s="93">
        <v>8.42</v>
      </c>
    </row>
    <row r="6808" spans="1:4" x14ac:dyDescent="0.25">
      <c r="A6808" s="72">
        <v>100960</v>
      </c>
      <c r="B6808" s="73" t="s">
        <v>7129</v>
      </c>
      <c r="C6808" s="74" t="s">
        <v>6887</v>
      </c>
      <c r="D6808" s="93">
        <v>3.51</v>
      </c>
    </row>
    <row r="6809" spans="1:4" x14ac:dyDescent="0.25">
      <c r="A6809" s="72">
        <v>100961</v>
      </c>
      <c r="B6809" s="73" t="s">
        <v>7130</v>
      </c>
      <c r="C6809" s="74" t="s">
        <v>6887</v>
      </c>
      <c r="D6809" s="93">
        <v>3.03</v>
      </c>
    </row>
    <row r="6810" spans="1:4" x14ac:dyDescent="0.25">
      <c r="A6810" s="72">
        <v>100963</v>
      </c>
      <c r="B6810" s="73" t="s">
        <v>7132</v>
      </c>
      <c r="C6810" s="74" t="s">
        <v>6887</v>
      </c>
      <c r="D6810" s="93">
        <v>1.0900000000000001</v>
      </c>
    </row>
    <row r="6811" spans="1:4" x14ac:dyDescent="0.25">
      <c r="A6811" s="72">
        <v>100962</v>
      </c>
      <c r="B6811" s="73" t="s">
        <v>7131</v>
      </c>
      <c r="C6811" s="74" t="s">
        <v>6887</v>
      </c>
      <c r="D6811" s="93">
        <v>2.77</v>
      </c>
    </row>
    <row r="6812" spans="1:4" x14ac:dyDescent="0.25">
      <c r="A6812" s="72">
        <v>100959</v>
      </c>
      <c r="B6812" s="73" t="s">
        <v>7128</v>
      </c>
      <c r="C6812" s="74" t="s">
        <v>6887</v>
      </c>
      <c r="D6812" s="93">
        <v>11.27</v>
      </c>
    </row>
    <row r="6813" spans="1:4" x14ac:dyDescent="0.25">
      <c r="A6813" s="72">
        <v>100955</v>
      </c>
      <c r="B6813" s="73" t="s">
        <v>7124</v>
      </c>
      <c r="C6813" s="74" t="s">
        <v>6887</v>
      </c>
      <c r="D6813" s="93">
        <v>4.72</v>
      </c>
    </row>
    <row r="6814" spans="1:4" x14ac:dyDescent="0.25">
      <c r="A6814" s="72">
        <v>100956</v>
      </c>
      <c r="B6814" s="73" t="s">
        <v>7125</v>
      </c>
      <c r="C6814" s="74" t="s">
        <v>6887</v>
      </c>
      <c r="D6814" s="93">
        <v>4.0999999999999996</v>
      </c>
    </row>
    <row r="6815" spans="1:4" x14ac:dyDescent="0.25">
      <c r="A6815" s="72">
        <v>100958</v>
      </c>
      <c r="B6815" s="73" t="s">
        <v>7127</v>
      </c>
      <c r="C6815" s="74" t="s">
        <v>6887</v>
      </c>
      <c r="D6815" s="93">
        <v>1.51</v>
      </c>
    </row>
    <row r="6816" spans="1:4" x14ac:dyDescent="0.25">
      <c r="A6816" s="72">
        <v>100957</v>
      </c>
      <c r="B6816" s="73" t="s">
        <v>7126</v>
      </c>
      <c r="C6816" s="74" t="s">
        <v>6887</v>
      </c>
      <c r="D6816" s="93">
        <v>3.75</v>
      </c>
    </row>
    <row r="6817" spans="1:4" x14ac:dyDescent="0.25">
      <c r="A6817" s="72">
        <v>100970</v>
      </c>
      <c r="B6817" s="73" t="s">
        <v>7140</v>
      </c>
      <c r="C6817" s="74" t="s">
        <v>6128</v>
      </c>
      <c r="D6817" s="93">
        <v>1.92</v>
      </c>
    </row>
    <row r="6818" spans="1:4" x14ac:dyDescent="0.25">
      <c r="A6818" s="72">
        <v>100969</v>
      </c>
      <c r="B6818" s="73" t="s">
        <v>7139</v>
      </c>
      <c r="C6818" s="74" t="s">
        <v>6128</v>
      </c>
      <c r="D6818" s="93">
        <v>2.2599999999999998</v>
      </c>
    </row>
    <row r="6819" spans="1:4" x14ac:dyDescent="0.25">
      <c r="A6819" s="72">
        <v>102333</v>
      </c>
      <c r="B6819" s="73" t="s">
        <v>7144</v>
      </c>
      <c r="C6819" s="74" t="s">
        <v>6128</v>
      </c>
      <c r="D6819" s="93">
        <v>0.71</v>
      </c>
    </row>
    <row r="6820" spans="1:4" x14ac:dyDescent="0.25">
      <c r="A6820" s="72">
        <v>102332</v>
      </c>
      <c r="B6820" s="73" t="s">
        <v>7143</v>
      </c>
      <c r="C6820" s="74" t="s">
        <v>6128</v>
      </c>
      <c r="D6820" s="93">
        <v>1.79</v>
      </c>
    </row>
    <row r="6821" spans="1:4" x14ac:dyDescent="0.25">
      <c r="A6821" s="72">
        <v>100965</v>
      </c>
      <c r="B6821" s="73" t="s">
        <v>7137</v>
      </c>
      <c r="C6821" s="74" t="s">
        <v>6128</v>
      </c>
      <c r="D6821" s="93">
        <v>1.73</v>
      </c>
    </row>
    <row r="6822" spans="1:4" x14ac:dyDescent="0.25">
      <c r="A6822" s="72">
        <v>100966</v>
      </c>
      <c r="B6822" s="73" t="s">
        <v>7138</v>
      </c>
      <c r="C6822" s="74" t="s">
        <v>6128</v>
      </c>
      <c r="D6822" s="93">
        <v>1.48</v>
      </c>
    </row>
    <row r="6823" spans="1:4" x14ac:dyDescent="0.25">
      <c r="A6823" s="72">
        <v>102331</v>
      </c>
      <c r="B6823" s="73" t="s">
        <v>7142</v>
      </c>
      <c r="C6823" s="74" t="s">
        <v>6128</v>
      </c>
      <c r="D6823" s="93">
        <v>0.54</v>
      </c>
    </row>
    <row r="6824" spans="1:4" x14ac:dyDescent="0.25">
      <c r="A6824" s="72">
        <v>102330</v>
      </c>
      <c r="B6824" s="73" t="s">
        <v>7141</v>
      </c>
      <c r="C6824" s="74" t="s">
        <v>6128</v>
      </c>
      <c r="D6824" s="93">
        <v>1.38</v>
      </c>
    </row>
    <row r="6825" spans="1:4" x14ac:dyDescent="0.25">
      <c r="A6825" s="72">
        <v>100207</v>
      </c>
      <c r="B6825" s="73" t="s">
        <v>6889</v>
      </c>
      <c r="C6825" s="74" t="s">
        <v>6887</v>
      </c>
      <c r="D6825" s="93">
        <v>506.02</v>
      </c>
    </row>
    <row r="6826" spans="1:4" x14ac:dyDescent="0.25">
      <c r="A6826" s="72">
        <v>100211</v>
      </c>
      <c r="B6826" s="73" t="s">
        <v>6894</v>
      </c>
      <c r="C6826" s="74" t="s">
        <v>6891</v>
      </c>
      <c r="D6826" s="93">
        <v>6.84</v>
      </c>
    </row>
    <row r="6827" spans="1:4" x14ac:dyDescent="0.25">
      <c r="A6827" s="72">
        <v>100210</v>
      </c>
      <c r="B6827" s="73" t="s">
        <v>6893</v>
      </c>
      <c r="C6827" s="74" t="s">
        <v>6891</v>
      </c>
      <c r="D6827" s="93">
        <v>17.73</v>
      </c>
    </row>
    <row r="6828" spans="1:4" x14ac:dyDescent="0.25">
      <c r="A6828" s="72">
        <v>100221</v>
      </c>
      <c r="B6828" s="73" t="s">
        <v>6905</v>
      </c>
      <c r="C6828" s="74" t="s">
        <v>6904</v>
      </c>
      <c r="D6828" s="93">
        <v>31.34</v>
      </c>
    </row>
    <row r="6829" spans="1:4" x14ac:dyDescent="0.25">
      <c r="A6829" s="72">
        <v>100203</v>
      </c>
      <c r="B6829" s="73" t="s">
        <v>6884</v>
      </c>
      <c r="C6829" s="74" t="s">
        <v>6876</v>
      </c>
      <c r="D6829" s="93">
        <v>1.0900000000000001</v>
      </c>
    </row>
    <row r="6830" spans="1:4" x14ac:dyDescent="0.25">
      <c r="A6830" s="72">
        <v>100202</v>
      </c>
      <c r="B6830" s="73" t="s">
        <v>6883</v>
      </c>
      <c r="C6830" s="74" t="s">
        <v>6876</v>
      </c>
      <c r="D6830" s="93">
        <v>0.92</v>
      </c>
    </row>
    <row r="6831" spans="1:4" x14ac:dyDescent="0.25">
      <c r="A6831" s="72">
        <v>100201</v>
      </c>
      <c r="B6831" s="73" t="s">
        <v>6882</v>
      </c>
      <c r="C6831" s="74" t="s">
        <v>6876</v>
      </c>
      <c r="D6831" s="93">
        <v>0.79</v>
      </c>
    </row>
    <row r="6832" spans="1:4" x14ac:dyDescent="0.25">
      <c r="A6832" s="72">
        <v>100216</v>
      </c>
      <c r="B6832" s="73" t="s">
        <v>6899</v>
      </c>
      <c r="C6832" s="74" t="s">
        <v>6891</v>
      </c>
      <c r="D6832" s="93">
        <v>0.96</v>
      </c>
    </row>
    <row r="6833" spans="1:4" x14ac:dyDescent="0.25">
      <c r="A6833" s="72">
        <v>100215</v>
      </c>
      <c r="B6833" s="73" t="s">
        <v>6898</v>
      </c>
      <c r="C6833" s="74" t="s">
        <v>6891</v>
      </c>
      <c r="D6833" s="93">
        <v>3.57</v>
      </c>
    </row>
    <row r="6834" spans="1:4" x14ac:dyDescent="0.25">
      <c r="A6834" s="72">
        <v>100214</v>
      </c>
      <c r="B6834" s="73" t="s">
        <v>6897</v>
      </c>
      <c r="C6834" s="74" t="s">
        <v>6891</v>
      </c>
      <c r="D6834" s="93">
        <v>4.16</v>
      </c>
    </row>
    <row r="6835" spans="1:4" x14ac:dyDescent="0.25">
      <c r="A6835" s="72">
        <v>100223</v>
      </c>
      <c r="B6835" s="73" t="s">
        <v>6907</v>
      </c>
      <c r="C6835" s="74" t="s">
        <v>6904</v>
      </c>
      <c r="D6835" s="93">
        <v>5.55</v>
      </c>
    </row>
    <row r="6836" spans="1:4" x14ac:dyDescent="0.25">
      <c r="A6836" s="72">
        <v>100280</v>
      </c>
      <c r="B6836" s="73" t="s">
        <v>6967</v>
      </c>
      <c r="C6836" s="74" t="s">
        <v>6891</v>
      </c>
      <c r="D6836" s="93">
        <v>18.22</v>
      </c>
    </row>
    <row r="6837" spans="1:4" x14ac:dyDescent="0.25">
      <c r="A6837" s="72">
        <v>100270</v>
      </c>
      <c r="B6837" s="73" t="s">
        <v>6957</v>
      </c>
      <c r="C6837" s="74" t="s">
        <v>6891</v>
      </c>
      <c r="D6837" s="93">
        <v>62.18</v>
      </c>
    </row>
    <row r="6838" spans="1:4" x14ac:dyDescent="0.25">
      <c r="A6838" s="72">
        <v>100286</v>
      </c>
      <c r="B6838" s="73" t="s">
        <v>6973</v>
      </c>
      <c r="C6838" s="74" t="s">
        <v>6923</v>
      </c>
      <c r="D6838" s="93">
        <v>13.6</v>
      </c>
    </row>
    <row r="6839" spans="1:4" x14ac:dyDescent="0.25">
      <c r="A6839" s="72">
        <v>100213</v>
      </c>
      <c r="B6839" s="73" t="s">
        <v>6896</v>
      </c>
      <c r="C6839" s="74" t="s">
        <v>6891</v>
      </c>
      <c r="D6839" s="93">
        <v>2.71</v>
      </c>
    </row>
    <row r="6840" spans="1:4" x14ac:dyDescent="0.25">
      <c r="A6840" s="72">
        <v>100212</v>
      </c>
      <c r="B6840" s="73" t="s">
        <v>6895</v>
      </c>
      <c r="C6840" s="74" t="s">
        <v>6891</v>
      </c>
      <c r="D6840" s="93">
        <v>7.55</v>
      </c>
    </row>
    <row r="6841" spans="1:4" x14ac:dyDescent="0.25">
      <c r="A6841" s="72">
        <v>100222</v>
      </c>
      <c r="B6841" s="73" t="s">
        <v>6906</v>
      </c>
      <c r="C6841" s="74" t="s">
        <v>6904</v>
      </c>
      <c r="D6841" s="93">
        <v>11.87</v>
      </c>
    </row>
    <row r="6842" spans="1:4" x14ac:dyDescent="0.25">
      <c r="A6842" s="72">
        <v>100226</v>
      </c>
      <c r="B6842" s="73" t="s">
        <v>6911</v>
      </c>
      <c r="C6842" s="74" t="s">
        <v>6910</v>
      </c>
      <c r="D6842" s="93">
        <v>0.68</v>
      </c>
    </row>
    <row r="6843" spans="1:4" x14ac:dyDescent="0.25">
      <c r="A6843" s="72">
        <v>100200</v>
      </c>
      <c r="B6843" s="73" t="s">
        <v>6881</v>
      </c>
      <c r="C6843" s="74" t="s">
        <v>6876</v>
      </c>
      <c r="D6843" s="93">
        <v>0.4</v>
      </c>
    </row>
    <row r="6844" spans="1:4" x14ac:dyDescent="0.25">
      <c r="A6844" s="72">
        <v>100199</v>
      </c>
      <c r="B6844" s="73" t="s">
        <v>6880</v>
      </c>
      <c r="C6844" s="74" t="s">
        <v>6876</v>
      </c>
      <c r="D6844" s="93">
        <v>0.32</v>
      </c>
    </row>
    <row r="6845" spans="1:4" x14ac:dyDescent="0.25">
      <c r="A6845" s="72">
        <v>100198</v>
      </c>
      <c r="B6845" s="73" t="s">
        <v>6879</v>
      </c>
      <c r="C6845" s="74" t="s">
        <v>6876</v>
      </c>
      <c r="D6845" s="93">
        <v>0.27</v>
      </c>
    </row>
    <row r="6846" spans="1:4" x14ac:dyDescent="0.25">
      <c r="A6846" s="72">
        <v>100283</v>
      </c>
      <c r="B6846" s="73" t="s">
        <v>6970</v>
      </c>
      <c r="C6846" s="74" t="s">
        <v>6904</v>
      </c>
      <c r="D6846" s="93">
        <v>25.1</v>
      </c>
    </row>
    <row r="6847" spans="1:4" x14ac:dyDescent="0.25">
      <c r="A6847" s="72">
        <v>100227</v>
      </c>
      <c r="B6847" s="73" t="s">
        <v>6912</v>
      </c>
      <c r="C6847" s="74" t="s">
        <v>6910</v>
      </c>
      <c r="D6847" s="93">
        <v>1</v>
      </c>
    </row>
    <row r="6848" spans="1:4" x14ac:dyDescent="0.25">
      <c r="A6848" s="72">
        <v>100205</v>
      </c>
      <c r="B6848" s="73" t="s">
        <v>6886</v>
      </c>
      <c r="C6848" s="74" t="s">
        <v>6887</v>
      </c>
      <c r="D6848" s="93">
        <v>1454.92</v>
      </c>
    </row>
    <row r="6849" spans="1:4" x14ac:dyDescent="0.25">
      <c r="A6849" s="72">
        <v>100206</v>
      </c>
      <c r="B6849" s="73" t="s">
        <v>6888</v>
      </c>
      <c r="C6849" s="74" t="s">
        <v>6887</v>
      </c>
      <c r="D6849" s="93">
        <v>1051.6600000000001</v>
      </c>
    </row>
    <row r="6850" spans="1:4" x14ac:dyDescent="0.25">
      <c r="A6850" s="72">
        <v>100281</v>
      </c>
      <c r="B6850" s="73" t="s">
        <v>6968</v>
      </c>
      <c r="C6850" s="74" t="s">
        <v>6891</v>
      </c>
      <c r="D6850" s="93">
        <v>3.77</v>
      </c>
    </row>
    <row r="6851" spans="1:4" x14ac:dyDescent="0.25">
      <c r="A6851" s="72">
        <v>100219</v>
      </c>
      <c r="B6851" s="73" t="s">
        <v>6902</v>
      </c>
      <c r="C6851" s="74" t="s">
        <v>6891</v>
      </c>
      <c r="D6851" s="93">
        <v>0.47</v>
      </c>
    </row>
    <row r="6852" spans="1:4" x14ac:dyDescent="0.25">
      <c r="A6852" s="72">
        <v>100218</v>
      </c>
      <c r="B6852" s="73" t="s">
        <v>6901</v>
      </c>
      <c r="C6852" s="74" t="s">
        <v>6891</v>
      </c>
      <c r="D6852" s="93">
        <v>2.11</v>
      </c>
    </row>
    <row r="6853" spans="1:4" x14ac:dyDescent="0.25">
      <c r="A6853" s="72">
        <v>100217</v>
      </c>
      <c r="B6853" s="73" t="s">
        <v>6900</v>
      </c>
      <c r="C6853" s="74" t="s">
        <v>6891</v>
      </c>
      <c r="D6853" s="93">
        <v>3.07</v>
      </c>
    </row>
    <row r="6854" spans="1:4" x14ac:dyDescent="0.25">
      <c r="A6854" s="72">
        <v>100224</v>
      </c>
      <c r="B6854" s="73" t="s">
        <v>6908</v>
      </c>
      <c r="C6854" s="74" t="s">
        <v>6904</v>
      </c>
      <c r="D6854" s="93">
        <v>3.07</v>
      </c>
    </row>
    <row r="6855" spans="1:4" x14ac:dyDescent="0.25">
      <c r="A6855" s="72">
        <v>100228</v>
      </c>
      <c r="B6855" s="73" t="s">
        <v>6913</v>
      </c>
      <c r="C6855" s="74" t="s">
        <v>6910</v>
      </c>
      <c r="D6855" s="93">
        <v>0.3</v>
      </c>
    </row>
    <row r="6856" spans="1:4" x14ac:dyDescent="0.25">
      <c r="A6856" s="72">
        <v>100204</v>
      </c>
      <c r="B6856" s="73" t="s">
        <v>6885</v>
      </c>
      <c r="C6856" s="74" t="s">
        <v>6876</v>
      </c>
      <c r="D6856" s="93">
        <v>0.11</v>
      </c>
    </row>
    <row r="6857" spans="1:4" x14ac:dyDescent="0.25">
      <c r="A6857" s="72">
        <v>100284</v>
      </c>
      <c r="B6857" s="73" t="s">
        <v>6971</v>
      </c>
      <c r="C6857" s="74" t="s">
        <v>6904</v>
      </c>
      <c r="D6857" s="93">
        <v>11.04</v>
      </c>
    </row>
    <row r="6858" spans="1:4" x14ac:dyDescent="0.25">
      <c r="A6858" s="72">
        <v>100277</v>
      </c>
      <c r="B6858" s="73" t="s">
        <v>6964</v>
      </c>
      <c r="C6858" s="74" t="s">
        <v>6904</v>
      </c>
      <c r="D6858" s="93">
        <v>1.96</v>
      </c>
    </row>
    <row r="6859" spans="1:4" x14ac:dyDescent="0.25">
      <c r="A6859" s="72">
        <v>100278</v>
      </c>
      <c r="B6859" s="73" t="s">
        <v>6965</v>
      </c>
      <c r="C6859" s="74" t="s">
        <v>6891</v>
      </c>
      <c r="D6859" s="93">
        <v>39.69</v>
      </c>
    </row>
    <row r="6860" spans="1:4" x14ac:dyDescent="0.25">
      <c r="A6860" s="72">
        <v>100268</v>
      </c>
      <c r="B6860" s="73" t="s">
        <v>6955</v>
      </c>
      <c r="C6860" s="74" t="s">
        <v>6891</v>
      </c>
      <c r="D6860" s="93">
        <v>82.95</v>
      </c>
    </row>
    <row r="6861" spans="1:4" x14ac:dyDescent="0.25">
      <c r="A6861" s="72">
        <v>100285</v>
      </c>
      <c r="B6861" s="73" t="s">
        <v>6972</v>
      </c>
      <c r="C6861" s="74" t="s">
        <v>6923</v>
      </c>
      <c r="D6861" s="93">
        <v>41.75</v>
      </c>
    </row>
    <row r="6862" spans="1:4" x14ac:dyDescent="0.25">
      <c r="A6862" s="72">
        <v>100209</v>
      </c>
      <c r="B6862" s="73" t="s">
        <v>6892</v>
      </c>
      <c r="C6862" s="74" t="s">
        <v>6891</v>
      </c>
      <c r="D6862" s="93">
        <v>9.6199999999999992</v>
      </c>
    </row>
    <row r="6863" spans="1:4" x14ac:dyDescent="0.25">
      <c r="A6863" s="72">
        <v>100208</v>
      </c>
      <c r="B6863" s="73" t="s">
        <v>6890</v>
      </c>
      <c r="C6863" s="74" t="s">
        <v>6891</v>
      </c>
      <c r="D6863" s="93">
        <v>19.239999999999998</v>
      </c>
    </row>
    <row r="6864" spans="1:4" x14ac:dyDescent="0.25">
      <c r="A6864" s="72">
        <v>100256</v>
      </c>
      <c r="B6864" s="73" t="s">
        <v>6943</v>
      </c>
      <c r="C6864" s="74" t="s">
        <v>6923</v>
      </c>
      <c r="D6864" s="93">
        <v>8.82</v>
      </c>
    </row>
    <row r="6865" spans="1:4" x14ac:dyDescent="0.25">
      <c r="A6865" s="72">
        <v>100220</v>
      </c>
      <c r="B6865" s="73" t="s">
        <v>6903</v>
      </c>
      <c r="C6865" s="74" t="s">
        <v>6904</v>
      </c>
      <c r="D6865" s="93">
        <v>27.65</v>
      </c>
    </row>
    <row r="6866" spans="1:4" x14ac:dyDescent="0.25">
      <c r="A6866" s="72">
        <v>100287</v>
      </c>
      <c r="B6866" s="73" t="s">
        <v>6974</v>
      </c>
      <c r="C6866" s="74" t="s">
        <v>6923</v>
      </c>
      <c r="D6866" s="93">
        <v>13.03</v>
      </c>
    </row>
    <row r="6867" spans="1:4" x14ac:dyDescent="0.25">
      <c r="A6867" s="72">
        <v>100274</v>
      </c>
      <c r="B6867" s="73" t="s">
        <v>6961</v>
      </c>
      <c r="C6867" s="74" t="s">
        <v>6904</v>
      </c>
      <c r="D6867" s="93">
        <v>27.66</v>
      </c>
    </row>
    <row r="6868" spans="1:4" x14ac:dyDescent="0.25">
      <c r="A6868" s="72">
        <v>100264</v>
      </c>
      <c r="B6868" s="73" t="s">
        <v>6951</v>
      </c>
      <c r="C6868" s="74" t="s">
        <v>6904</v>
      </c>
      <c r="D6868" s="93">
        <v>39.03</v>
      </c>
    </row>
    <row r="6869" spans="1:4" x14ac:dyDescent="0.25">
      <c r="A6869" s="72">
        <v>100225</v>
      </c>
      <c r="B6869" s="73" t="s">
        <v>6909</v>
      </c>
      <c r="C6869" s="74" t="s">
        <v>6910</v>
      </c>
      <c r="D6869" s="93">
        <v>2.17</v>
      </c>
    </row>
    <row r="6870" spans="1:4" x14ac:dyDescent="0.25">
      <c r="A6870" s="72">
        <v>100266</v>
      </c>
      <c r="B6870" s="73" t="s">
        <v>6953</v>
      </c>
      <c r="C6870" s="74" t="s">
        <v>6891</v>
      </c>
      <c r="D6870" s="93">
        <v>82.95</v>
      </c>
    </row>
    <row r="6871" spans="1:4" x14ac:dyDescent="0.25">
      <c r="A6871" s="72">
        <v>100257</v>
      </c>
      <c r="B6871" s="73" t="s">
        <v>6944</v>
      </c>
      <c r="C6871" s="74" t="s">
        <v>6923</v>
      </c>
      <c r="D6871" s="93">
        <v>5.29</v>
      </c>
    </row>
    <row r="6872" spans="1:4" x14ac:dyDescent="0.25">
      <c r="A6872" s="72">
        <v>100197</v>
      </c>
      <c r="B6872" s="73" t="s">
        <v>6878</v>
      </c>
      <c r="C6872" s="74" t="s">
        <v>6876</v>
      </c>
      <c r="D6872" s="93">
        <v>1.95</v>
      </c>
    </row>
    <row r="6873" spans="1:4" x14ac:dyDescent="0.25">
      <c r="A6873" s="72">
        <v>100196</v>
      </c>
      <c r="B6873" s="73" t="s">
        <v>6877</v>
      </c>
      <c r="C6873" s="74" t="s">
        <v>6876</v>
      </c>
      <c r="D6873" s="93">
        <v>1.3</v>
      </c>
    </row>
    <row r="6874" spans="1:4" x14ac:dyDescent="0.25">
      <c r="A6874" s="72">
        <v>100195</v>
      </c>
      <c r="B6874" s="73" t="s">
        <v>6875</v>
      </c>
      <c r="C6874" s="74" t="s">
        <v>6876</v>
      </c>
      <c r="D6874" s="93">
        <v>0.78</v>
      </c>
    </row>
    <row r="6875" spans="1:4" x14ac:dyDescent="0.25">
      <c r="A6875" s="72">
        <v>100255</v>
      </c>
      <c r="B6875" s="73" t="s">
        <v>6942</v>
      </c>
      <c r="C6875" s="74" t="s">
        <v>6923</v>
      </c>
      <c r="D6875" s="93">
        <v>13.22</v>
      </c>
    </row>
    <row r="6876" spans="1:4" x14ac:dyDescent="0.25">
      <c r="A6876" s="72">
        <v>100273</v>
      </c>
      <c r="B6876" s="73" t="s">
        <v>6960</v>
      </c>
      <c r="C6876" s="74" t="s">
        <v>6876</v>
      </c>
      <c r="D6876" s="93">
        <v>3.24</v>
      </c>
    </row>
    <row r="6877" spans="1:4" x14ac:dyDescent="0.25">
      <c r="A6877" s="72">
        <v>100282</v>
      </c>
      <c r="B6877" s="73" t="s">
        <v>6969</v>
      </c>
      <c r="C6877" s="74" t="s">
        <v>6904</v>
      </c>
      <c r="D6877" s="93">
        <v>155.41</v>
      </c>
    </row>
    <row r="6878" spans="1:4" x14ac:dyDescent="0.25">
      <c r="A6878" s="72">
        <v>100276</v>
      </c>
      <c r="B6878" s="73" t="s">
        <v>6963</v>
      </c>
      <c r="C6878" s="74" t="s">
        <v>6904</v>
      </c>
      <c r="D6878" s="93">
        <v>32.64</v>
      </c>
    </row>
    <row r="6879" spans="1:4" x14ac:dyDescent="0.25">
      <c r="A6879" s="72">
        <v>100275</v>
      </c>
      <c r="B6879" s="73" t="s">
        <v>6962</v>
      </c>
      <c r="C6879" s="74" t="s">
        <v>6904</v>
      </c>
      <c r="D6879" s="93">
        <v>17.88</v>
      </c>
    </row>
    <row r="6880" spans="1:4" x14ac:dyDescent="0.25">
      <c r="A6880" s="72">
        <v>100254</v>
      </c>
      <c r="B6880" s="73" t="s">
        <v>6941</v>
      </c>
      <c r="C6880" s="74" t="s">
        <v>6923</v>
      </c>
      <c r="D6880" s="93">
        <v>39.090000000000003</v>
      </c>
    </row>
    <row r="6881" spans="1:4" x14ac:dyDescent="0.25">
      <c r="A6881" s="72">
        <v>100250</v>
      </c>
      <c r="B6881" s="73" t="s">
        <v>6937</v>
      </c>
      <c r="C6881" s="74" t="s">
        <v>6923</v>
      </c>
      <c r="D6881" s="93">
        <v>4.4000000000000004</v>
      </c>
    </row>
    <row r="6882" spans="1:4" x14ac:dyDescent="0.25">
      <c r="A6882" s="72">
        <v>100251</v>
      </c>
      <c r="B6882" s="73" t="s">
        <v>6938</v>
      </c>
      <c r="C6882" s="74" t="s">
        <v>6923</v>
      </c>
      <c r="D6882" s="93">
        <v>13.03</v>
      </c>
    </row>
    <row r="6883" spans="1:4" x14ac:dyDescent="0.25">
      <c r="A6883" s="72">
        <v>100252</v>
      </c>
      <c r="B6883" s="73" t="s">
        <v>6939</v>
      </c>
      <c r="C6883" s="74" t="s">
        <v>6923</v>
      </c>
      <c r="D6883" s="93">
        <v>19.54</v>
      </c>
    </row>
    <row r="6884" spans="1:4" x14ac:dyDescent="0.25">
      <c r="A6884" s="72">
        <v>100253</v>
      </c>
      <c r="B6884" s="73" t="s">
        <v>6940</v>
      </c>
      <c r="C6884" s="74" t="s">
        <v>6923</v>
      </c>
      <c r="D6884" s="93">
        <v>26.06</v>
      </c>
    </row>
    <row r="6885" spans="1:4" x14ac:dyDescent="0.25">
      <c r="A6885" s="72">
        <v>100249</v>
      </c>
      <c r="B6885" s="73" t="s">
        <v>6936</v>
      </c>
      <c r="C6885" s="74" t="s">
        <v>6923</v>
      </c>
      <c r="D6885" s="93">
        <v>2.64</v>
      </c>
    </row>
    <row r="6886" spans="1:4" x14ac:dyDescent="0.25">
      <c r="A6886" s="72">
        <v>100244</v>
      </c>
      <c r="B6886" s="73" t="s">
        <v>6931</v>
      </c>
      <c r="C6886" s="74" t="s">
        <v>6923</v>
      </c>
      <c r="D6886" s="93">
        <v>3.96</v>
      </c>
    </row>
    <row r="6887" spans="1:4" x14ac:dyDescent="0.25">
      <c r="A6887" s="72">
        <v>100245</v>
      </c>
      <c r="B6887" s="73" t="s">
        <v>6932</v>
      </c>
      <c r="C6887" s="74" t="s">
        <v>6923</v>
      </c>
      <c r="D6887" s="93">
        <v>7.93</v>
      </c>
    </row>
    <row r="6888" spans="1:4" x14ac:dyDescent="0.25">
      <c r="A6888" s="72">
        <v>100243</v>
      </c>
      <c r="B6888" s="73" t="s">
        <v>6930</v>
      </c>
      <c r="C6888" s="74" t="s">
        <v>6923</v>
      </c>
      <c r="D6888" s="93">
        <v>3.17</v>
      </c>
    </row>
    <row r="6889" spans="1:4" x14ac:dyDescent="0.25">
      <c r="A6889" s="72">
        <v>100239</v>
      </c>
      <c r="B6889" s="73" t="s">
        <v>6926</v>
      </c>
      <c r="C6889" s="74" t="s">
        <v>6923</v>
      </c>
      <c r="D6889" s="93">
        <v>6.61</v>
      </c>
    </row>
    <row r="6890" spans="1:4" x14ac:dyDescent="0.25">
      <c r="A6890" s="72">
        <v>100238</v>
      </c>
      <c r="B6890" s="73" t="s">
        <v>6925</v>
      </c>
      <c r="C6890" s="74" t="s">
        <v>6923</v>
      </c>
      <c r="D6890" s="93">
        <v>5.29</v>
      </c>
    </row>
    <row r="6891" spans="1:4" x14ac:dyDescent="0.25">
      <c r="A6891" s="72">
        <v>100241</v>
      </c>
      <c r="B6891" s="73" t="s">
        <v>6928</v>
      </c>
      <c r="C6891" s="74" t="s">
        <v>6923</v>
      </c>
      <c r="D6891" s="93">
        <v>6.61</v>
      </c>
    </row>
    <row r="6892" spans="1:4" x14ac:dyDescent="0.25">
      <c r="A6892" s="72">
        <v>100242</v>
      </c>
      <c r="B6892" s="73" t="s">
        <v>6929</v>
      </c>
      <c r="C6892" s="74" t="s">
        <v>6923</v>
      </c>
      <c r="D6892" s="93">
        <v>19.54</v>
      </c>
    </row>
    <row r="6893" spans="1:4" x14ac:dyDescent="0.25">
      <c r="A6893" s="72">
        <v>100240</v>
      </c>
      <c r="B6893" s="73" t="s">
        <v>6927</v>
      </c>
      <c r="C6893" s="74" t="s">
        <v>6923</v>
      </c>
      <c r="D6893" s="93">
        <v>3.96</v>
      </c>
    </row>
    <row r="6894" spans="1:4" x14ac:dyDescent="0.25">
      <c r="A6894" s="72">
        <v>100248</v>
      </c>
      <c r="B6894" s="73" t="s">
        <v>6935</v>
      </c>
      <c r="C6894" s="74" t="s">
        <v>6923</v>
      </c>
      <c r="D6894" s="93">
        <v>13.03</v>
      </c>
    </row>
    <row r="6895" spans="1:4" x14ac:dyDescent="0.25">
      <c r="A6895" s="72">
        <v>100247</v>
      </c>
      <c r="B6895" s="73" t="s">
        <v>6934</v>
      </c>
      <c r="C6895" s="74" t="s">
        <v>6923</v>
      </c>
      <c r="D6895" s="93">
        <v>3.3</v>
      </c>
    </row>
    <row r="6896" spans="1:4" x14ac:dyDescent="0.25">
      <c r="A6896" s="72">
        <v>100246</v>
      </c>
      <c r="B6896" s="73" t="s">
        <v>6933</v>
      </c>
      <c r="C6896" s="74" t="s">
        <v>6923</v>
      </c>
      <c r="D6896" s="93">
        <v>2.64</v>
      </c>
    </row>
    <row r="6897" spans="1:4" x14ac:dyDescent="0.25">
      <c r="A6897" s="72">
        <v>100237</v>
      </c>
      <c r="B6897" s="73" t="s">
        <v>6924</v>
      </c>
      <c r="C6897" s="74" t="s">
        <v>6923</v>
      </c>
      <c r="D6897" s="93">
        <v>3.3</v>
      </c>
    </row>
    <row r="6898" spans="1:4" x14ac:dyDescent="0.25">
      <c r="A6898" s="72">
        <v>100236</v>
      </c>
      <c r="B6898" s="73" t="s">
        <v>6922</v>
      </c>
      <c r="C6898" s="74" t="s">
        <v>6923</v>
      </c>
      <c r="D6898" s="93">
        <v>2.75</v>
      </c>
    </row>
    <row r="6899" spans="1:4" x14ac:dyDescent="0.25">
      <c r="A6899" s="72">
        <v>100263</v>
      </c>
      <c r="B6899" s="73" t="s">
        <v>6950</v>
      </c>
      <c r="C6899" s="74" t="s">
        <v>6876</v>
      </c>
      <c r="D6899" s="93">
        <v>2.14</v>
      </c>
    </row>
    <row r="6900" spans="1:4" x14ac:dyDescent="0.25">
      <c r="A6900" s="72">
        <v>100260</v>
      </c>
      <c r="B6900" s="73" t="s">
        <v>6947</v>
      </c>
      <c r="C6900" s="74" t="s">
        <v>6876</v>
      </c>
      <c r="D6900" s="93">
        <v>8.59</v>
      </c>
    </row>
    <row r="6901" spans="1:4" x14ac:dyDescent="0.25">
      <c r="A6901" s="72">
        <v>100261</v>
      </c>
      <c r="B6901" s="73" t="s">
        <v>6948</v>
      </c>
      <c r="C6901" s="74" t="s">
        <v>6876</v>
      </c>
      <c r="D6901" s="93">
        <v>5.39</v>
      </c>
    </row>
    <row r="6902" spans="1:4" x14ac:dyDescent="0.25">
      <c r="A6902" s="72">
        <v>100262</v>
      </c>
      <c r="B6902" s="73" t="s">
        <v>6949</v>
      </c>
      <c r="C6902" s="74" t="s">
        <v>6876</v>
      </c>
      <c r="D6902" s="93">
        <v>3.34</v>
      </c>
    </row>
    <row r="6903" spans="1:4" x14ac:dyDescent="0.25">
      <c r="A6903" s="72">
        <v>100271</v>
      </c>
      <c r="B6903" s="73" t="s">
        <v>6958</v>
      </c>
      <c r="C6903" s="74" t="s">
        <v>6904</v>
      </c>
      <c r="D6903" s="93">
        <v>62.21</v>
      </c>
    </row>
    <row r="6904" spans="1:4" x14ac:dyDescent="0.25">
      <c r="A6904" s="72">
        <v>100258</v>
      </c>
      <c r="B6904" s="73" t="s">
        <v>6945</v>
      </c>
      <c r="C6904" s="74" t="s">
        <v>6923</v>
      </c>
      <c r="D6904" s="93">
        <v>13.22</v>
      </c>
    </row>
    <row r="6905" spans="1:4" x14ac:dyDescent="0.25">
      <c r="A6905" s="72">
        <v>100259</v>
      </c>
      <c r="B6905" s="73" t="s">
        <v>6946</v>
      </c>
      <c r="C6905" s="74" t="s">
        <v>6923</v>
      </c>
      <c r="D6905" s="93">
        <v>26.06</v>
      </c>
    </row>
    <row r="6906" spans="1:4" x14ac:dyDescent="0.25">
      <c r="A6906" s="72">
        <v>100279</v>
      </c>
      <c r="B6906" s="73" t="s">
        <v>6966</v>
      </c>
      <c r="C6906" s="74" t="s">
        <v>1358</v>
      </c>
      <c r="D6906" s="93">
        <v>0.76</v>
      </c>
    </row>
    <row r="6907" spans="1:4" x14ac:dyDescent="0.25">
      <c r="A6907" s="72">
        <v>100233</v>
      </c>
      <c r="B6907" s="73" t="s">
        <v>6918</v>
      </c>
      <c r="C6907" s="74" t="s">
        <v>1358</v>
      </c>
      <c r="D6907" s="93">
        <v>0.18</v>
      </c>
    </row>
    <row r="6908" spans="1:4" x14ac:dyDescent="0.25">
      <c r="A6908" s="72">
        <v>100232</v>
      </c>
      <c r="B6908" s="73" t="s">
        <v>6917</v>
      </c>
      <c r="C6908" s="74" t="s">
        <v>1358</v>
      </c>
      <c r="D6908" s="93">
        <v>0.36</v>
      </c>
    </row>
    <row r="6909" spans="1:4" x14ac:dyDescent="0.25">
      <c r="A6909" s="72">
        <v>100234</v>
      </c>
      <c r="B6909" s="73" t="s">
        <v>6919</v>
      </c>
      <c r="C6909" s="74" t="s">
        <v>1624</v>
      </c>
      <c r="D6909" s="93">
        <v>0.54</v>
      </c>
    </row>
    <row r="6910" spans="1:4" x14ac:dyDescent="0.25">
      <c r="A6910" s="72">
        <v>100265</v>
      </c>
      <c r="B6910" s="73" t="s">
        <v>6952</v>
      </c>
      <c r="C6910" s="74" t="s">
        <v>1624</v>
      </c>
      <c r="D6910" s="93">
        <v>0.82</v>
      </c>
    </row>
    <row r="6911" spans="1:4" x14ac:dyDescent="0.25">
      <c r="A6911" s="72">
        <v>100235</v>
      </c>
      <c r="B6911" s="73" t="s">
        <v>6920</v>
      </c>
      <c r="C6911" s="74" t="s">
        <v>6921</v>
      </c>
      <c r="D6911" s="93">
        <v>0.04</v>
      </c>
    </row>
    <row r="6912" spans="1:4" x14ac:dyDescent="0.25">
      <c r="A6912" s="72">
        <v>100267</v>
      </c>
      <c r="B6912" s="73" t="s">
        <v>6954</v>
      </c>
      <c r="C6912" s="74" t="s">
        <v>1358</v>
      </c>
      <c r="D6912" s="93">
        <v>1.64</v>
      </c>
    </row>
    <row r="6913" spans="1:4" x14ac:dyDescent="0.25">
      <c r="A6913" s="72">
        <v>100231</v>
      </c>
      <c r="B6913" s="73" t="s">
        <v>6916</v>
      </c>
      <c r="C6913" s="74" t="s">
        <v>2526</v>
      </c>
      <c r="D6913" s="93">
        <v>0.03</v>
      </c>
    </row>
    <row r="6914" spans="1:4" x14ac:dyDescent="0.25">
      <c r="A6914" s="72">
        <v>100230</v>
      </c>
      <c r="B6914" s="73" t="s">
        <v>6915</v>
      </c>
      <c r="C6914" s="74" t="s">
        <v>2526</v>
      </c>
      <c r="D6914" s="93">
        <v>0.02</v>
      </c>
    </row>
    <row r="6915" spans="1:4" x14ac:dyDescent="0.25">
      <c r="A6915" s="72">
        <v>100229</v>
      </c>
      <c r="B6915" s="73" t="s">
        <v>6914</v>
      </c>
      <c r="C6915" s="74" t="s">
        <v>2526</v>
      </c>
      <c r="D6915" s="93">
        <v>0.01</v>
      </c>
    </row>
    <row r="6916" spans="1:4" x14ac:dyDescent="0.25">
      <c r="A6916" s="72">
        <v>100272</v>
      </c>
      <c r="B6916" s="73" t="s">
        <v>6959</v>
      </c>
      <c r="C6916" s="74" t="s">
        <v>1624</v>
      </c>
      <c r="D6916" s="93">
        <v>1.23</v>
      </c>
    </row>
    <row r="6917" spans="1:4" x14ac:dyDescent="0.25">
      <c r="A6917" s="72">
        <v>100269</v>
      </c>
      <c r="B6917" s="73" t="s">
        <v>6956</v>
      </c>
      <c r="C6917" s="74" t="s">
        <v>1358</v>
      </c>
      <c r="D6917" s="93">
        <v>1.64</v>
      </c>
    </row>
    <row r="6918" spans="1:4" x14ac:dyDescent="0.25">
      <c r="A6918" s="75">
        <v>98576</v>
      </c>
      <c r="B6918" s="76" t="s">
        <v>3559</v>
      </c>
      <c r="C6918" s="77" t="s">
        <v>747</v>
      </c>
      <c r="D6918" s="91">
        <v>24.66</v>
      </c>
    </row>
    <row r="6919" spans="1:4" x14ac:dyDescent="0.25">
      <c r="A6919" s="75">
        <v>98575</v>
      </c>
      <c r="B6919" s="76" t="s">
        <v>3558</v>
      </c>
      <c r="C6919" s="77" t="s">
        <v>747</v>
      </c>
      <c r="D6919" s="91">
        <v>104.91</v>
      </c>
    </row>
    <row r="6920" spans="1:4" x14ac:dyDescent="0.25">
      <c r="A6920" s="75">
        <v>98577</v>
      </c>
      <c r="B6920" s="76" t="s">
        <v>3560</v>
      </c>
      <c r="C6920" s="77" t="s">
        <v>747</v>
      </c>
      <c r="D6920" s="91">
        <v>46.49</v>
      </c>
    </row>
    <row r="6921" spans="1:4" x14ac:dyDescent="0.25">
      <c r="A6921" s="75">
        <v>98558</v>
      </c>
      <c r="B6921" s="76" t="s">
        <v>3635</v>
      </c>
      <c r="C6921" s="77" t="s">
        <v>1358</v>
      </c>
      <c r="D6921" s="91">
        <v>8.17</v>
      </c>
    </row>
    <row r="6922" spans="1:4" x14ac:dyDescent="0.25">
      <c r="A6922" s="75">
        <v>98559</v>
      </c>
      <c r="B6922" s="76" t="s">
        <v>3636</v>
      </c>
      <c r="C6922" s="77" t="s">
        <v>747</v>
      </c>
      <c r="D6922" s="91">
        <v>5</v>
      </c>
    </row>
    <row r="6923" spans="1:4" x14ac:dyDescent="0.25">
      <c r="A6923" s="75">
        <v>89031</v>
      </c>
      <c r="B6923" s="76" t="s">
        <v>1822</v>
      </c>
      <c r="C6923" s="77" t="s">
        <v>1778</v>
      </c>
      <c r="D6923" s="91">
        <v>77.05</v>
      </c>
    </row>
    <row r="6924" spans="1:4" x14ac:dyDescent="0.25">
      <c r="A6924" s="75">
        <v>89032</v>
      </c>
      <c r="B6924" s="76" t="s">
        <v>1701</v>
      </c>
      <c r="C6924" s="77" t="s">
        <v>1656</v>
      </c>
      <c r="D6924" s="91">
        <v>194.82</v>
      </c>
    </row>
    <row r="6925" spans="1:4" x14ac:dyDescent="0.25">
      <c r="A6925" s="75">
        <v>89029</v>
      </c>
      <c r="B6925" s="76" t="s">
        <v>2045</v>
      </c>
      <c r="C6925" s="77" t="s">
        <v>1900</v>
      </c>
      <c r="D6925" s="91">
        <v>33.58</v>
      </c>
    </row>
    <row r="6926" spans="1:4" x14ac:dyDescent="0.25">
      <c r="A6926" s="75">
        <v>89030</v>
      </c>
      <c r="B6926" s="76" t="s">
        <v>2046</v>
      </c>
      <c r="C6926" s="77" t="s">
        <v>1900</v>
      </c>
      <c r="D6926" s="91">
        <v>7.55</v>
      </c>
    </row>
    <row r="6927" spans="1:4" x14ac:dyDescent="0.25">
      <c r="A6927" s="75">
        <v>5724</v>
      </c>
      <c r="B6927" s="76" t="s">
        <v>1923</v>
      </c>
      <c r="C6927" s="77" t="s">
        <v>1900</v>
      </c>
      <c r="D6927" s="91">
        <v>60.04</v>
      </c>
    </row>
    <row r="6928" spans="1:4" x14ac:dyDescent="0.25">
      <c r="A6928" s="75">
        <v>53817</v>
      </c>
      <c r="B6928" s="76" t="s">
        <v>1971</v>
      </c>
      <c r="C6928" s="77" t="s">
        <v>1900</v>
      </c>
      <c r="D6928" s="91">
        <v>57.73</v>
      </c>
    </row>
    <row r="6929" spans="1:4" x14ac:dyDescent="0.25">
      <c r="A6929" s="75">
        <v>88844</v>
      </c>
      <c r="B6929" s="76" t="s">
        <v>1819</v>
      </c>
      <c r="C6929" s="77" t="s">
        <v>1778</v>
      </c>
      <c r="D6929" s="91">
        <v>78.98</v>
      </c>
    </row>
    <row r="6930" spans="1:4" x14ac:dyDescent="0.25">
      <c r="A6930" s="75">
        <v>88843</v>
      </c>
      <c r="B6930" s="76" t="s">
        <v>1698</v>
      </c>
      <c r="C6930" s="77" t="s">
        <v>1656</v>
      </c>
      <c r="D6930" s="91">
        <v>214.04</v>
      </c>
    </row>
    <row r="6931" spans="1:4" x14ac:dyDescent="0.25">
      <c r="A6931" s="75">
        <v>88839</v>
      </c>
      <c r="B6931" s="76" t="s">
        <v>2015</v>
      </c>
      <c r="C6931" s="77" t="s">
        <v>1900</v>
      </c>
      <c r="D6931" s="91">
        <v>35.15</v>
      </c>
    </row>
    <row r="6932" spans="1:4" x14ac:dyDescent="0.25">
      <c r="A6932" s="75">
        <v>88840</v>
      </c>
      <c r="B6932" s="76" t="s">
        <v>2016</v>
      </c>
      <c r="C6932" s="77" t="s">
        <v>1900</v>
      </c>
      <c r="D6932" s="91">
        <v>7.91</v>
      </c>
    </row>
    <row r="6933" spans="1:4" x14ac:dyDescent="0.25">
      <c r="A6933" s="75">
        <v>88841</v>
      </c>
      <c r="B6933" s="76" t="s">
        <v>2017</v>
      </c>
      <c r="C6933" s="77" t="s">
        <v>1900</v>
      </c>
      <c r="D6933" s="91">
        <v>62.84</v>
      </c>
    </row>
    <row r="6934" spans="1:4" x14ac:dyDescent="0.25">
      <c r="A6934" s="75">
        <v>88842</v>
      </c>
      <c r="B6934" s="76" t="s">
        <v>2018</v>
      </c>
      <c r="C6934" s="77" t="s">
        <v>1900</v>
      </c>
      <c r="D6934" s="91">
        <v>72.22</v>
      </c>
    </row>
    <row r="6935" spans="1:4" x14ac:dyDescent="0.25">
      <c r="A6935" s="75">
        <v>5853</v>
      </c>
      <c r="B6935" s="76" t="s">
        <v>1790</v>
      </c>
      <c r="C6935" s="77" t="s">
        <v>1778</v>
      </c>
      <c r="D6935" s="91">
        <v>89.26</v>
      </c>
    </row>
    <row r="6936" spans="1:4" x14ac:dyDescent="0.25">
      <c r="A6936" s="75">
        <v>5851</v>
      </c>
      <c r="B6936" s="76" t="s">
        <v>1669</v>
      </c>
      <c r="C6936" s="77" t="s">
        <v>1656</v>
      </c>
      <c r="D6936" s="91">
        <v>253.75</v>
      </c>
    </row>
    <row r="6937" spans="1:4" x14ac:dyDescent="0.25">
      <c r="A6937" s="75">
        <v>89009</v>
      </c>
      <c r="B6937" s="76" t="s">
        <v>2033</v>
      </c>
      <c r="C6937" s="77" t="s">
        <v>1900</v>
      </c>
      <c r="D6937" s="91">
        <v>43.54</v>
      </c>
    </row>
    <row r="6938" spans="1:4" x14ac:dyDescent="0.25">
      <c r="A6938" s="75">
        <v>89010</v>
      </c>
      <c r="B6938" s="76" t="s">
        <v>2034</v>
      </c>
      <c r="C6938" s="77" t="s">
        <v>1900</v>
      </c>
      <c r="D6938" s="91">
        <v>9.8000000000000007</v>
      </c>
    </row>
    <row r="6939" spans="1:4" x14ac:dyDescent="0.25">
      <c r="A6939" s="75">
        <v>53810</v>
      </c>
      <c r="B6939" s="76" t="s">
        <v>1969</v>
      </c>
      <c r="C6939" s="77" t="s">
        <v>1900</v>
      </c>
      <c r="D6939" s="91">
        <v>77.84</v>
      </c>
    </row>
    <row r="6940" spans="1:4" x14ac:dyDescent="0.25">
      <c r="A6940" s="75">
        <v>5721</v>
      </c>
      <c r="B6940" s="76" t="s">
        <v>1921</v>
      </c>
      <c r="C6940" s="77" t="s">
        <v>1900</v>
      </c>
      <c r="D6940" s="91">
        <v>86.65</v>
      </c>
    </row>
    <row r="6941" spans="1:4" x14ac:dyDescent="0.25">
      <c r="A6941" s="75">
        <v>5849</v>
      </c>
      <c r="B6941" s="76" t="s">
        <v>1789</v>
      </c>
      <c r="C6941" s="77" t="s">
        <v>1778</v>
      </c>
      <c r="D6941" s="91">
        <v>88.93</v>
      </c>
    </row>
    <row r="6942" spans="1:4" x14ac:dyDescent="0.25">
      <c r="A6942" s="75">
        <v>5847</v>
      </c>
      <c r="B6942" s="76" t="s">
        <v>1668</v>
      </c>
      <c r="C6942" s="77" t="s">
        <v>1656</v>
      </c>
      <c r="D6942" s="91">
        <v>264.5</v>
      </c>
    </row>
    <row r="6943" spans="1:4" x14ac:dyDescent="0.25">
      <c r="A6943" s="75">
        <v>89017</v>
      </c>
      <c r="B6943" s="76" t="s">
        <v>2041</v>
      </c>
      <c r="C6943" s="77" t="s">
        <v>1900</v>
      </c>
      <c r="D6943" s="91">
        <v>43.27</v>
      </c>
    </row>
    <row r="6944" spans="1:4" x14ac:dyDescent="0.25">
      <c r="A6944" s="75">
        <v>89018</v>
      </c>
      <c r="B6944" s="76" t="s">
        <v>2042</v>
      </c>
      <c r="C6944" s="77" t="s">
        <v>1900</v>
      </c>
      <c r="D6944" s="91">
        <v>9.74</v>
      </c>
    </row>
    <row r="6945" spans="1:4" x14ac:dyDescent="0.25">
      <c r="A6945" s="75">
        <v>53806</v>
      </c>
      <c r="B6945" s="76" t="s">
        <v>1968</v>
      </c>
      <c r="C6945" s="77" t="s">
        <v>1900</v>
      </c>
      <c r="D6945" s="91">
        <v>77.36</v>
      </c>
    </row>
    <row r="6946" spans="1:4" x14ac:dyDescent="0.25">
      <c r="A6946" s="75">
        <v>5718</v>
      </c>
      <c r="B6946" s="76" t="s">
        <v>1920</v>
      </c>
      <c r="C6946" s="77" t="s">
        <v>1900</v>
      </c>
      <c r="D6946" s="91">
        <v>98.21</v>
      </c>
    </row>
    <row r="6947" spans="1:4" x14ac:dyDescent="0.25">
      <c r="A6947" s="75">
        <v>5857</v>
      </c>
      <c r="B6947" s="76" t="s">
        <v>1791</v>
      </c>
      <c r="C6947" s="77" t="s">
        <v>1778</v>
      </c>
      <c r="D6947" s="91">
        <v>210.63</v>
      </c>
    </row>
    <row r="6948" spans="1:4" x14ac:dyDescent="0.25">
      <c r="A6948" s="75">
        <v>5855</v>
      </c>
      <c r="B6948" s="76" t="s">
        <v>1670</v>
      </c>
      <c r="C6948" s="77" t="s">
        <v>1656</v>
      </c>
      <c r="D6948" s="91">
        <v>665.99</v>
      </c>
    </row>
    <row r="6949" spans="1:4" x14ac:dyDescent="0.25">
      <c r="A6949" s="75">
        <v>89013</v>
      </c>
      <c r="B6949" s="76" t="s">
        <v>2037</v>
      </c>
      <c r="C6949" s="77" t="s">
        <v>1900</v>
      </c>
      <c r="D6949" s="91">
        <v>142.61000000000001</v>
      </c>
    </row>
    <row r="6950" spans="1:4" x14ac:dyDescent="0.25">
      <c r="A6950" s="75">
        <v>89014</v>
      </c>
      <c r="B6950" s="76" t="s">
        <v>2038</v>
      </c>
      <c r="C6950" s="77" t="s">
        <v>1900</v>
      </c>
      <c r="D6950" s="91">
        <v>32.1</v>
      </c>
    </row>
    <row r="6951" spans="1:4" x14ac:dyDescent="0.25">
      <c r="A6951" s="75">
        <v>53814</v>
      </c>
      <c r="B6951" s="76" t="s">
        <v>1970</v>
      </c>
      <c r="C6951" s="77" t="s">
        <v>1900</v>
      </c>
      <c r="D6951" s="91">
        <v>254.96</v>
      </c>
    </row>
    <row r="6952" spans="1:4" x14ac:dyDescent="0.25">
      <c r="A6952" s="75">
        <v>5722</v>
      </c>
      <c r="B6952" s="76" t="s">
        <v>1922</v>
      </c>
      <c r="C6952" s="77" t="s">
        <v>1900</v>
      </c>
      <c r="D6952" s="91">
        <v>200.4</v>
      </c>
    </row>
    <row r="6953" spans="1:4" x14ac:dyDescent="0.25">
      <c r="A6953" s="75">
        <v>96021</v>
      </c>
      <c r="B6953" s="76" t="s">
        <v>1885</v>
      </c>
      <c r="C6953" s="77" t="s">
        <v>1778</v>
      </c>
      <c r="D6953" s="91">
        <v>66.84</v>
      </c>
    </row>
    <row r="6954" spans="1:4" x14ac:dyDescent="0.25">
      <c r="A6954" s="75">
        <v>96020</v>
      </c>
      <c r="B6954" s="76" t="s">
        <v>1764</v>
      </c>
      <c r="C6954" s="77" t="s">
        <v>1656</v>
      </c>
      <c r="D6954" s="91">
        <v>185.9</v>
      </c>
    </row>
    <row r="6955" spans="1:4" x14ac:dyDescent="0.25">
      <c r="A6955" s="75">
        <v>96015</v>
      </c>
      <c r="B6955" s="76" t="s">
        <v>2345</v>
      </c>
      <c r="C6955" s="77" t="s">
        <v>1900</v>
      </c>
      <c r="D6955" s="91">
        <v>27.16</v>
      </c>
    </row>
    <row r="6956" spans="1:4" x14ac:dyDescent="0.25">
      <c r="A6956" s="75">
        <v>96016</v>
      </c>
      <c r="B6956" s="76" t="s">
        <v>2346</v>
      </c>
      <c r="C6956" s="77" t="s">
        <v>1900</v>
      </c>
      <c r="D6956" s="91">
        <v>3.76</v>
      </c>
    </row>
    <row r="6957" spans="1:4" x14ac:dyDescent="0.25">
      <c r="A6957" s="75">
        <v>96018</v>
      </c>
      <c r="B6957" s="76" t="s">
        <v>2347</v>
      </c>
      <c r="C6957" s="77" t="s">
        <v>1900</v>
      </c>
      <c r="D6957" s="91">
        <v>29.7</v>
      </c>
    </row>
    <row r="6958" spans="1:4" x14ac:dyDescent="0.25">
      <c r="A6958" s="75">
        <v>96019</v>
      </c>
      <c r="B6958" s="76" t="s">
        <v>2348</v>
      </c>
      <c r="C6958" s="77" t="s">
        <v>1900</v>
      </c>
      <c r="D6958" s="91">
        <v>89.36</v>
      </c>
    </row>
    <row r="6959" spans="1:4" x14ac:dyDescent="0.25">
      <c r="A6959" s="75">
        <v>96014</v>
      </c>
      <c r="B6959" s="76" t="s">
        <v>1884</v>
      </c>
      <c r="C6959" s="77" t="s">
        <v>1778</v>
      </c>
      <c r="D6959" s="91">
        <v>67.14</v>
      </c>
    </row>
    <row r="6960" spans="1:4" x14ac:dyDescent="0.25">
      <c r="A6960" s="75">
        <v>96013</v>
      </c>
      <c r="B6960" s="76" t="s">
        <v>1763</v>
      </c>
      <c r="C6960" s="77" t="s">
        <v>1656</v>
      </c>
      <c r="D6960" s="91">
        <v>186.49</v>
      </c>
    </row>
    <row r="6961" spans="1:4" x14ac:dyDescent="0.25">
      <c r="A6961" s="75">
        <v>96008</v>
      </c>
      <c r="B6961" s="76" t="s">
        <v>2341</v>
      </c>
      <c r="C6961" s="77" t="s">
        <v>1900</v>
      </c>
      <c r="D6961" s="91">
        <v>27.42</v>
      </c>
    </row>
    <row r="6962" spans="1:4" x14ac:dyDescent="0.25">
      <c r="A6962" s="75">
        <v>96009</v>
      </c>
      <c r="B6962" s="76" t="s">
        <v>2342</v>
      </c>
      <c r="C6962" s="77" t="s">
        <v>1900</v>
      </c>
      <c r="D6962" s="91">
        <v>3.8</v>
      </c>
    </row>
    <row r="6963" spans="1:4" x14ac:dyDescent="0.25">
      <c r="A6963" s="75">
        <v>96011</v>
      </c>
      <c r="B6963" s="76" t="s">
        <v>2343</v>
      </c>
      <c r="C6963" s="77" t="s">
        <v>1900</v>
      </c>
      <c r="D6963" s="91">
        <v>29.99</v>
      </c>
    </row>
    <row r="6964" spans="1:4" x14ac:dyDescent="0.25">
      <c r="A6964" s="75">
        <v>96012</v>
      </c>
      <c r="B6964" s="76" t="s">
        <v>2344</v>
      </c>
      <c r="C6964" s="77" t="s">
        <v>1900</v>
      </c>
      <c r="D6964" s="91">
        <v>89.36</v>
      </c>
    </row>
    <row r="6965" spans="1:4" x14ac:dyDescent="0.25">
      <c r="A6965" s="75">
        <v>96029</v>
      </c>
      <c r="B6965" s="76" t="s">
        <v>1886</v>
      </c>
      <c r="C6965" s="77" t="s">
        <v>1778</v>
      </c>
      <c r="D6965" s="91">
        <v>59.91</v>
      </c>
    </row>
    <row r="6966" spans="1:4" x14ac:dyDescent="0.25">
      <c r="A6966" s="75">
        <v>96028</v>
      </c>
      <c r="B6966" s="76" t="s">
        <v>1765</v>
      </c>
      <c r="C6966" s="77" t="s">
        <v>1656</v>
      </c>
      <c r="D6966" s="91">
        <v>145.19999999999999</v>
      </c>
    </row>
    <row r="6967" spans="1:4" x14ac:dyDescent="0.25">
      <c r="A6967" s="75">
        <v>96023</v>
      </c>
      <c r="B6967" s="76" t="s">
        <v>2349</v>
      </c>
      <c r="C6967" s="77" t="s">
        <v>1900</v>
      </c>
      <c r="D6967" s="91">
        <v>21.07</v>
      </c>
    </row>
    <row r="6968" spans="1:4" x14ac:dyDescent="0.25">
      <c r="A6968" s="75">
        <v>96024</v>
      </c>
      <c r="B6968" s="76" t="s">
        <v>2350</v>
      </c>
      <c r="C6968" s="77" t="s">
        <v>1900</v>
      </c>
      <c r="D6968" s="91">
        <v>2.92</v>
      </c>
    </row>
    <row r="6969" spans="1:4" x14ac:dyDescent="0.25">
      <c r="A6969" s="75">
        <v>96026</v>
      </c>
      <c r="B6969" s="76" t="s">
        <v>2351</v>
      </c>
      <c r="C6969" s="77" t="s">
        <v>1900</v>
      </c>
      <c r="D6969" s="91">
        <v>23.03</v>
      </c>
    </row>
    <row r="6970" spans="1:4" x14ac:dyDescent="0.25">
      <c r="A6970" s="75">
        <v>96027</v>
      </c>
      <c r="B6970" s="76" t="s">
        <v>2352</v>
      </c>
      <c r="C6970" s="77" t="s">
        <v>1900</v>
      </c>
      <c r="D6970" s="91">
        <v>62.26</v>
      </c>
    </row>
    <row r="6971" spans="1:4" x14ac:dyDescent="0.25">
      <c r="A6971" s="75">
        <v>96155</v>
      </c>
      <c r="B6971" s="76" t="s">
        <v>1888</v>
      </c>
      <c r="C6971" s="77" t="s">
        <v>1778</v>
      </c>
      <c r="D6971" s="91">
        <v>60.21</v>
      </c>
    </row>
    <row r="6972" spans="1:4" x14ac:dyDescent="0.25">
      <c r="A6972" s="75">
        <v>96157</v>
      </c>
      <c r="B6972" s="76" t="s">
        <v>1767</v>
      </c>
      <c r="C6972" s="77" t="s">
        <v>1656</v>
      </c>
      <c r="D6972" s="91">
        <v>145.79</v>
      </c>
    </row>
    <row r="6973" spans="1:4" x14ac:dyDescent="0.25">
      <c r="A6973" s="75">
        <v>96053</v>
      </c>
      <c r="B6973" s="76" t="s">
        <v>2358</v>
      </c>
      <c r="C6973" s="77" t="s">
        <v>1900</v>
      </c>
      <c r="D6973" s="91">
        <v>21.33</v>
      </c>
    </row>
    <row r="6974" spans="1:4" x14ac:dyDescent="0.25">
      <c r="A6974" s="75">
        <v>96055</v>
      </c>
      <c r="B6974" s="76" t="s">
        <v>2360</v>
      </c>
      <c r="C6974" s="77" t="s">
        <v>1900</v>
      </c>
      <c r="D6974" s="91">
        <v>2.96</v>
      </c>
    </row>
    <row r="6975" spans="1:4" x14ac:dyDescent="0.25">
      <c r="A6975" s="75">
        <v>96056</v>
      </c>
      <c r="B6975" s="76" t="s">
        <v>2361</v>
      </c>
      <c r="C6975" s="77" t="s">
        <v>1900</v>
      </c>
      <c r="D6975" s="91">
        <v>23.32</v>
      </c>
    </row>
    <row r="6976" spans="1:4" x14ac:dyDescent="0.25">
      <c r="A6976" s="75">
        <v>96057</v>
      </c>
      <c r="B6976" s="76" t="s">
        <v>2362</v>
      </c>
      <c r="C6976" s="77" t="s">
        <v>1900</v>
      </c>
      <c r="D6976" s="91">
        <v>62.26</v>
      </c>
    </row>
    <row r="6977" spans="1:4" x14ac:dyDescent="0.25">
      <c r="A6977" s="75">
        <v>5845</v>
      </c>
      <c r="B6977" s="76" t="s">
        <v>1788</v>
      </c>
      <c r="C6977" s="77" t="s">
        <v>1778</v>
      </c>
      <c r="D6977" s="91">
        <v>61.89</v>
      </c>
    </row>
    <row r="6978" spans="1:4" x14ac:dyDescent="0.25">
      <c r="A6978" s="75">
        <v>5843</v>
      </c>
      <c r="B6978" s="76" t="s">
        <v>1667</v>
      </c>
      <c r="C6978" s="77" t="s">
        <v>1656</v>
      </c>
      <c r="D6978" s="91">
        <v>176.2</v>
      </c>
    </row>
    <row r="6979" spans="1:4" x14ac:dyDescent="0.25">
      <c r="A6979" s="75">
        <v>7063</v>
      </c>
      <c r="B6979" s="76" t="s">
        <v>1958</v>
      </c>
      <c r="C6979" s="77" t="s">
        <v>1900</v>
      </c>
      <c r="D6979" s="91">
        <v>22.81</v>
      </c>
    </row>
    <row r="6980" spans="1:4" x14ac:dyDescent="0.25">
      <c r="A6980" s="75">
        <v>7064</v>
      </c>
      <c r="B6980" s="76" t="s">
        <v>1959</v>
      </c>
      <c r="C6980" s="77" t="s">
        <v>1900</v>
      </c>
      <c r="D6980" s="91">
        <v>3.16</v>
      </c>
    </row>
    <row r="6981" spans="1:4" x14ac:dyDescent="0.25">
      <c r="A6981" s="75">
        <v>7065</v>
      </c>
      <c r="B6981" s="76" t="s">
        <v>1960</v>
      </c>
      <c r="C6981" s="77" t="s">
        <v>1900</v>
      </c>
      <c r="D6981" s="91">
        <v>24.95</v>
      </c>
    </row>
    <row r="6982" spans="1:4" x14ac:dyDescent="0.25">
      <c r="A6982" s="75">
        <v>7066</v>
      </c>
      <c r="B6982" s="76" t="s">
        <v>1961</v>
      </c>
      <c r="C6982" s="77" t="s">
        <v>1900</v>
      </c>
      <c r="D6982" s="91">
        <v>89.36</v>
      </c>
    </row>
    <row r="6983" spans="1:4" x14ac:dyDescent="0.25">
      <c r="A6983" s="75">
        <v>89036</v>
      </c>
      <c r="B6983" s="76" t="s">
        <v>1823</v>
      </c>
      <c r="C6983" s="77" t="s">
        <v>1778</v>
      </c>
      <c r="D6983" s="91">
        <v>54.96</v>
      </c>
    </row>
    <row r="6984" spans="1:4" x14ac:dyDescent="0.25">
      <c r="A6984" s="75">
        <v>89035</v>
      </c>
      <c r="B6984" s="76" t="s">
        <v>1702</v>
      </c>
      <c r="C6984" s="77" t="s">
        <v>1656</v>
      </c>
      <c r="D6984" s="91">
        <v>135.5</v>
      </c>
    </row>
    <row r="6985" spans="1:4" x14ac:dyDescent="0.25">
      <c r="A6985" s="75">
        <v>89033</v>
      </c>
      <c r="B6985" s="76" t="s">
        <v>2047</v>
      </c>
      <c r="C6985" s="77" t="s">
        <v>1900</v>
      </c>
      <c r="D6985" s="91">
        <v>16.72</v>
      </c>
    </row>
    <row r="6986" spans="1:4" x14ac:dyDescent="0.25">
      <c r="A6986" s="75">
        <v>89034</v>
      </c>
      <c r="B6986" s="76" t="s">
        <v>2048</v>
      </c>
      <c r="C6986" s="77" t="s">
        <v>1900</v>
      </c>
      <c r="D6986" s="91">
        <v>2.3199999999999998</v>
      </c>
    </row>
    <row r="6987" spans="1:4" x14ac:dyDescent="0.25">
      <c r="A6987" s="75">
        <v>5714</v>
      </c>
      <c r="B6987" s="76" t="s">
        <v>1918</v>
      </c>
      <c r="C6987" s="77" t="s">
        <v>1900</v>
      </c>
      <c r="D6987" s="91">
        <v>18.28</v>
      </c>
    </row>
    <row r="6988" spans="1:4" x14ac:dyDescent="0.25">
      <c r="A6988" s="75">
        <v>5715</v>
      </c>
      <c r="B6988" s="76" t="s">
        <v>1919</v>
      </c>
      <c r="C6988" s="77" t="s">
        <v>1900</v>
      </c>
      <c r="D6988" s="91">
        <v>62.26</v>
      </c>
    </row>
    <row r="6989" spans="1:4" x14ac:dyDescent="0.25">
      <c r="A6989">
        <v>88324</v>
      </c>
      <c r="B6989" t="s">
        <v>7355</v>
      </c>
      <c r="C6989" t="s">
        <v>1900</v>
      </c>
      <c r="D6989" s="94">
        <v>35.92</v>
      </c>
    </row>
    <row r="6990" spans="1:4" x14ac:dyDescent="0.25">
      <c r="A6990" s="75">
        <v>92335</v>
      </c>
      <c r="B6990" s="76" t="s">
        <v>4130</v>
      </c>
      <c r="C6990" s="77" t="s">
        <v>747</v>
      </c>
      <c r="D6990" s="91">
        <v>91.9</v>
      </c>
    </row>
    <row r="6991" spans="1:4" x14ac:dyDescent="0.25">
      <c r="A6991" s="75">
        <v>92336</v>
      </c>
      <c r="B6991" s="76" t="s">
        <v>4131</v>
      </c>
      <c r="C6991" s="77" t="s">
        <v>747</v>
      </c>
      <c r="D6991" s="91">
        <v>112.85</v>
      </c>
    </row>
    <row r="6992" spans="1:4" x14ac:dyDescent="0.25">
      <c r="A6992" s="75">
        <v>92337</v>
      </c>
      <c r="B6992" s="76" t="s">
        <v>4132</v>
      </c>
      <c r="C6992" s="77" t="s">
        <v>747</v>
      </c>
      <c r="D6992" s="91">
        <v>148.47999999999999</v>
      </c>
    </row>
    <row r="6993" spans="1:4" x14ac:dyDescent="0.25">
      <c r="A6993" s="75">
        <v>92687</v>
      </c>
      <c r="B6993" s="76" t="s">
        <v>4157</v>
      </c>
      <c r="C6993" s="77" t="s">
        <v>747</v>
      </c>
      <c r="D6993" s="91">
        <v>28.61</v>
      </c>
    </row>
    <row r="6994" spans="1:4" x14ac:dyDescent="0.25">
      <c r="A6994" s="75">
        <v>92688</v>
      </c>
      <c r="B6994" s="76" t="s">
        <v>4158</v>
      </c>
      <c r="C6994" s="77" t="s">
        <v>747</v>
      </c>
      <c r="D6994" s="91">
        <v>40.200000000000003</v>
      </c>
    </row>
    <row r="6995" spans="1:4" x14ac:dyDescent="0.25">
      <c r="A6995" s="75">
        <v>97536</v>
      </c>
      <c r="B6995" s="76" t="s">
        <v>4255</v>
      </c>
      <c r="C6995" s="77" t="s">
        <v>747</v>
      </c>
      <c r="D6995" s="91">
        <v>61.84</v>
      </c>
    </row>
    <row r="6996" spans="1:4" x14ac:dyDescent="0.25">
      <c r="A6996" s="75">
        <v>97535</v>
      </c>
      <c r="B6996" s="76" t="s">
        <v>4254</v>
      </c>
      <c r="C6996" s="77" t="s">
        <v>747</v>
      </c>
      <c r="D6996" s="91">
        <v>50.4</v>
      </c>
    </row>
    <row r="6997" spans="1:4" x14ac:dyDescent="0.25">
      <c r="A6997" s="75">
        <v>92652</v>
      </c>
      <c r="B6997" s="76" t="s">
        <v>4152</v>
      </c>
      <c r="C6997" s="77" t="s">
        <v>747</v>
      </c>
      <c r="D6997" s="91">
        <v>60.84</v>
      </c>
    </row>
    <row r="6998" spans="1:4" x14ac:dyDescent="0.25">
      <c r="A6998" s="75">
        <v>92653</v>
      </c>
      <c r="B6998" s="76" t="s">
        <v>4153</v>
      </c>
      <c r="C6998" s="77" t="s">
        <v>747</v>
      </c>
      <c r="D6998" s="91">
        <v>69.260000000000005</v>
      </c>
    </row>
    <row r="6999" spans="1:4" x14ac:dyDescent="0.25">
      <c r="A6999" s="75">
        <v>92654</v>
      </c>
      <c r="B6999" s="76" t="s">
        <v>4154</v>
      </c>
      <c r="C6999" s="77" t="s">
        <v>747</v>
      </c>
      <c r="D6999" s="91">
        <v>94.34</v>
      </c>
    </row>
    <row r="7000" spans="1:4" x14ac:dyDescent="0.25">
      <c r="A7000" s="75">
        <v>92655</v>
      </c>
      <c r="B7000" s="76" t="s">
        <v>4155</v>
      </c>
      <c r="C7000" s="77" t="s">
        <v>747</v>
      </c>
      <c r="D7000" s="91">
        <v>114.85</v>
      </c>
    </row>
    <row r="7001" spans="1:4" x14ac:dyDescent="0.25">
      <c r="A7001" s="75">
        <v>92656</v>
      </c>
      <c r="B7001" s="76" t="s">
        <v>4156</v>
      </c>
      <c r="C7001" s="77" t="s">
        <v>747</v>
      </c>
      <c r="D7001" s="91">
        <v>150.02000000000001</v>
      </c>
    </row>
    <row r="7002" spans="1:4" x14ac:dyDescent="0.25">
      <c r="A7002" s="75">
        <v>101918</v>
      </c>
      <c r="B7002" s="76" t="s">
        <v>4273</v>
      </c>
      <c r="C7002" s="77" t="s">
        <v>747</v>
      </c>
      <c r="D7002" s="91">
        <v>211.96</v>
      </c>
    </row>
    <row r="7003" spans="1:4" x14ac:dyDescent="0.25">
      <c r="A7003" s="75">
        <v>101927</v>
      </c>
      <c r="B7003" s="76" t="s">
        <v>4282</v>
      </c>
      <c r="C7003" s="77" t="s">
        <v>747</v>
      </c>
      <c r="D7003" s="91">
        <v>196.43</v>
      </c>
    </row>
    <row r="7004" spans="1:4" x14ac:dyDescent="0.25">
      <c r="A7004" s="75">
        <v>97498</v>
      </c>
      <c r="B7004" s="76" t="s">
        <v>4253</v>
      </c>
      <c r="C7004" s="77" t="s">
        <v>747</v>
      </c>
      <c r="D7004" s="91">
        <v>45.42</v>
      </c>
    </row>
    <row r="7005" spans="1:4" x14ac:dyDescent="0.25">
      <c r="A7005" s="75">
        <v>92364</v>
      </c>
      <c r="B7005" s="76" t="s">
        <v>4142</v>
      </c>
      <c r="C7005" s="77" t="s">
        <v>747</v>
      </c>
      <c r="D7005" s="91">
        <v>55.86</v>
      </c>
    </row>
    <row r="7006" spans="1:4" x14ac:dyDescent="0.25">
      <c r="A7006" s="75">
        <v>92365</v>
      </c>
      <c r="B7006" s="76" t="s">
        <v>4143</v>
      </c>
      <c r="C7006" s="77" t="s">
        <v>747</v>
      </c>
      <c r="D7006" s="91">
        <v>64.23</v>
      </c>
    </row>
    <row r="7007" spans="1:4" x14ac:dyDescent="0.25">
      <c r="A7007" s="75">
        <v>92341</v>
      </c>
      <c r="B7007" s="76" t="s">
        <v>4135</v>
      </c>
      <c r="C7007" s="77" t="s">
        <v>747</v>
      </c>
      <c r="D7007" s="91">
        <v>102.81</v>
      </c>
    </row>
    <row r="7008" spans="1:4" x14ac:dyDescent="0.25">
      <c r="A7008" s="75">
        <v>92366</v>
      </c>
      <c r="B7008" s="76" t="s">
        <v>4144</v>
      </c>
      <c r="C7008" s="77" t="s">
        <v>747</v>
      </c>
      <c r="D7008" s="91">
        <v>89.3</v>
      </c>
    </row>
    <row r="7009" spans="1:4" x14ac:dyDescent="0.25">
      <c r="A7009" s="75">
        <v>94462</v>
      </c>
      <c r="B7009" s="76" t="s">
        <v>4162</v>
      </c>
      <c r="C7009" s="77" t="s">
        <v>747</v>
      </c>
      <c r="D7009" s="91">
        <v>101.95</v>
      </c>
    </row>
    <row r="7010" spans="1:4" x14ac:dyDescent="0.25">
      <c r="A7010" s="75">
        <v>92342</v>
      </c>
      <c r="B7010" s="76" t="s">
        <v>4136</v>
      </c>
      <c r="C7010" s="77" t="s">
        <v>747</v>
      </c>
      <c r="D7010" s="91">
        <v>123.84</v>
      </c>
    </row>
    <row r="7011" spans="1:4" x14ac:dyDescent="0.25">
      <c r="A7011" s="75">
        <v>92367</v>
      </c>
      <c r="B7011" s="76" t="s">
        <v>4145</v>
      </c>
      <c r="C7011" s="77" t="s">
        <v>747</v>
      </c>
      <c r="D7011" s="91">
        <v>109.72</v>
      </c>
    </row>
    <row r="7012" spans="1:4" x14ac:dyDescent="0.25">
      <c r="A7012" s="75">
        <v>94463</v>
      </c>
      <c r="B7012" s="76" t="s">
        <v>4163</v>
      </c>
      <c r="C7012" s="77" t="s">
        <v>747</v>
      </c>
      <c r="D7012" s="91">
        <v>119.35</v>
      </c>
    </row>
    <row r="7013" spans="1:4" x14ac:dyDescent="0.25">
      <c r="A7013" s="75">
        <v>92343</v>
      </c>
      <c r="B7013" s="76" t="s">
        <v>4137</v>
      </c>
      <c r="C7013" s="77" t="s">
        <v>747</v>
      </c>
      <c r="D7013" s="91">
        <v>159.57</v>
      </c>
    </row>
    <row r="7014" spans="1:4" x14ac:dyDescent="0.25">
      <c r="A7014" s="75">
        <v>92368</v>
      </c>
      <c r="B7014" s="76" t="s">
        <v>4146</v>
      </c>
      <c r="C7014" s="77" t="s">
        <v>747</v>
      </c>
      <c r="D7014" s="91">
        <v>144.88999999999999</v>
      </c>
    </row>
    <row r="7015" spans="1:4" x14ac:dyDescent="0.25">
      <c r="A7015" s="75">
        <v>94464</v>
      </c>
      <c r="B7015" s="76" t="s">
        <v>4164</v>
      </c>
      <c r="C7015" s="77" t="s">
        <v>747</v>
      </c>
      <c r="D7015" s="91">
        <v>167.94</v>
      </c>
    </row>
    <row r="7016" spans="1:4" x14ac:dyDescent="0.25">
      <c r="A7016" s="75">
        <v>92689</v>
      </c>
      <c r="B7016" s="76" t="s">
        <v>4159</v>
      </c>
      <c r="C7016" s="77" t="s">
        <v>747</v>
      </c>
      <c r="D7016" s="91">
        <v>46.14</v>
      </c>
    </row>
    <row r="7017" spans="1:4" x14ac:dyDescent="0.25">
      <c r="A7017" s="75">
        <v>92690</v>
      </c>
      <c r="B7017" s="76" t="s">
        <v>4160</v>
      </c>
      <c r="C7017" s="77" t="s">
        <v>747</v>
      </c>
      <c r="D7017" s="91">
        <v>66.41</v>
      </c>
    </row>
    <row r="7018" spans="1:4" x14ac:dyDescent="0.25">
      <c r="A7018" s="75">
        <v>92691</v>
      </c>
      <c r="B7018" s="76" t="s">
        <v>4161</v>
      </c>
      <c r="C7018" s="77" t="s">
        <v>747</v>
      </c>
      <c r="D7018" s="91">
        <v>88.55</v>
      </c>
    </row>
    <row r="7019" spans="1:4" x14ac:dyDescent="0.25">
      <c r="A7019" s="75">
        <v>92359</v>
      </c>
      <c r="B7019" s="76" t="s">
        <v>4138</v>
      </c>
      <c r="C7019" s="77" t="s">
        <v>747</v>
      </c>
      <c r="D7019" s="91">
        <v>60.13</v>
      </c>
    </row>
    <row r="7020" spans="1:4" x14ac:dyDescent="0.25">
      <c r="A7020" s="75">
        <v>92645</v>
      </c>
      <c r="B7020" s="76" t="s">
        <v>4147</v>
      </c>
      <c r="C7020" s="77" t="s">
        <v>747</v>
      </c>
      <c r="D7020" s="91">
        <v>64.41</v>
      </c>
    </row>
    <row r="7021" spans="1:4" x14ac:dyDescent="0.25">
      <c r="A7021" s="75">
        <v>92360</v>
      </c>
      <c r="B7021" s="76" t="s">
        <v>4139</v>
      </c>
      <c r="C7021" s="77" t="s">
        <v>747</v>
      </c>
      <c r="D7021" s="91">
        <v>80.349999999999994</v>
      </c>
    </row>
    <row r="7022" spans="1:4" x14ac:dyDescent="0.25">
      <c r="A7022" s="75">
        <v>92646</v>
      </c>
      <c r="B7022" s="76" t="s">
        <v>4148</v>
      </c>
      <c r="C7022" s="77" t="s">
        <v>747</v>
      </c>
      <c r="D7022" s="91">
        <v>84.63</v>
      </c>
    </row>
    <row r="7023" spans="1:4" x14ac:dyDescent="0.25">
      <c r="A7023" s="75">
        <v>95697</v>
      </c>
      <c r="B7023" s="76" t="s">
        <v>4184</v>
      </c>
      <c r="C7023" s="77" t="s">
        <v>747</v>
      </c>
      <c r="D7023" s="91">
        <v>88.44</v>
      </c>
    </row>
    <row r="7024" spans="1:4" x14ac:dyDescent="0.25">
      <c r="A7024" s="75">
        <v>92648</v>
      </c>
      <c r="B7024" s="76" t="s">
        <v>4149</v>
      </c>
      <c r="C7024" s="77" t="s">
        <v>747</v>
      </c>
      <c r="D7024" s="91">
        <v>92.72</v>
      </c>
    </row>
    <row r="7025" spans="1:4" x14ac:dyDescent="0.25">
      <c r="A7025" s="75">
        <v>92338</v>
      </c>
      <c r="B7025" s="76" t="s">
        <v>4133</v>
      </c>
      <c r="C7025" s="77" t="s">
        <v>747</v>
      </c>
      <c r="D7025" s="91">
        <v>132.47999999999999</v>
      </c>
    </row>
    <row r="7026" spans="1:4" x14ac:dyDescent="0.25">
      <c r="A7026" s="75">
        <v>92361</v>
      </c>
      <c r="B7026" s="76" t="s">
        <v>4140</v>
      </c>
      <c r="C7026" s="77" t="s">
        <v>747</v>
      </c>
      <c r="D7026" s="91">
        <v>108.67</v>
      </c>
    </row>
    <row r="7027" spans="1:4" x14ac:dyDescent="0.25">
      <c r="A7027" s="75">
        <v>92649</v>
      </c>
      <c r="B7027" s="76" t="s">
        <v>4150</v>
      </c>
      <c r="C7027" s="77" t="s">
        <v>747</v>
      </c>
      <c r="D7027" s="91">
        <v>112.95</v>
      </c>
    </row>
    <row r="7028" spans="1:4" x14ac:dyDescent="0.25">
      <c r="A7028" s="75">
        <v>92339</v>
      </c>
      <c r="B7028" s="76" t="s">
        <v>4134</v>
      </c>
      <c r="C7028" s="77" t="s">
        <v>747</v>
      </c>
      <c r="D7028" s="91">
        <v>198.08</v>
      </c>
    </row>
    <row r="7029" spans="1:4" x14ac:dyDescent="0.25">
      <c r="A7029" s="75">
        <v>92362</v>
      </c>
      <c r="B7029" s="76" t="s">
        <v>4141</v>
      </c>
      <c r="C7029" s="77" t="s">
        <v>747</v>
      </c>
      <c r="D7029" s="91">
        <v>173.35</v>
      </c>
    </row>
    <row r="7030" spans="1:4" x14ac:dyDescent="0.25">
      <c r="A7030" s="75">
        <v>92650</v>
      </c>
      <c r="B7030" s="76" t="s">
        <v>4151</v>
      </c>
      <c r="C7030" s="77" t="s">
        <v>747</v>
      </c>
      <c r="D7030" s="91">
        <v>177.63</v>
      </c>
    </row>
    <row r="7031" spans="1:4" x14ac:dyDescent="0.25">
      <c r="A7031" s="75">
        <v>95570</v>
      </c>
      <c r="B7031" s="76" t="s">
        <v>1481</v>
      </c>
      <c r="C7031" s="77" t="s">
        <v>747</v>
      </c>
      <c r="D7031" s="91">
        <v>105.66</v>
      </c>
    </row>
    <row r="7032" spans="1:4" x14ac:dyDescent="0.25">
      <c r="A7032" s="75">
        <v>95567</v>
      </c>
      <c r="B7032" s="76" t="s">
        <v>1478</v>
      </c>
      <c r="C7032" s="77" t="s">
        <v>747</v>
      </c>
      <c r="D7032" s="91">
        <v>96.88</v>
      </c>
    </row>
    <row r="7033" spans="1:4" x14ac:dyDescent="0.25">
      <c r="A7033" s="75">
        <v>95571</v>
      </c>
      <c r="B7033" s="76" t="s">
        <v>1482</v>
      </c>
      <c r="C7033" s="77" t="s">
        <v>747</v>
      </c>
      <c r="D7033" s="91">
        <v>130.25</v>
      </c>
    </row>
    <row r="7034" spans="1:4" x14ac:dyDescent="0.25">
      <c r="A7034" s="75">
        <v>95568</v>
      </c>
      <c r="B7034" s="76" t="s">
        <v>1479</v>
      </c>
      <c r="C7034" s="77" t="s">
        <v>747</v>
      </c>
      <c r="D7034" s="91">
        <v>119.04</v>
      </c>
    </row>
    <row r="7035" spans="1:4" x14ac:dyDescent="0.25">
      <c r="A7035" s="75">
        <v>95572</v>
      </c>
      <c r="B7035" s="76" t="s">
        <v>1483</v>
      </c>
      <c r="C7035" s="77" t="s">
        <v>747</v>
      </c>
      <c r="D7035" s="91">
        <v>175.25</v>
      </c>
    </row>
    <row r="7036" spans="1:4" x14ac:dyDescent="0.25">
      <c r="A7036" s="75">
        <v>95569</v>
      </c>
      <c r="B7036" s="76" t="s">
        <v>1480</v>
      </c>
      <c r="C7036" s="77" t="s">
        <v>747</v>
      </c>
      <c r="D7036" s="91">
        <v>161.37</v>
      </c>
    </row>
    <row r="7037" spans="1:4" x14ac:dyDescent="0.25">
      <c r="A7037" s="75">
        <v>92226</v>
      </c>
      <c r="B7037" s="76" t="s">
        <v>1451</v>
      </c>
      <c r="C7037" s="77" t="s">
        <v>747</v>
      </c>
      <c r="D7037" s="91">
        <v>624.99</v>
      </c>
    </row>
    <row r="7038" spans="1:4" x14ac:dyDescent="0.25">
      <c r="A7038" s="75">
        <v>92216</v>
      </c>
      <c r="B7038" s="76" t="s">
        <v>1444</v>
      </c>
      <c r="C7038" s="77" t="s">
        <v>747</v>
      </c>
      <c r="D7038" s="91">
        <v>598.72</v>
      </c>
    </row>
    <row r="7039" spans="1:4" x14ac:dyDescent="0.25">
      <c r="A7039" s="75">
        <v>92829</v>
      </c>
      <c r="B7039" s="76" t="s">
        <v>1472</v>
      </c>
      <c r="C7039" s="77" t="s">
        <v>747</v>
      </c>
      <c r="D7039" s="91">
        <v>889.46</v>
      </c>
    </row>
    <row r="7040" spans="1:4" x14ac:dyDescent="0.25">
      <c r="A7040" s="75">
        <v>92816</v>
      </c>
      <c r="B7040" s="76" t="s">
        <v>1460</v>
      </c>
      <c r="C7040" s="77" t="s">
        <v>747</v>
      </c>
      <c r="D7040" s="91">
        <v>858.46</v>
      </c>
    </row>
    <row r="7041" spans="1:4" x14ac:dyDescent="0.25">
      <c r="A7041" s="75">
        <v>92831</v>
      </c>
      <c r="B7041" s="76" t="s">
        <v>1474</v>
      </c>
      <c r="C7041" s="77" t="s">
        <v>747</v>
      </c>
      <c r="D7041" s="91">
        <v>1262.8699999999999</v>
      </c>
    </row>
    <row r="7042" spans="1:4" x14ac:dyDescent="0.25">
      <c r="A7042" s="75">
        <v>92818</v>
      </c>
      <c r="B7042" s="76" t="s">
        <v>1462</v>
      </c>
      <c r="C7042" s="77" t="s">
        <v>747</v>
      </c>
      <c r="D7042" s="91">
        <v>1224.75</v>
      </c>
    </row>
    <row r="7043" spans="1:4" x14ac:dyDescent="0.25">
      <c r="A7043" s="75">
        <v>95566</v>
      </c>
      <c r="B7043" s="76" t="s">
        <v>1477</v>
      </c>
      <c r="C7043" s="77" t="s">
        <v>747</v>
      </c>
      <c r="D7043" s="91">
        <v>160.12</v>
      </c>
    </row>
    <row r="7044" spans="1:4" x14ac:dyDescent="0.25">
      <c r="A7044" s="75">
        <v>95565</v>
      </c>
      <c r="B7044" s="76" t="s">
        <v>1476</v>
      </c>
      <c r="C7044" s="77" t="s">
        <v>747</v>
      </c>
      <c r="D7044" s="91">
        <v>151.34</v>
      </c>
    </row>
    <row r="7045" spans="1:4" x14ac:dyDescent="0.25">
      <c r="A7045" s="75">
        <v>92219</v>
      </c>
      <c r="B7045" s="76" t="s">
        <v>1445</v>
      </c>
      <c r="C7045" s="77" t="s">
        <v>747</v>
      </c>
      <c r="D7045" s="91">
        <v>188.98</v>
      </c>
    </row>
    <row r="7046" spans="1:4" x14ac:dyDescent="0.25">
      <c r="A7046" s="75">
        <v>92210</v>
      </c>
      <c r="B7046" s="76" t="s">
        <v>1438</v>
      </c>
      <c r="C7046" s="77" t="s">
        <v>747</v>
      </c>
      <c r="D7046" s="91">
        <v>177.77</v>
      </c>
    </row>
    <row r="7047" spans="1:4" x14ac:dyDescent="0.25">
      <c r="A7047" s="75">
        <v>92220</v>
      </c>
      <c r="B7047" s="76" t="s">
        <v>1446</v>
      </c>
      <c r="C7047" s="77" t="s">
        <v>747</v>
      </c>
      <c r="D7047" s="91">
        <v>227.6</v>
      </c>
    </row>
    <row r="7048" spans="1:4" x14ac:dyDescent="0.25">
      <c r="A7048" s="75">
        <v>92211</v>
      </c>
      <c r="B7048" s="76" t="s">
        <v>1439</v>
      </c>
      <c r="C7048" s="77" t="s">
        <v>747</v>
      </c>
      <c r="D7048" s="91">
        <v>213.72</v>
      </c>
    </row>
    <row r="7049" spans="1:4" x14ac:dyDescent="0.25">
      <c r="A7049" s="75">
        <v>92221</v>
      </c>
      <c r="B7049" s="76" t="s">
        <v>1447</v>
      </c>
      <c r="C7049" s="77" t="s">
        <v>747</v>
      </c>
      <c r="D7049" s="91">
        <v>331.92</v>
      </c>
    </row>
    <row r="7050" spans="1:4" x14ac:dyDescent="0.25">
      <c r="A7050" s="75">
        <v>92212</v>
      </c>
      <c r="B7050" s="76" t="s">
        <v>1440</v>
      </c>
      <c r="C7050" s="77" t="s">
        <v>747</v>
      </c>
      <c r="D7050" s="91">
        <v>315.66000000000003</v>
      </c>
    </row>
    <row r="7051" spans="1:4" x14ac:dyDescent="0.25">
      <c r="A7051" s="75">
        <v>92222</v>
      </c>
      <c r="B7051" s="76" t="s">
        <v>1448</v>
      </c>
      <c r="C7051" s="77" t="s">
        <v>747</v>
      </c>
      <c r="D7051" s="91">
        <v>431.82</v>
      </c>
    </row>
    <row r="7052" spans="1:4" x14ac:dyDescent="0.25">
      <c r="A7052" s="75">
        <v>92213</v>
      </c>
      <c r="B7052" s="76" t="s">
        <v>1441</v>
      </c>
      <c r="C7052" s="77" t="s">
        <v>747</v>
      </c>
      <c r="D7052" s="91">
        <v>412.93</v>
      </c>
    </row>
    <row r="7053" spans="1:4" x14ac:dyDescent="0.25">
      <c r="A7053" s="75">
        <v>92223</v>
      </c>
      <c r="B7053" s="76" t="s">
        <v>1449</v>
      </c>
      <c r="C7053" s="77" t="s">
        <v>747</v>
      </c>
      <c r="D7053" s="91">
        <v>519.14</v>
      </c>
    </row>
    <row r="7054" spans="1:4" x14ac:dyDescent="0.25">
      <c r="A7054" s="75">
        <v>92214</v>
      </c>
      <c r="B7054" s="76" t="s">
        <v>1442</v>
      </c>
      <c r="C7054" s="77" t="s">
        <v>747</v>
      </c>
      <c r="D7054" s="91">
        <v>497.99</v>
      </c>
    </row>
    <row r="7055" spans="1:4" x14ac:dyDescent="0.25">
      <c r="A7055" s="75">
        <v>92224</v>
      </c>
      <c r="B7055" s="76" t="s">
        <v>1450</v>
      </c>
      <c r="C7055" s="77" t="s">
        <v>747</v>
      </c>
      <c r="D7055" s="91">
        <v>594.98</v>
      </c>
    </row>
    <row r="7056" spans="1:4" x14ac:dyDescent="0.25">
      <c r="A7056" s="75">
        <v>92215</v>
      </c>
      <c r="B7056" s="76" t="s">
        <v>1443</v>
      </c>
      <c r="C7056" s="77" t="s">
        <v>747</v>
      </c>
      <c r="D7056" s="91">
        <v>571.51</v>
      </c>
    </row>
    <row r="7057" spans="1:4" x14ac:dyDescent="0.25">
      <c r="A7057" s="75">
        <v>92863</v>
      </c>
      <c r="B7057" s="76" t="s">
        <v>1436</v>
      </c>
      <c r="C7057" s="77" t="s">
        <v>747</v>
      </c>
      <c r="D7057" s="91">
        <v>1010.12</v>
      </c>
    </row>
    <row r="7058" spans="1:4" x14ac:dyDescent="0.25">
      <c r="A7058" s="75">
        <v>92847</v>
      </c>
      <c r="B7058" s="76" t="s">
        <v>1420</v>
      </c>
      <c r="C7058" s="77" t="s">
        <v>747</v>
      </c>
      <c r="D7058" s="91">
        <v>983.99</v>
      </c>
    </row>
    <row r="7059" spans="1:4" x14ac:dyDescent="0.25">
      <c r="A7059" s="75">
        <v>92849</v>
      </c>
      <c r="B7059" s="76" t="s">
        <v>1422</v>
      </c>
      <c r="C7059" s="77" t="s">
        <v>747</v>
      </c>
      <c r="D7059" s="91">
        <v>220.43</v>
      </c>
    </row>
    <row r="7060" spans="1:4" x14ac:dyDescent="0.25">
      <c r="A7060" s="75">
        <v>92833</v>
      </c>
      <c r="B7060" s="76" t="s">
        <v>1406</v>
      </c>
      <c r="C7060" s="77" t="s">
        <v>747</v>
      </c>
      <c r="D7060" s="91">
        <v>211.42</v>
      </c>
    </row>
    <row r="7061" spans="1:4" x14ac:dyDescent="0.25">
      <c r="A7061" s="75">
        <v>92851</v>
      </c>
      <c r="B7061" s="76" t="s">
        <v>1424</v>
      </c>
      <c r="C7061" s="77" t="s">
        <v>747</v>
      </c>
      <c r="D7061" s="91">
        <v>232.56</v>
      </c>
    </row>
    <row r="7062" spans="1:4" x14ac:dyDescent="0.25">
      <c r="A7062" s="75">
        <v>92835</v>
      </c>
      <c r="B7062" s="76" t="s">
        <v>1408</v>
      </c>
      <c r="C7062" s="77" t="s">
        <v>747</v>
      </c>
      <c r="D7062" s="91">
        <v>221.37</v>
      </c>
    </row>
    <row r="7063" spans="1:4" x14ac:dyDescent="0.25">
      <c r="A7063" s="75">
        <v>92853</v>
      </c>
      <c r="B7063" s="76" t="s">
        <v>1426</v>
      </c>
      <c r="C7063" s="77" t="s">
        <v>747</v>
      </c>
      <c r="D7063" s="91">
        <v>405.79</v>
      </c>
    </row>
    <row r="7064" spans="1:4" x14ac:dyDescent="0.25">
      <c r="A7064" s="75">
        <v>92837</v>
      </c>
      <c r="B7064" s="76" t="s">
        <v>1410</v>
      </c>
      <c r="C7064" s="77" t="s">
        <v>747</v>
      </c>
      <c r="D7064" s="91">
        <v>391.91</v>
      </c>
    </row>
    <row r="7065" spans="1:4" x14ac:dyDescent="0.25">
      <c r="A7065" s="75">
        <v>92855</v>
      </c>
      <c r="B7065" s="76" t="s">
        <v>1428</v>
      </c>
      <c r="C7065" s="77" t="s">
        <v>747</v>
      </c>
      <c r="D7065" s="91">
        <v>495.82</v>
      </c>
    </row>
    <row r="7066" spans="1:4" x14ac:dyDescent="0.25">
      <c r="A7066" s="75">
        <v>92839</v>
      </c>
      <c r="B7066" s="76" t="s">
        <v>1412</v>
      </c>
      <c r="C7066" s="77" t="s">
        <v>747</v>
      </c>
      <c r="D7066" s="91">
        <v>479.56</v>
      </c>
    </row>
    <row r="7067" spans="1:4" x14ac:dyDescent="0.25">
      <c r="A7067" s="75">
        <v>92857</v>
      </c>
      <c r="B7067" s="76" t="s">
        <v>1430</v>
      </c>
      <c r="C7067" s="77" t="s">
        <v>747</v>
      </c>
      <c r="D7067" s="91">
        <v>643.16999999999996</v>
      </c>
    </row>
    <row r="7068" spans="1:4" x14ac:dyDescent="0.25">
      <c r="A7068" s="75">
        <v>92841</v>
      </c>
      <c r="B7068" s="76" t="s">
        <v>1414</v>
      </c>
      <c r="C7068" s="77" t="s">
        <v>747</v>
      </c>
      <c r="D7068" s="91">
        <v>624.53</v>
      </c>
    </row>
    <row r="7069" spans="1:4" x14ac:dyDescent="0.25">
      <c r="A7069" s="75">
        <v>92859</v>
      </c>
      <c r="B7069" s="76" t="s">
        <v>1432</v>
      </c>
      <c r="C7069" s="77" t="s">
        <v>747</v>
      </c>
      <c r="D7069" s="91">
        <v>667.55</v>
      </c>
    </row>
    <row r="7070" spans="1:4" x14ac:dyDescent="0.25">
      <c r="A7070" s="75">
        <v>92843</v>
      </c>
      <c r="B7070" s="76" t="s">
        <v>1416</v>
      </c>
      <c r="C7070" s="77" t="s">
        <v>747</v>
      </c>
      <c r="D7070" s="91">
        <v>646.41</v>
      </c>
    </row>
    <row r="7071" spans="1:4" x14ac:dyDescent="0.25">
      <c r="A7071" s="75">
        <v>92861</v>
      </c>
      <c r="B7071" s="76" t="s">
        <v>1434</v>
      </c>
      <c r="C7071" s="77" t="s">
        <v>747</v>
      </c>
      <c r="D7071" s="91">
        <v>982.32</v>
      </c>
    </row>
    <row r="7072" spans="1:4" x14ac:dyDescent="0.25">
      <c r="A7072" s="75">
        <v>92845</v>
      </c>
      <c r="B7072" s="76" t="s">
        <v>1418</v>
      </c>
      <c r="C7072" s="77" t="s">
        <v>747</v>
      </c>
      <c r="D7072" s="91">
        <v>958.52</v>
      </c>
    </row>
    <row r="7073" spans="1:4" x14ac:dyDescent="0.25">
      <c r="A7073" s="75">
        <v>102707</v>
      </c>
      <c r="B7073" s="76" t="s">
        <v>2586</v>
      </c>
      <c r="C7073" s="77" t="s">
        <v>747</v>
      </c>
      <c r="D7073" s="91">
        <v>37.39</v>
      </c>
    </row>
    <row r="7074" spans="1:4" x14ac:dyDescent="0.25">
      <c r="A7074" s="75">
        <v>94879</v>
      </c>
      <c r="B7074" s="76" t="s">
        <v>1389</v>
      </c>
      <c r="C7074" s="77" t="s">
        <v>747</v>
      </c>
      <c r="D7074" s="91">
        <v>3031.66</v>
      </c>
    </row>
    <row r="7075" spans="1:4" x14ac:dyDescent="0.25">
      <c r="A7075" s="75">
        <v>94881</v>
      </c>
      <c r="B7075" s="76" t="s">
        <v>1391</v>
      </c>
      <c r="C7075" s="77" t="s">
        <v>747</v>
      </c>
      <c r="D7075" s="91">
        <v>4179.45</v>
      </c>
    </row>
    <row r="7076" spans="1:4" x14ac:dyDescent="0.25">
      <c r="A7076" s="75">
        <v>94869</v>
      </c>
      <c r="B7076" s="76" t="s">
        <v>1382</v>
      </c>
      <c r="C7076" s="77" t="s">
        <v>747</v>
      </c>
      <c r="D7076" s="91">
        <v>214.44</v>
      </c>
    </row>
    <row r="7077" spans="1:4" x14ac:dyDescent="0.25">
      <c r="A7077" s="75">
        <v>94871</v>
      </c>
      <c r="B7077" s="76" t="s">
        <v>1384</v>
      </c>
      <c r="C7077" s="77" t="s">
        <v>747</v>
      </c>
      <c r="D7077" s="91">
        <v>335.61</v>
      </c>
    </row>
    <row r="7078" spans="1:4" x14ac:dyDescent="0.25">
      <c r="A7078" s="75">
        <v>90708</v>
      </c>
      <c r="B7078" s="76" t="s">
        <v>1356</v>
      </c>
      <c r="C7078" s="77" t="s">
        <v>747</v>
      </c>
      <c r="D7078" s="91">
        <v>1211.97</v>
      </c>
    </row>
    <row r="7079" spans="1:4" x14ac:dyDescent="0.25">
      <c r="A7079" s="75">
        <v>94875</v>
      </c>
      <c r="B7079" s="76" t="s">
        <v>1386</v>
      </c>
      <c r="C7079" s="77" t="s">
        <v>747</v>
      </c>
      <c r="D7079" s="91">
        <v>1968.92</v>
      </c>
    </row>
    <row r="7080" spans="1:4" x14ac:dyDescent="0.25">
      <c r="A7080" s="75">
        <v>102704</v>
      </c>
      <c r="B7080" s="76" t="s">
        <v>2585</v>
      </c>
      <c r="C7080" s="77" t="s">
        <v>747</v>
      </c>
      <c r="D7080" s="91">
        <v>12.39</v>
      </c>
    </row>
    <row r="7081" spans="1:4" x14ac:dyDescent="0.25">
      <c r="A7081" s="75">
        <v>102264</v>
      </c>
      <c r="B7081" s="76" t="s">
        <v>1400</v>
      </c>
      <c r="C7081" s="77" t="s">
        <v>747</v>
      </c>
      <c r="D7081" s="91">
        <v>22.97</v>
      </c>
    </row>
    <row r="7082" spans="1:4" x14ac:dyDescent="0.25">
      <c r="A7082" s="75">
        <v>90701</v>
      </c>
      <c r="B7082" s="76" t="s">
        <v>1350</v>
      </c>
      <c r="C7082" s="77" t="s">
        <v>747</v>
      </c>
      <c r="D7082" s="91">
        <v>79.19</v>
      </c>
    </row>
    <row r="7083" spans="1:4" x14ac:dyDescent="0.25">
      <c r="A7083" s="75">
        <v>90702</v>
      </c>
      <c r="B7083" s="76" t="s">
        <v>1351</v>
      </c>
      <c r="C7083" s="77" t="s">
        <v>747</v>
      </c>
      <c r="D7083" s="91">
        <v>131.15</v>
      </c>
    </row>
    <row r="7084" spans="1:4" x14ac:dyDescent="0.25">
      <c r="A7084" s="75">
        <v>90703</v>
      </c>
      <c r="B7084" s="76" t="s">
        <v>1352</v>
      </c>
      <c r="C7084" s="77" t="s">
        <v>747</v>
      </c>
      <c r="D7084" s="91">
        <v>205.33</v>
      </c>
    </row>
    <row r="7085" spans="1:4" x14ac:dyDescent="0.25">
      <c r="A7085" s="75">
        <v>90704</v>
      </c>
      <c r="B7085" s="76" t="s">
        <v>1353</v>
      </c>
      <c r="C7085" s="77" t="s">
        <v>747</v>
      </c>
      <c r="D7085" s="91">
        <v>304.89</v>
      </c>
    </row>
    <row r="7086" spans="1:4" x14ac:dyDescent="0.25">
      <c r="A7086" s="75">
        <v>90705</v>
      </c>
      <c r="B7086" s="76" t="s">
        <v>1354</v>
      </c>
      <c r="C7086" s="77" t="s">
        <v>747</v>
      </c>
      <c r="D7086" s="91">
        <v>398.99</v>
      </c>
    </row>
    <row r="7087" spans="1:4" x14ac:dyDescent="0.25">
      <c r="A7087" s="75">
        <v>90706</v>
      </c>
      <c r="B7087" s="76" t="s">
        <v>1355</v>
      </c>
      <c r="C7087" s="77" t="s">
        <v>747</v>
      </c>
      <c r="D7087" s="91">
        <v>528.04999999999995</v>
      </c>
    </row>
    <row r="7088" spans="1:4" x14ac:dyDescent="0.25">
      <c r="A7088" s="75">
        <v>102705</v>
      </c>
      <c r="B7088" s="76" t="s">
        <v>12832</v>
      </c>
      <c r="C7088" s="77" t="s">
        <v>747</v>
      </c>
      <c r="D7088" s="91">
        <v>71.5</v>
      </c>
    </row>
    <row r="7089" spans="1:4" x14ac:dyDescent="0.25">
      <c r="A7089" s="75">
        <v>90694</v>
      </c>
      <c r="B7089" s="76" t="s">
        <v>1343</v>
      </c>
      <c r="C7089" s="77" t="s">
        <v>747</v>
      </c>
      <c r="D7089" s="91">
        <v>53.11</v>
      </c>
    </row>
    <row r="7090" spans="1:4" x14ac:dyDescent="0.25">
      <c r="A7090" s="75">
        <v>90695</v>
      </c>
      <c r="B7090" s="76" t="s">
        <v>1344</v>
      </c>
      <c r="C7090" s="77" t="s">
        <v>747</v>
      </c>
      <c r="D7090" s="91">
        <v>100.96</v>
      </c>
    </row>
    <row r="7091" spans="1:4" x14ac:dyDescent="0.25">
      <c r="A7091" s="75">
        <v>90696</v>
      </c>
      <c r="B7091" s="76" t="s">
        <v>1345</v>
      </c>
      <c r="C7091" s="77" t="s">
        <v>747</v>
      </c>
      <c r="D7091" s="91">
        <v>168.72</v>
      </c>
    </row>
    <row r="7092" spans="1:4" x14ac:dyDescent="0.25">
      <c r="A7092" s="75">
        <v>90697</v>
      </c>
      <c r="B7092" s="76" t="s">
        <v>1346</v>
      </c>
      <c r="C7092" s="77" t="s">
        <v>747</v>
      </c>
      <c r="D7092" s="91">
        <v>261.77999999999997</v>
      </c>
    </row>
    <row r="7093" spans="1:4" x14ac:dyDescent="0.25">
      <c r="A7093" s="75">
        <v>90698</v>
      </c>
      <c r="B7093" s="76" t="s">
        <v>1347</v>
      </c>
      <c r="C7093" s="77" t="s">
        <v>747</v>
      </c>
      <c r="D7093" s="91">
        <v>400.16</v>
      </c>
    </row>
    <row r="7094" spans="1:4" x14ac:dyDescent="0.25">
      <c r="A7094" s="75">
        <v>90699</v>
      </c>
      <c r="B7094" s="76" t="s">
        <v>1348</v>
      </c>
      <c r="C7094" s="77" t="s">
        <v>747</v>
      </c>
      <c r="D7094" s="91">
        <v>563.24</v>
      </c>
    </row>
    <row r="7095" spans="1:4" x14ac:dyDescent="0.25">
      <c r="A7095" s="75">
        <v>90700</v>
      </c>
      <c r="B7095" s="76" t="s">
        <v>1349</v>
      </c>
      <c r="C7095" s="77" t="s">
        <v>747</v>
      </c>
      <c r="D7095" s="91">
        <v>657.07</v>
      </c>
    </row>
    <row r="7096" spans="1:4" x14ac:dyDescent="0.25">
      <c r="A7096" s="75">
        <v>103291</v>
      </c>
      <c r="B7096" s="76" t="s">
        <v>4034</v>
      </c>
      <c r="C7096" s="77" t="s">
        <v>747</v>
      </c>
      <c r="D7096" s="91">
        <v>60.75</v>
      </c>
    </row>
    <row r="7097" spans="1:4" x14ac:dyDescent="0.25">
      <c r="A7097" s="75">
        <v>97333</v>
      </c>
      <c r="B7097" s="76" t="s">
        <v>4233</v>
      </c>
      <c r="C7097" s="77" t="s">
        <v>747</v>
      </c>
      <c r="D7097" s="91">
        <v>56.65</v>
      </c>
    </row>
    <row r="7098" spans="1:4" x14ac:dyDescent="0.25">
      <c r="A7098" s="75">
        <v>97329</v>
      </c>
      <c r="B7098" s="76" t="s">
        <v>4229</v>
      </c>
      <c r="C7098" s="77" t="s">
        <v>747</v>
      </c>
      <c r="D7098" s="91">
        <v>56.14</v>
      </c>
    </row>
    <row r="7099" spans="1:4" x14ac:dyDescent="0.25">
      <c r="A7099" s="75">
        <v>103289</v>
      </c>
      <c r="B7099" s="76" t="s">
        <v>4032</v>
      </c>
      <c r="C7099" s="77" t="s">
        <v>747</v>
      </c>
      <c r="D7099" s="91">
        <v>31.05</v>
      </c>
    </row>
    <row r="7100" spans="1:4" x14ac:dyDescent="0.25">
      <c r="A7100" s="75">
        <v>97331</v>
      </c>
      <c r="B7100" s="76" t="s">
        <v>4231</v>
      </c>
      <c r="C7100" s="77" t="s">
        <v>747</v>
      </c>
      <c r="D7100" s="91">
        <v>26.95</v>
      </c>
    </row>
    <row r="7101" spans="1:4" x14ac:dyDescent="0.25">
      <c r="A7101" s="75">
        <v>97327</v>
      </c>
      <c r="B7101" s="76" t="s">
        <v>4227</v>
      </c>
      <c r="C7101" s="77" t="s">
        <v>747</v>
      </c>
      <c r="D7101" s="91">
        <v>26.59</v>
      </c>
    </row>
    <row r="7102" spans="1:4" x14ac:dyDescent="0.25">
      <c r="A7102" s="75">
        <v>103290</v>
      </c>
      <c r="B7102" s="76" t="s">
        <v>4033</v>
      </c>
      <c r="C7102" s="77" t="s">
        <v>747</v>
      </c>
      <c r="D7102" s="91">
        <v>48.67</v>
      </c>
    </row>
    <row r="7103" spans="1:4" x14ac:dyDescent="0.25">
      <c r="A7103" s="75">
        <v>97332</v>
      </c>
      <c r="B7103" s="76" t="s">
        <v>4232</v>
      </c>
      <c r="C7103" s="77" t="s">
        <v>747</v>
      </c>
      <c r="D7103" s="91">
        <v>44.57</v>
      </c>
    </row>
    <row r="7104" spans="1:4" x14ac:dyDescent="0.25">
      <c r="A7104" s="75">
        <v>97328</v>
      </c>
      <c r="B7104" s="76" t="s">
        <v>4228</v>
      </c>
      <c r="C7104" s="77" t="s">
        <v>747</v>
      </c>
      <c r="D7104" s="91">
        <v>44.16</v>
      </c>
    </row>
    <row r="7105" spans="1:4" x14ac:dyDescent="0.25">
      <c r="A7105" s="75">
        <v>103292</v>
      </c>
      <c r="B7105" s="76" t="s">
        <v>4035</v>
      </c>
      <c r="C7105" s="77" t="s">
        <v>747</v>
      </c>
      <c r="D7105" s="91">
        <v>73.28</v>
      </c>
    </row>
    <row r="7106" spans="1:4" x14ac:dyDescent="0.25">
      <c r="A7106" s="75">
        <v>97330</v>
      </c>
      <c r="B7106" s="76" t="s">
        <v>4230</v>
      </c>
      <c r="C7106" s="77" t="s">
        <v>747</v>
      </c>
      <c r="D7106" s="91">
        <v>68.62</v>
      </c>
    </row>
    <row r="7107" spans="1:4" x14ac:dyDescent="0.25">
      <c r="A7107" s="75">
        <v>97334</v>
      </c>
      <c r="B7107" s="76" t="s">
        <v>4234</v>
      </c>
      <c r="C7107" s="77" t="s">
        <v>747</v>
      </c>
      <c r="D7107" s="91">
        <v>69.180000000000007</v>
      </c>
    </row>
    <row r="7108" spans="1:4" x14ac:dyDescent="0.25">
      <c r="A7108" s="75">
        <v>94605</v>
      </c>
      <c r="B7108" s="76" t="s">
        <v>4168</v>
      </c>
      <c r="C7108" s="77" t="s">
        <v>747</v>
      </c>
      <c r="D7108" s="91">
        <v>557.38</v>
      </c>
    </row>
    <row r="7109" spans="1:4" x14ac:dyDescent="0.25">
      <c r="A7109" s="75">
        <v>103835</v>
      </c>
      <c r="B7109" s="76" t="s">
        <v>4294</v>
      </c>
      <c r="C7109" s="77" t="s">
        <v>747</v>
      </c>
      <c r="D7109" s="91">
        <v>62.61</v>
      </c>
    </row>
    <row r="7110" spans="1:4" x14ac:dyDescent="0.25">
      <c r="A7110" s="75">
        <v>92308</v>
      </c>
      <c r="B7110" s="76" t="s">
        <v>4121</v>
      </c>
      <c r="C7110" s="77" t="s">
        <v>747</v>
      </c>
      <c r="D7110" s="91">
        <v>54.21</v>
      </c>
    </row>
    <row r="7111" spans="1:4" x14ac:dyDescent="0.25">
      <c r="A7111" s="75">
        <v>103871</v>
      </c>
      <c r="B7111" s="76" t="s">
        <v>4300</v>
      </c>
      <c r="C7111" s="77" t="s">
        <v>747</v>
      </c>
      <c r="D7111" s="91">
        <v>63.79</v>
      </c>
    </row>
    <row r="7112" spans="1:4" x14ac:dyDescent="0.25">
      <c r="A7112" s="75">
        <v>92323</v>
      </c>
      <c r="B7112" s="76" t="s">
        <v>4127</v>
      </c>
      <c r="C7112" s="77" t="s">
        <v>747</v>
      </c>
      <c r="D7112" s="91">
        <v>63.26</v>
      </c>
    </row>
    <row r="7113" spans="1:4" x14ac:dyDescent="0.25">
      <c r="A7113" s="75">
        <v>92305</v>
      </c>
      <c r="B7113" s="76" t="s">
        <v>4118</v>
      </c>
      <c r="C7113" s="77" t="s">
        <v>747</v>
      </c>
      <c r="D7113" s="91">
        <v>37.770000000000003</v>
      </c>
    </row>
    <row r="7114" spans="1:4" x14ac:dyDescent="0.25">
      <c r="A7114" s="75">
        <v>103868</v>
      </c>
      <c r="B7114" s="76" t="s">
        <v>4297</v>
      </c>
      <c r="C7114" s="77" t="s">
        <v>747</v>
      </c>
      <c r="D7114" s="91">
        <v>50.31</v>
      </c>
    </row>
    <row r="7115" spans="1:4" x14ac:dyDescent="0.25">
      <c r="A7115" s="75">
        <v>103802</v>
      </c>
      <c r="B7115" s="76" t="s">
        <v>4291</v>
      </c>
      <c r="C7115" s="77" t="s">
        <v>747</v>
      </c>
      <c r="D7115" s="91">
        <v>40.04</v>
      </c>
    </row>
    <row r="7116" spans="1:4" x14ac:dyDescent="0.25">
      <c r="A7116" s="75">
        <v>92320</v>
      </c>
      <c r="B7116" s="76" t="s">
        <v>4124</v>
      </c>
      <c r="C7116" s="77" t="s">
        <v>747</v>
      </c>
      <c r="D7116" s="91">
        <v>49.66</v>
      </c>
    </row>
    <row r="7117" spans="1:4" x14ac:dyDescent="0.25">
      <c r="A7117" s="75">
        <v>97353</v>
      </c>
      <c r="B7117" s="76" t="s">
        <v>4247</v>
      </c>
      <c r="C7117" s="77" t="s">
        <v>747</v>
      </c>
      <c r="D7117" s="91">
        <v>63.63</v>
      </c>
    </row>
    <row r="7118" spans="1:4" x14ac:dyDescent="0.25">
      <c r="A7118" s="75">
        <v>97356</v>
      </c>
      <c r="B7118" s="76" t="s">
        <v>4250</v>
      </c>
      <c r="C7118" s="77" t="s">
        <v>747</v>
      </c>
      <c r="D7118" s="91">
        <v>74.56</v>
      </c>
    </row>
    <row r="7119" spans="1:4" x14ac:dyDescent="0.25">
      <c r="A7119" s="75">
        <v>97335</v>
      </c>
      <c r="B7119" s="76" t="s">
        <v>4235</v>
      </c>
      <c r="C7119" s="77" t="s">
        <v>747</v>
      </c>
      <c r="D7119" s="91">
        <v>79.42</v>
      </c>
    </row>
    <row r="7120" spans="1:4" x14ac:dyDescent="0.25">
      <c r="A7120" s="75">
        <v>103836</v>
      </c>
      <c r="B7120" s="76" t="s">
        <v>4295</v>
      </c>
      <c r="C7120" s="77" t="s">
        <v>747</v>
      </c>
      <c r="D7120" s="91">
        <v>97.06</v>
      </c>
    </row>
    <row r="7121" spans="1:4" x14ac:dyDescent="0.25">
      <c r="A7121" s="75">
        <v>92281</v>
      </c>
      <c r="B7121" s="76" t="s">
        <v>4112</v>
      </c>
      <c r="C7121" s="77" t="s">
        <v>747</v>
      </c>
      <c r="D7121" s="91">
        <v>118.06</v>
      </c>
    </row>
    <row r="7122" spans="1:4" x14ac:dyDescent="0.25">
      <c r="A7122" s="75">
        <v>92309</v>
      </c>
      <c r="B7122" s="76" t="s">
        <v>4122</v>
      </c>
      <c r="C7122" s="77" t="s">
        <v>747</v>
      </c>
      <c r="D7122" s="91">
        <v>126.74</v>
      </c>
    </row>
    <row r="7123" spans="1:4" x14ac:dyDescent="0.25">
      <c r="A7123" s="75">
        <v>103872</v>
      </c>
      <c r="B7123" s="76" t="s">
        <v>4301</v>
      </c>
      <c r="C7123" s="77" t="s">
        <v>747</v>
      </c>
      <c r="D7123" s="91">
        <v>138.76</v>
      </c>
    </row>
    <row r="7124" spans="1:4" x14ac:dyDescent="0.25">
      <c r="A7124" s="75">
        <v>92324</v>
      </c>
      <c r="B7124" s="76" t="s">
        <v>4128</v>
      </c>
      <c r="C7124" s="77" t="s">
        <v>747</v>
      </c>
      <c r="D7124" s="91">
        <v>144.37</v>
      </c>
    </row>
    <row r="7125" spans="1:4" x14ac:dyDescent="0.25">
      <c r="A7125" s="75">
        <v>92275</v>
      </c>
      <c r="B7125" s="76" t="s">
        <v>4106</v>
      </c>
      <c r="C7125" s="77" t="s">
        <v>747</v>
      </c>
      <c r="D7125" s="91">
        <v>55.24</v>
      </c>
    </row>
    <row r="7126" spans="1:4" x14ac:dyDescent="0.25">
      <c r="A7126" s="75">
        <v>92306</v>
      </c>
      <c r="B7126" s="76" t="s">
        <v>4119</v>
      </c>
      <c r="C7126" s="77" t="s">
        <v>747</v>
      </c>
      <c r="D7126" s="91">
        <v>61.03</v>
      </c>
    </row>
    <row r="7127" spans="1:4" x14ac:dyDescent="0.25">
      <c r="A7127" s="75">
        <v>103869</v>
      </c>
      <c r="B7127" s="76" t="s">
        <v>4298</v>
      </c>
      <c r="C7127" s="77" t="s">
        <v>747</v>
      </c>
      <c r="D7127" s="91">
        <v>76.03</v>
      </c>
    </row>
    <row r="7128" spans="1:4" x14ac:dyDescent="0.25">
      <c r="A7128" s="75">
        <v>103803</v>
      </c>
      <c r="B7128" s="76" t="s">
        <v>4292</v>
      </c>
      <c r="C7128" s="77" t="s">
        <v>747</v>
      </c>
      <c r="D7128" s="91">
        <v>68.849999999999994</v>
      </c>
    </row>
    <row r="7129" spans="1:4" x14ac:dyDescent="0.25">
      <c r="A7129" s="75">
        <v>92321</v>
      </c>
      <c r="B7129" s="76" t="s">
        <v>4125</v>
      </c>
      <c r="C7129" s="77" t="s">
        <v>747</v>
      </c>
      <c r="D7129" s="91">
        <v>81.52</v>
      </c>
    </row>
    <row r="7130" spans="1:4" x14ac:dyDescent="0.25">
      <c r="A7130" s="75">
        <v>97347</v>
      </c>
      <c r="B7130" s="76" t="s">
        <v>4241</v>
      </c>
      <c r="C7130" s="77" t="s">
        <v>747</v>
      </c>
      <c r="D7130" s="91">
        <v>95.65</v>
      </c>
    </row>
    <row r="7131" spans="1:4" x14ac:dyDescent="0.25">
      <c r="A7131" s="75">
        <v>97354</v>
      </c>
      <c r="B7131" s="76" t="s">
        <v>4248</v>
      </c>
      <c r="C7131" s="77" t="s">
        <v>747</v>
      </c>
      <c r="D7131" s="91">
        <v>100.63</v>
      </c>
    </row>
    <row r="7132" spans="1:4" x14ac:dyDescent="0.25">
      <c r="A7132" s="75">
        <v>97357</v>
      </c>
      <c r="B7132" s="76" t="s">
        <v>4251</v>
      </c>
      <c r="C7132" s="77" t="s">
        <v>747</v>
      </c>
      <c r="D7132" s="91">
        <v>119.42</v>
      </c>
    </row>
    <row r="7133" spans="1:4" x14ac:dyDescent="0.25">
      <c r="A7133" s="75">
        <v>97336</v>
      </c>
      <c r="B7133" s="76" t="s">
        <v>4236</v>
      </c>
      <c r="C7133" s="77" t="s">
        <v>747</v>
      </c>
      <c r="D7133" s="91">
        <v>101.08</v>
      </c>
    </row>
    <row r="7134" spans="1:4" x14ac:dyDescent="0.25">
      <c r="A7134" s="75">
        <v>103837</v>
      </c>
      <c r="B7134" s="76" t="s">
        <v>4296</v>
      </c>
      <c r="C7134" s="77" t="s">
        <v>747</v>
      </c>
      <c r="D7134" s="91">
        <v>122.33</v>
      </c>
    </row>
    <row r="7135" spans="1:4" x14ac:dyDescent="0.25">
      <c r="A7135" s="75">
        <v>92282</v>
      </c>
      <c r="B7135" s="76" t="s">
        <v>4113</v>
      </c>
      <c r="C7135" s="77" t="s">
        <v>747</v>
      </c>
      <c r="D7135" s="91">
        <v>135.54</v>
      </c>
    </row>
    <row r="7136" spans="1:4" x14ac:dyDescent="0.25">
      <c r="A7136" s="75">
        <v>92310</v>
      </c>
      <c r="B7136" s="76" t="s">
        <v>4123</v>
      </c>
      <c r="C7136" s="77" t="s">
        <v>747</v>
      </c>
      <c r="D7136" s="91">
        <v>144.49</v>
      </c>
    </row>
    <row r="7137" spans="1:4" x14ac:dyDescent="0.25">
      <c r="A7137" s="75">
        <v>103873</v>
      </c>
      <c r="B7137" s="76" t="s">
        <v>4302</v>
      </c>
      <c r="C7137" s="77" t="s">
        <v>747</v>
      </c>
      <c r="D7137" s="91">
        <v>158.63</v>
      </c>
    </row>
    <row r="7138" spans="1:4" x14ac:dyDescent="0.25">
      <c r="A7138" s="75">
        <v>92325</v>
      </c>
      <c r="B7138" s="76" t="s">
        <v>4129</v>
      </c>
      <c r="C7138" s="77" t="s">
        <v>747</v>
      </c>
      <c r="D7138" s="91">
        <v>169.49</v>
      </c>
    </row>
    <row r="7139" spans="1:4" x14ac:dyDescent="0.25">
      <c r="A7139" s="75">
        <v>92276</v>
      </c>
      <c r="B7139" s="76" t="s">
        <v>4107</v>
      </c>
      <c r="C7139" s="77" t="s">
        <v>747</v>
      </c>
      <c r="D7139" s="91">
        <v>70.16</v>
      </c>
    </row>
    <row r="7140" spans="1:4" x14ac:dyDescent="0.25">
      <c r="A7140" s="75">
        <v>92307</v>
      </c>
      <c r="B7140" s="76" t="s">
        <v>4120</v>
      </c>
      <c r="C7140" s="77" t="s">
        <v>747</v>
      </c>
      <c r="D7140" s="91">
        <v>76.22</v>
      </c>
    </row>
    <row r="7141" spans="1:4" x14ac:dyDescent="0.25">
      <c r="A7141" s="75">
        <v>103870</v>
      </c>
      <c r="B7141" s="76" t="s">
        <v>4299</v>
      </c>
      <c r="C7141" s="77" t="s">
        <v>747</v>
      </c>
      <c r="D7141" s="91">
        <v>93.33</v>
      </c>
    </row>
    <row r="7142" spans="1:4" x14ac:dyDescent="0.25">
      <c r="A7142" s="75">
        <v>103804</v>
      </c>
      <c r="B7142" s="76" t="s">
        <v>4293</v>
      </c>
      <c r="C7142" s="77" t="s">
        <v>747</v>
      </c>
      <c r="D7142" s="91">
        <v>83.12</v>
      </c>
    </row>
    <row r="7143" spans="1:4" x14ac:dyDescent="0.25">
      <c r="A7143" s="75">
        <v>92322</v>
      </c>
      <c r="B7143" s="76" t="s">
        <v>4126</v>
      </c>
      <c r="C7143" s="77" t="s">
        <v>747</v>
      </c>
      <c r="D7143" s="91">
        <v>104.07</v>
      </c>
    </row>
    <row r="7144" spans="1:4" x14ac:dyDescent="0.25">
      <c r="A7144" s="75">
        <v>97348</v>
      </c>
      <c r="B7144" s="76" t="s">
        <v>4242</v>
      </c>
      <c r="C7144" s="77" t="s">
        <v>747</v>
      </c>
      <c r="D7144" s="91">
        <v>132.07</v>
      </c>
    </row>
    <row r="7145" spans="1:4" x14ac:dyDescent="0.25">
      <c r="A7145" s="75">
        <v>97355</v>
      </c>
      <c r="B7145" s="76" t="s">
        <v>4249</v>
      </c>
      <c r="C7145" s="77" t="s">
        <v>747</v>
      </c>
      <c r="D7145" s="91">
        <v>137.41</v>
      </c>
    </row>
    <row r="7146" spans="1:4" x14ac:dyDescent="0.25">
      <c r="A7146" s="75">
        <v>97358</v>
      </c>
      <c r="B7146" s="76" t="s">
        <v>4252</v>
      </c>
      <c r="C7146" s="77" t="s">
        <v>747</v>
      </c>
      <c r="D7146" s="91">
        <v>163.03</v>
      </c>
    </row>
    <row r="7147" spans="1:4" x14ac:dyDescent="0.25">
      <c r="A7147" s="75">
        <v>97337</v>
      </c>
      <c r="B7147" s="76" t="s">
        <v>4237</v>
      </c>
      <c r="C7147" s="77" t="s">
        <v>747</v>
      </c>
      <c r="D7147" s="91">
        <v>151.94</v>
      </c>
    </row>
    <row r="7148" spans="1:4" x14ac:dyDescent="0.25">
      <c r="A7148" s="75">
        <v>92283</v>
      </c>
      <c r="B7148" s="76" t="s">
        <v>4114</v>
      </c>
      <c r="C7148" s="77" t="s">
        <v>747</v>
      </c>
      <c r="D7148" s="91">
        <v>183.89</v>
      </c>
    </row>
    <row r="7149" spans="1:4" x14ac:dyDescent="0.25">
      <c r="A7149" s="75">
        <v>92277</v>
      </c>
      <c r="B7149" s="76" t="s">
        <v>4108</v>
      </c>
      <c r="C7149" s="77" t="s">
        <v>747</v>
      </c>
      <c r="D7149" s="91">
        <v>101.33</v>
      </c>
    </row>
    <row r="7150" spans="1:4" x14ac:dyDescent="0.25">
      <c r="A7150" s="75">
        <v>97349</v>
      </c>
      <c r="B7150" s="76" t="s">
        <v>4243</v>
      </c>
      <c r="C7150" s="77" t="s">
        <v>747</v>
      </c>
      <c r="D7150" s="91">
        <v>190.27</v>
      </c>
    </row>
    <row r="7151" spans="1:4" x14ac:dyDescent="0.25">
      <c r="A7151" s="75">
        <v>97338</v>
      </c>
      <c r="B7151" s="76" t="s">
        <v>4238</v>
      </c>
      <c r="C7151" s="77" t="s">
        <v>747</v>
      </c>
      <c r="D7151" s="91">
        <v>182.82</v>
      </c>
    </row>
    <row r="7152" spans="1:4" x14ac:dyDescent="0.25">
      <c r="A7152" s="75">
        <v>92284</v>
      </c>
      <c r="B7152" s="76" t="s">
        <v>4115</v>
      </c>
      <c r="C7152" s="77" t="s">
        <v>747</v>
      </c>
      <c r="D7152" s="91">
        <v>230.39</v>
      </c>
    </row>
    <row r="7153" spans="1:4" x14ac:dyDescent="0.25">
      <c r="A7153" s="75">
        <v>92278</v>
      </c>
      <c r="B7153" s="76" t="s">
        <v>4109</v>
      </c>
      <c r="C7153" s="77" t="s">
        <v>747</v>
      </c>
      <c r="D7153" s="91">
        <v>136.31</v>
      </c>
    </row>
    <row r="7154" spans="1:4" x14ac:dyDescent="0.25">
      <c r="A7154" s="75">
        <v>97350</v>
      </c>
      <c r="B7154" s="76" t="s">
        <v>4244</v>
      </c>
      <c r="C7154" s="77" t="s">
        <v>747</v>
      </c>
      <c r="D7154" s="91">
        <v>230.99</v>
      </c>
    </row>
    <row r="7155" spans="1:4" x14ac:dyDescent="0.25">
      <c r="A7155" s="75">
        <v>97339</v>
      </c>
      <c r="B7155" s="76" t="s">
        <v>4239</v>
      </c>
      <c r="C7155" s="77" t="s">
        <v>747</v>
      </c>
      <c r="D7155" s="91">
        <v>197</v>
      </c>
    </row>
    <row r="7156" spans="1:4" x14ac:dyDescent="0.25">
      <c r="A7156" s="75">
        <v>92285</v>
      </c>
      <c r="B7156" s="76" t="s">
        <v>4116</v>
      </c>
      <c r="C7156" s="77" t="s">
        <v>747</v>
      </c>
      <c r="D7156" s="91">
        <v>309.38</v>
      </c>
    </row>
    <row r="7157" spans="1:4" x14ac:dyDescent="0.25">
      <c r="A7157" s="75">
        <v>92279</v>
      </c>
      <c r="B7157" s="76" t="s">
        <v>4110</v>
      </c>
      <c r="C7157" s="77" t="s">
        <v>747</v>
      </c>
      <c r="D7157" s="91">
        <v>197</v>
      </c>
    </row>
    <row r="7158" spans="1:4" x14ac:dyDescent="0.25">
      <c r="A7158" s="75">
        <v>94602</v>
      </c>
      <c r="B7158" s="76" t="s">
        <v>4165</v>
      </c>
      <c r="C7158" s="77" t="s">
        <v>747</v>
      </c>
      <c r="D7158" s="91">
        <v>213.09</v>
      </c>
    </row>
    <row r="7159" spans="1:4" x14ac:dyDescent="0.25">
      <c r="A7159" s="75">
        <v>97351</v>
      </c>
      <c r="B7159" s="76" t="s">
        <v>4245</v>
      </c>
      <c r="C7159" s="77" t="s">
        <v>747</v>
      </c>
      <c r="D7159" s="91">
        <v>319.3</v>
      </c>
    </row>
    <row r="7160" spans="1:4" x14ac:dyDescent="0.25">
      <c r="A7160" s="75">
        <v>97340</v>
      </c>
      <c r="B7160" s="76" t="s">
        <v>4240</v>
      </c>
      <c r="C7160" s="77" t="s">
        <v>747</v>
      </c>
      <c r="D7160" s="91">
        <v>198.31</v>
      </c>
    </row>
    <row r="7161" spans="1:4" x14ac:dyDescent="0.25">
      <c r="A7161" s="75">
        <v>92286</v>
      </c>
      <c r="B7161" s="76" t="s">
        <v>4117</v>
      </c>
      <c r="C7161" s="77" t="s">
        <v>747</v>
      </c>
      <c r="D7161" s="91">
        <v>390.46</v>
      </c>
    </row>
    <row r="7162" spans="1:4" x14ac:dyDescent="0.25">
      <c r="A7162" s="75">
        <v>92280</v>
      </c>
      <c r="B7162" s="76" t="s">
        <v>4111</v>
      </c>
      <c r="C7162" s="77" t="s">
        <v>747</v>
      </c>
      <c r="D7162" s="91">
        <v>276.51</v>
      </c>
    </row>
    <row r="7163" spans="1:4" x14ac:dyDescent="0.25">
      <c r="A7163" s="75">
        <v>94603</v>
      </c>
      <c r="B7163" s="76" t="s">
        <v>4166</v>
      </c>
      <c r="C7163" s="77" t="s">
        <v>747</v>
      </c>
      <c r="D7163" s="91">
        <v>285.89</v>
      </c>
    </row>
    <row r="7164" spans="1:4" x14ac:dyDescent="0.25">
      <c r="A7164" s="75">
        <v>97352</v>
      </c>
      <c r="B7164" s="76" t="s">
        <v>4246</v>
      </c>
      <c r="C7164" s="77" t="s">
        <v>747</v>
      </c>
      <c r="D7164" s="91">
        <v>413.72</v>
      </c>
    </row>
    <row r="7165" spans="1:4" x14ac:dyDescent="0.25">
      <c r="A7165" s="75">
        <v>94604</v>
      </c>
      <c r="B7165" s="76" t="s">
        <v>4167</v>
      </c>
      <c r="C7165" s="77" t="s">
        <v>747</v>
      </c>
      <c r="D7165" s="91">
        <v>390.27</v>
      </c>
    </row>
    <row r="7166" spans="1:4" x14ac:dyDescent="0.25">
      <c r="A7166" s="75">
        <v>103393</v>
      </c>
      <c r="B7166" s="76" t="s">
        <v>1573</v>
      </c>
      <c r="C7166" s="77" t="s">
        <v>747</v>
      </c>
      <c r="D7166" s="91">
        <v>4767.97</v>
      </c>
    </row>
    <row r="7167" spans="1:4" x14ac:dyDescent="0.25">
      <c r="A7167" s="75">
        <v>103376</v>
      </c>
      <c r="B7167" s="76" t="s">
        <v>1564</v>
      </c>
      <c r="C7167" s="77" t="s">
        <v>747</v>
      </c>
      <c r="D7167" s="91">
        <v>116.96</v>
      </c>
    </row>
    <row r="7168" spans="1:4" x14ac:dyDescent="0.25">
      <c r="A7168" s="75">
        <v>103394</v>
      </c>
      <c r="B7168" s="76" t="s">
        <v>1574</v>
      </c>
      <c r="C7168" s="77" t="s">
        <v>747</v>
      </c>
      <c r="D7168" s="91">
        <v>3536.88</v>
      </c>
    </row>
    <row r="7169" spans="1:4" x14ac:dyDescent="0.25">
      <c r="A7169" s="75">
        <v>103395</v>
      </c>
      <c r="B7169" s="76" t="s">
        <v>1575</v>
      </c>
      <c r="C7169" s="77" t="s">
        <v>747</v>
      </c>
      <c r="D7169" s="91">
        <v>1765.69</v>
      </c>
    </row>
    <row r="7170" spans="1:4" x14ac:dyDescent="0.25">
      <c r="A7170" s="75">
        <v>103377</v>
      </c>
      <c r="B7170" s="76" t="s">
        <v>1565</v>
      </c>
      <c r="C7170" s="77" t="s">
        <v>747</v>
      </c>
      <c r="D7170" s="91">
        <v>250.12</v>
      </c>
    </row>
    <row r="7171" spans="1:4" x14ac:dyDescent="0.25">
      <c r="A7171" s="75">
        <v>103396</v>
      </c>
      <c r="B7171" s="76" t="s">
        <v>1576</v>
      </c>
      <c r="C7171" s="77" t="s">
        <v>747</v>
      </c>
      <c r="D7171" s="91">
        <v>1198.8599999999999</v>
      </c>
    </row>
    <row r="7172" spans="1:4" x14ac:dyDescent="0.25">
      <c r="A7172" s="75">
        <v>103372</v>
      </c>
      <c r="B7172" s="76" t="s">
        <v>1562</v>
      </c>
      <c r="C7172" s="77" t="s">
        <v>747</v>
      </c>
      <c r="D7172" s="91">
        <v>5.04</v>
      </c>
    </row>
    <row r="7173" spans="1:4" x14ac:dyDescent="0.25">
      <c r="A7173" s="75">
        <v>103379</v>
      </c>
      <c r="B7173" s="76" t="s">
        <v>1566</v>
      </c>
      <c r="C7173" s="77" t="s">
        <v>747</v>
      </c>
      <c r="D7173" s="91">
        <v>389.29</v>
      </c>
    </row>
    <row r="7174" spans="1:4" x14ac:dyDescent="0.25">
      <c r="A7174" s="75">
        <v>103383</v>
      </c>
      <c r="B7174" s="76" t="s">
        <v>1567</v>
      </c>
      <c r="C7174" s="77" t="s">
        <v>747</v>
      </c>
      <c r="D7174" s="91">
        <v>953.92</v>
      </c>
    </row>
    <row r="7175" spans="1:4" x14ac:dyDescent="0.25">
      <c r="A7175" s="75">
        <v>103373</v>
      </c>
      <c r="B7175" s="76" t="s">
        <v>1563</v>
      </c>
      <c r="C7175" s="77" t="s">
        <v>747</v>
      </c>
      <c r="D7175" s="91">
        <v>9.8699999999999992</v>
      </c>
    </row>
    <row r="7176" spans="1:4" x14ac:dyDescent="0.25">
      <c r="A7176" s="75">
        <v>103385</v>
      </c>
      <c r="B7176" s="76" t="s">
        <v>1568</v>
      </c>
      <c r="C7176" s="77" t="s">
        <v>747</v>
      </c>
      <c r="D7176" s="91">
        <v>1538.27</v>
      </c>
    </row>
    <row r="7177" spans="1:4" x14ac:dyDescent="0.25">
      <c r="A7177" s="75">
        <v>103387</v>
      </c>
      <c r="B7177" s="76" t="s">
        <v>1569</v>
      </c>
      <c r="C7177" s="77" t="s">
        <v>747</v>
      </c>
      <c r="D7177" s="91">
        <v>2698.39</v>
      </c>
    </row>
    <row r="7178" spans="1:4" x14ac:dyDescent="0.25">
      <c r="A7178" s="75">
        <v>103389</v>
      </c>
      <c r="B7178" s="76" t="s">
        <v>1570</v>
      </c>
      <c r="C7178" s="77" t="s">
        <v>747</v>
      </c>
      <c r="D7178" s="91">
        <v>4012.9</v>
      </c>
    </row>
    <row r="7179" spans="1:4" x14ac:dyDescent="0.25">
      <c r="A7179" s="75">
        <v>103391</v>
      </c>
      <c r="B7179" s="76" t="s">
        <v>1571</v>
      </c>
      <c r="C7179" s="77" t="s">
        <v>747</v>
      </c>
      <c r="D7179" s="91">
        <v>2645.93</v>
      </c>
    </row>
    <row r="7180" spans="1:4" x14ac:dyDescent="0.25">
      <c r="A7180" s="75">
        <v>103392</v>
      </c>
      <c r="B7180" s="76" t="s">
        <v>1572</v>
      </c>
      <c r="C7180" s="77" t="s">
        <v>747</v>
      </c>
      <c r="D7180" s="91">
        <v>4322.68</v>
      </c>
    </row>
    <row r="7181" spans="1:4" x14ac:dyDescent="0.25">
      <c r="A7181" s="75">
        <v>89800</v>
      </c>
      <c r="B7181" s="76" t="s">
        <v>4089</v>
      </c>
      <c r="C7181" s="77" t="s">
        <v>747</v>
      </c>
      <c r="D7181" s="91">
        <v>31.77</v>
      </c>
    </row>
    <row r="7182" spans="1:4" x14ac:dyDescent="0.25">
      <c r="A7182" s="75">
        <v>89714</v>
      </c>
      <c r="B7182" s="76" t="s">
        <v>4080</v>
      </c>
      <c r="C7182" s="77" t="s">
        <v>747</v>
      </c>
      <c r="D7182" s="91">
        <v>41.11</v>
      </c>
    </row>
    <row r="7183" spans="1:4" x14ac:dyDescent="0.25">
      <c r="A7183" s="75">
        <v>89848</v>
      </c>
      <c r="B7183" s="76" t="s">
        <v>4090</v>
      </c>
      <c r="C7183" s="77" t="s">
        <v>747</v>
      </c>
      <c r="D7183" s="91">
        <v>30.55</v>
      </c>
    </row>
    <row r="7184" spans="1:4" x14ac:dyDescent="0.25">
      <c r="A7184" s="75">
        <v>89849</v>
      </c>
      <c r="B7184" s="76" t="s">
        <v>4091</v>
      </c>
      <c r="C7184" s="77" t="s">
        <v>747</v>
      </c>
      <c r="D7184" s="91">
        <v>63.68</v>
      </c>
    </row>
    <row r="7185" spans="1:4" x14ac:dyDescent="0.25">
      <c r="A7185" s="75">
        <v>89711</v>
      </c>
      <c r="B7185" s="76" t="s">
        <v>4077</v>
      </c>
      <c r="C7185" s="77" t="s">
        <v>747</v>
      </c>
      <c r="D7185" s="91">
        <v>23.03</v>
      </c>
    </row>
    <row r="7186" spans="1:4" x14ac:dyDescent="0.25">
      <c r="A7186" s="75">
        <v>89798</v>
      </c>
      <c r="B7186" s="76" t="s">
        <v>4087</v>
      </c>
      <c r="C7186" s="77" t="s">
        <v>747</v>
      </c>
      <c r="D7186" s="91">
        <v>15.33</v>
      </c>
    </row>
    <row r="7187" spans="1:4" x14ac:dyDescent="0.25">
      <c r="A7187" s="75">
        <v>89712</v>
      </c>
      <c r="B7187" s="76" t="s">
        <v>4078</v>
      </c>
      <c r="C7187" s="77" t="s">
        <v>747</v>
      </c>
      <c r="D7187" s="91">
        <v>29.53</v>
      </c>
    </row>
    <row r="7188" spans="1:4" x14ac:dyDescent="0.25">
      <c r="A7188" s="75">
        <v>89799</v>
      </c>
      <c r="B7188" s="76" t="s">
        <v>4088</v>
      </c>
      <c r="C7188" s="77" t="s">
        <v>747</v>
      </c>
      <c r="D7188" s="91">
        <v>25.09</v>
      </c>
    </row>
    <row r="7189" spans="1:4" x14ac:dyDescent="0.25">
      <c r="A7189" s="75">
        <v>89713</v>
      </c>
      <c r="B7189" s="76" t="s">
        <v>4079</v>
      </c>
      <c r="C7189" s="77" t="s">
        <v>747</v>
      </c>
      <c r="D7189" s="91">
        <v>36.89</v>
      </c>
    </row>
    <row r="7190" spans="1:4" x14ac:dyDescent="0.25">
      <c r="A7190" s="75">
        <v>89578</v>
      </c>
      <c r="B7190" s="76" t="s">
        <v>4071</v>
      </c>
      <c r="C7190" s="77" t="s">
        <v>747</v>
      </c>
      <c r="D7190" s="91">
        <v>37.700000000000003</v>
      </c>
    </row>
    <row r="7191" spans="1:4" x14ac:dyDescent="0.25">
      <c r="A7191" s="75">
        <v>89512</v>
      </c>
      <c r="B7191" s="76" t="s">
        <v>4069</v>
      </c>
      <c r="C7191" s="77" t="s">
        <v>747</v>
      </c>
      <c r="D7191" s="91">
        <v>54.41</v>
      </c>
    </row>
    <row r="7192" spans="1:4" x14ac:dyDescent="0.25">
      <c r="A7192" s="75">
        <v>89580</v>
      </c>
      <c r="B7192" s="76" t="s">
        <v>4072</v>
      </c>
      <c r="C7192" s="77" t="s">
        <v>747</v>
      </c>
      <c r="D7192" s="91">
        <v>78.12</v>
      </c>
    </row>
    <row r="7193" spans="1:4" x14ac:dyDescent="0.25">
      <c r="A7193" s="75">
        <v>104166</v>
      </c>
      <c r="B7193" s="76" t="s">
        <v>4306</v>
      </c>
      <c r="C7193" s="77" t="s">
        <v>747</v>
      </c>
      <c r="D7193" s="91">
        <v>84.23</v>
      </c>
    </row>
    <row r="7194" spans="1:4" x14ac:dyDescent="0.25">
      <c r="A7194" s="75">
        <v>89508</v>
      </c>
      <c r="B7194" s="76" t="s">
        <v>4066</v>
      </c>
      <c r="C7194" s="77" t="s">
        <v>747</v>
      </c>
      <c r="D7194" s="91">
        <v>18.559999999999999</v>
      </c>
    </row>
    <row r="7195" spans="1:4" x14ac:dyDescent="0.25">
      <c r="A7195" s="75">
        <v>89509</v>
      </c>
      <c r="B7195" s="76" t="s">
        <v>4067</v>
      </c>
      <c r="C7195" s="77" t="s">
        <v>747</v>
      </c>
      <c r="D7195" s="91">
        <v>25.15</v>
      </c>
    </row>
    <row r="7196" spans="1:4" x14ac:dyDescent="0.25">
      <c r="A7196" s="75">
        <v>89576</v>
      </c>
      <c r="B7196" s="76" t="s">
        <v>4070</v>
      </c>
      <c r="C7196" s="77" t="s">
        <v>747</v>
      </c>
      <c r="D7196" s="91">
        <v>30.46</v>
      </c>
    </row>
    <row r="7197" spans="1:4" x14ac:dyDescent="0.25">
      <c r="A7197" s="75">
        <v>89511</v>
      </c>
      <c r="B7197" s="76" t="s">
        <v>4068</v>
      </c>
      <c r="C7197" s="77" t="s">
        <v>747</v>
      </c>
      <c r="D7197" s="91">
        <v>43.03</v>
      </c>
    </row>
    <row r="7198" spans="1:4" x14ac:dyDescent="0.25">
      <c r="A7198" s="75">
        <v>94723</v>
      </c>
      <c r="B7198" s="76" t="s">
        <v>13304</v>
      </c>
      <c r="C7198" s="77" t="s">
        <v>747</v>
      </c>
      <c r="D7198" s="91">
        <v>461.44</v>
      </c>
    </row>
    <row r="7199" spans="1:4" x14ac:dyDescent="0.25">
      <c r="A7199" s="75">
        <v>89633</v>
      </c>
      <c r="B7199" s="76" t="s">
        <v>4073</v>
      </c>
      <c r="C7199" s="77" t="s">
        <v>747</v>
      </c>
      <c r="D7199" s="91">
        <v>26.71</v>
      </c>
    </row>
    <row r="7200" spans="1:4" x14ac:dyDescent="0.25">
      <c r="A7200" s="75">
        <v>94716</v>
      </c>
      <c r="B7200" s="76" t="s">
        <v>4177</v>
      </c>
      <c r="C7200" s="77" t="s">
        <v>747</v>
      </c>
      <c r="D7200" s="91">
        <v>25.98</v>
      </c>
    </row>
    <row r="7201" spans="1:4" x14ac:dyDescent="0.25">
      <c r="A7201" s="75">
        <v>89716</v>
      </c>
      <c r="B7201" s="76" t="s">
        <v>4081</v>
      </c>
      <c r="C7201" s="77" t="s">
        <v>747</v>
      </c>
      <c r="D7201" s="91">
        <v>27.52</v>
      </c>
    </row>
    <row r="7202" spans="1:4" x14ac:dyDescent="0.25">
      <c r="A7202" s="75">
        <v>89634</v>
      </c>
      <c r="B7202" s="76" t="s">
        <v>4074</v>
      </c>
      <c r="C7202" s="77" t="s">
        <v>747</v>
      </c>
      <c r="D7202" s="91">
        <v>37.96</v>
      </c>
    </row>
    <row r="7203" spans="1:4" x14ac:dyDescent="0.25">
      <c r="A7203" s="75">
        <v>94717</v>
      </c>
      <c r="B7203" s="76" t="s">
        <v>4178</v>
      </c>
      <c r="C7203" s="77" t="s">
        <v>747</v>
      </c>
      <c r="D7203" s="91">
        <v>40.159999999999997</v>
      </c>
    </row>
    <row r="7204" spans="1:4" x14ac:dyDescent="0.25">
      <c r="A7204" s="75">
        <v>89717</v>
      </c>
      <c r="B7204" s="76" t="s">
        <v>4082</v>
      </c>
      <c r="C7204" s="77" t="s">
        <v>747</v>
      </c>
      <c r="D7204" s="91">
        <v>43.35</v>
      </c>
    </row>
    <row r="7205" spans="1:4" x14ac:dyDescent="0.25">
      <c r="A7205" s="75">
        <v>89635</v>
      </c>
      <c r="B7205" s="76" t="s">
        <v>4075</v>
      </c>
      <c r="C7205" s="77" t="s">
        <v>747</v>
      </c>
      <c r="D7205" s="91">
        <v>55.66</v>
      </c>
    </row>
    <row r="7206" spans="1:4" x14ac:dyDescent="0.25">
      <c r="A7206" s="75">
        <v>94718</v>
      </c>
      <c r="B7206" s="76" t="s">
        <v>4179</v>
      </c>
      <c r="C7206" s="77" t="s">
        <v>747</v>
      </c>
      <c r="D7206" s="91">
        <v>51.97</v>
      </c>
    </row>
    <row r="7207" spans="1:4" x14ac:dyDescent="0.25">
      <c r="A7207" s="75">
        <v>89770</v>
      </c>
      <c r="B7207" s="76" t="s">
        <v>4083</v>
      </c>
      <c r="C7207" s="77" t="s">
        <v>747</v>
      </c>
      <c r="D7207" s="91">
        <v>46.39</v>
      </c>
    </row>
    <row r="7208" spans="1:4" x14ac:dyDescent="0.25">
      <c r="A7208" s="75">
        <v>89718</v>
      </c>
      <c r="B7208" s="76" t="s">
        <v>4577</v>
      </c>
      <c r="C7208" s="77" t="s">
        <v>747</v>
      </c>
      <c r="D7208" s="91">
        <v>55.5</v>
      </c>
    </row>
    <row r="7209" spans="1:4" x14ac:dyDescent="0.25">
      <c r="A7209" s="75">
        <v>89636</v>
      </c>
      <c r="B7209" s="76" t="s">
        <v>4076</v>
      </c>
      <c r="C7209" s="77" t="s">
        <v>747</v>
      </c>
      <c r="D7209" s="91">
        <v>69.98</v>
      </c>
    </row>
    <row r="7210" spans="1:4" x14ac:dyDescent="0.25">
      <c r="A7210" s="75">
        <v>94719</v>
      </c>
      <c r="B7210" s="76" t="s">
        <v>4180</v>
      </c>
      <c r="C7210" s="77" t="s">
        <v>747</v>
      </c>
      <c r="D7210" s="91">
        <v>66.73</v>
      </c>
    </row>
    <row r="7211" spans="1:4" x14ac:dyDescent="0.25">
      <c r="A7211" s="75">
        <v>89771</v>
      </c>
      <c r="B7211" s="76" t="s">
        <v>4084</v>
      </c>
      <c r="C7211" s="77" t="s">
        <v>747</v>
      </c>
      <c r="D7211" s="91">
        <v>61.91</v>
      </c>
    </row>
    <row r="7212" spans="1:4" x14ac:dyDescent="0.25">
      <c r="A7212" s="75">
        <v>104021</v>
      </c>
      <c r="B7212" s="76" t="s">
        <v>4305</v>
      </c>
      <c r="C7212" s="77" t="s">
        <v>747</v>
      </c>
      <c r="D7212" s="91">
        <v>72.349999999999994</v>
      </c>
    </row>
    <row r="7213" spans="1:4" x14ac:dyDescent="0.25">
      <c r="A7213" s="75">
        <v>94720</v>
      </c>
      <c r="B7213" s="76" t="s">
        <v>4181</v>
      </c>
      <c r="C7213" s="77" t="s">
        <v>747</v>
      </c>
      <c r="D7213" s="91">
        <v>97.33</v>
      </c>
    </row>
    <row r="7214" spans="1:4" x14ac:dyDescent="0.25">
      <c r="A7214" s="75">
        <v>89772</v>
      </c>
      <c r="B7214" s="76" t="s">
        <v>4625</v>
      </c>
      <c r="C7214" s="77" t="s">
        <v>747</v>
      </c>
      <c r="D7214" s="91">
        <v>90.29</v>
      </c>
    </row>
    <row r="7215" spans="1:4" x14ac:dyDescent="0.25">
      <c r="A7215" s="75">
        <v>94721</v>
      </c>
      <c r="B7215" s="76" t="s">
        <v>4182</v>
      </c>
      <c r="C7215" s="77" t="s">
        <v>747</v>
      </c>
      <c r="D7215" s="91">
        <v>148.38999999999999</v>
      </c>
    </row>
    <row r="7216" spans="1:4" x14ac:dyDescent="0.25">
      <c r="A7216" s="75">
        <v>89773</v>
      </c>
      <c r="B7216" s="76" t="s">
        <v>4085</v>
      </c>
      <c r="C7216" s="77" t="s">
        <v>747</v>
      </c>
      <c r="D7216" s="91">
        <v>145.46</v>
      </c>
    </row>
    <row r="7217" spans="1:4" x14ac:dyDescent="0.25">
      <c r="A7217" s="75">
        <v>94722</v>
      </c>
      <c r="B7217" s="76" t="s">
        <v>4183</v>
      </c>
      <c r="C7217" s="77" t="s">
        <v>747</v>
      </c>
      <c r="D7217" s="91">
        <v>256.45999999999998</v>
      </c>
    </row>
    <row r="7218" spans="1:4" x14ac:dyDescent="0.25">
      <c r="A7218" s="75">
        <v>89775</v>
      </c>
      <c r="B7218" s="76" t="s">
        <v>4086</v>
      </c>
      <c r="C7218" s="77" t="s">
        <v>747</v>
      </c>
      <c r="D7218" s="91">
        <v>227.41</v>
      </c>
    </row>
    <row r="7219" spans="1:4" x14ac:dyDescent="0.25">
      <c r="A7219" s="75">
        <v>104060</v>
      </c>
      <c r="B7219" s="76" t="s">
        <v>5926</v>
      </c>
      <c r="C7219" s="77" t="s">
        <v>747</v>
      </c>
      <c r="D7219" s="91">
        <v>9.15</v>
      </c>
    </row>
    <row r="7220" spans="1:4" x14ac:dyDescent="0.25">
      <c r="A7220" s="75">
        <v>104061</v>
      </c>
      <c r="B7220" s="76" t="s">
        <v>5927</v>
      </c>
      <c r="C7220" s="77" t="s">
        <v>747</v>
      </c>
      <c r="D7220" s="91">
        <v>16.11</v>
      </c>
    </row>
    <row r="7221" spans="1:4" x14ac:dyDescent="0.25">
      <c r="A7221" s="75">
        <v>96798</v>
      </c>
      <c r="B7221" s="76" t="s">
        <v>13305</v>
      </c>
      <c r="C7221" s="77" t="s">
        <v>747</v>
      </c>
      <c r="D7221" s="91">
        <v>10.81</v>
      </c>
    </row>
    <row r="7222" spans="1:4" x14ac:dyDescent="0.25">
      <c r="A7222" s="75">
        <v>96799</v>
      </c>
      <c r="B7222" s="76" t="s">
        <v>13306</v>
      </c>
      <c r="C7222" s="77" t="s">
        <v>747</v>
      </c>
      <c r="D7222" s="91">
        <v>13.88</v>
      </c>
    </row>
    <row r="7223" spans="1:4" x14ac:dyDescent="0.25">
      <c r="A7223" s="75">
        <v>96800</v>
      </c>
      <c r="B7223" s="76" t="s">
        <v>13307</v>
      </c>
      <c r="C7223" s="77" t="s">
        <v>747</v>
      </c>
      <c r="D7223" s="91">
        <v>19.14</v>
      </c>
    </row>
    <row r="7224" spans="1:4" x14ac:dyDescent="0.25">
      <c r="A7224" s="75">
        <v>96801</v>
      </c>
      <c r="B7224" s="76" t="s">
        <v>13308</v>
      </c>
      <c r="C7224" s="77" t="s">
        <v>747</v>
      </c>
      <c r="D7224" s="91">
        <v>29.65</v>
      </c>
    </row>
    <row r="7225" spans="1:4" x14ac:dyDescent="0.25">
      <c r="A7225" s="75">
        <v>100799</v>
      </c>
      <c r="B7225" s="76" t="s">
        <v>4261</v>
      </c>
      <c r="C7225" s="77" t="s">
        <v>747</v>
      </c>
      <c r="D7225" s="91">
        <v>23.11</v>
      </c>
    </row>
    <row r="7226" spans="1:4" x14ac:dyDescent="0.25">
      <c r="A7226" s="75">
        <v>100807</v>
      </c>
      <c r="B7226" s="76" t="s">
        <v>4269</v>
      </c>
      <c r="C7226" s="77" t="s">
        <v>747</v>
      </c>
      <c r="D7226" s="91">
        <v>28.95</v>
      </c>
    </row>
    <row r="7227" spans="1:4" x14ac:dyDescent="0.25">
      <c r="A7227" s="75">
        <v>100800</v>
      </c>
      <c r="B7227" s="76" t="s">
        <v>4262</v>
      </c>
      <c r="C7227" s="77" t="s">
        <v>747</v>
      </c>
      <c r="D7227" s="91">
        <v>33.979999999999997</v>
      </c>
    </row>
    <row r="7228" spans="1:4" x14ac:dyDescent="0.25">
      <c r="A7228" s="75">
        <v>100808</v>
      </c>
      <c r="B7228" s="76" t="s">
        <v>4270</v>
      </c>
      <c r="C7228" s="77" t="s">
        <v>747</v>
      </c>
      <c r="D7228" s="91">
        <v>40.909999999999997</v>
      </c>
    </row>
    <row r="7229" spans="1:4" x14ac:dyDescent="0.25">
      <c r="A7229" s="75">
        <v>100801</v>
      </c>
      <c r="B7229" s="76" t="s">
        <v>4263</v>
      </c>
      <c r="C7229" s="77" t="s">
        <v>747</v>
      </c>
      <c r="D7229" s="91">
        <v>45.11</v>
      </c>
    </row>
    <row r="7230" spans="1:4" x14ac:dyDescent="0.25">
      <c r="A7230" s="75">
        <v>100809</v>
      </c>
      <c r="B7230" s="76" t="s">
        <v>4271</v>
      </c>
      <c r="C7230" s="77" t="s">
        <v>747</v>
      </c>
      <c r="D7230" s="91">
        <v>53.38</v>
      </c>
    </row>
    <row r="7231" spans="1:4" x14ac:dyDescent="0.25">
      <c r="A7231" s="75">
        <v>100802</v>
      </c>
      <c r="B7231" s="76" t="s">
        <v>4264</v>
      </c>
      <c r="C7231" s="77" t="s">
        <v>747</v>
      </c>
      <c r="D7231" s="91">
        <v>60.86</v>
      </c>
    </row>
    <row r="7232" spans="1:4" x14ac:dyDescent="0.25">
      <c r="A7232" s="75">
        <v>100810</v>
      </c>
      <c r="B7232" s="76" t="s">
        <v>4272</v>
      </c>
      <c r="C7232" s="77" t="s">
        <v>747</v>
      </c>
      <c r="D7232" s="91">
        <v>71.05</v>
      </c>
    </row>
    <row r="7233" spans="1:4" x14ac:dyDescent="0.25">
      <c r="A7233" s="75">
        <v>100791</v>
      </c>
      <c r="B7233" s="76" t="s">
        <v>4257</v>
      </c>
      <c r="C7233" s="77" t="s">
        <v>747</v>
      </c>
      <c r="D7233" s="91">
        <v>22.62</v>
      </c>
    </row>
    <row r="7234" spans="1:4" x14ac:dyDescent="0.25">
      <c r="A7234" s="75">
        <v>100803</v>
      </c>
      <c r="B7234" s="76" t="s">
        <v>4265</v>
      </c>
      <c r="C7234" s="77" t="s">
        <v>747</v>
      </c>
      <c r="D7234" s="91">
        <v>21.59</v>
      </c>
    </row>
    <row r="7235" spans="1:4" x14ac:dyDescent="0.25">
      <c r="A7235" s="75">
        <v>100792</v>
      </c>
      <c r="B7235" s="76" t="s">
        <v>4258</v>
      </c>
      <c r="C7235" s="77" t="s">
        <v>747</v>
      </c>
      <c r="D7235" s="91">
        <v>33.479999999999997</v>
      </c>
    </row>
    <row r="7236" spans="1:4" x14ac:dyDescent="0.25">
      <c r="A7236" s="75">
        <v>100804</v>
      </c>
      <c r="B7236" s="76" t="s">
        <v>4266</v>
      </c>
      <c r="C7236" s="77" t="s">
        <v>747</v>
      </c>
      <c r="D7236" s="91">
        <v>32.270000000000003</v>
      </c>
    </row>
    <row r="7237" spans="1:4" x14ac:dyDescent="0.25">
      <c r="A7237" s="75">
        <v>100793</v>
      </c>
      <c r="B7237" s="76" t="s">
        <v>4259</v>
      </c>
      <c r="C7237" s="77" t="s">
        <v>747</v>
      </c>
      <c r="D7237" s="91">
        <v>44.6</v>
      </c>
    </row>
    <row r="7238" spans="1:4" x14ac:dyDescent="0.25">
      <c r="A7238" s="75">
        <v>100805</v>
      </c>
      <c r="B7238" s="76" t="s">
        <v>4267</v>
      </c>
      <c r="C7238" s="77" t="s">
        <v>747</v>
      </c>
      <c r="D7238" s="91">
        <v>43.15</v>
      </c>
    </row>
    <row r="7239" spans="1:4" x14ac:dyDescent="0.25">
      <c r="A7239" s="75">
        <v>100794</v>
      </c>
      <c r="B7239" s="76" t="s">
        <v>4260</v>
      </c>
      <c r="C7239" s="77" t="s">
        <v>747</v>
      </c>
      <c r="D7239" s="91">
        <v>60.36</v>
      </c>
    </row>
    <row r="7240" spans="1:4" x14ac:dyDescent="0.25">
      <c r="A7240" s="75">
        <v>100806</v>
      </c>
      <c r="B7240" s="76" t="s">
        <v>4268</v>
      </c>
      <c r="C7240" s="77" t="s">
        <v>747</v>
      </c>
      <c r="D7240" s="91">
        <v>58.57</v>
      </c>
    </row>
    <row r="7241" spans="1:4" x14ac:dyDescent="0.25">
      <c r="A7241" s="75">
        <v>96675</v>
      </c>
      <c r="B7241" s="76" t="s">
        <v>4200</v>
      </c>
      <c r="C7241" s="77" t="s">
        <v>747</v>
      </c>
      <c r="D7241" s="91">
        <v>147.69</v>
      </c>
    </row>
    <row r="7242" spans="1:4" x14ac:dyDescent="0.25">
      <c r="A7242" s="75">
        <v>96726</v>
      </c>
      <c r="B7242" s="76" t="s">
        <v>4217</v>
      </c>
      <c r="C7242" s="77" t="s">
        <v>747</v>
      </c>
      <c r="D7242" s="91">
        <v>142.01</v>
      </c>
    </row>
    <row r="7243" spans="1:4" x14ac:dyDescent="0.25">
      <c r="A7243" s="75">
        <v>96683</v>
      </c>
      <c r="B7243" s="76" t="s">
        <v>4208</v>
      </c>
      <c r="C7243" s="77" t="s">
        <v>747</v>
      </c>
      <c r="D7243" s="91">
        <v>286.37</v>
      </c>
    </row>
    <row r="7244" spans="1:4" x14ac:dyDescent="0.25">
      <c r="A7244" s="75">
        <v>96735</v>
      </c>
      <c r="B7244" s="76" t="s">
        <v>4226</v>
      </c>
      <c r="C7244" s="77" t="s">
        <v>747</v>
      </c>
      <c r="D7244" s="91">
        <v>261.51</v>
      </c>
    </row>
    <row r="7245" spans="1:4" x14ac:dyDescent="0.25">
      <c r="A7245" s="75">
        <v>96718</v>
      </c>
      <c r="B7245" s="76" t="s">
        <v>4209</v>
      </c>
      <c r="C7245" s="77" t="s">
        <v>747</v>
      </c>
      <c r="D7245" s="91">
        <v>9.74</v>
      </c>
    </row>
    <row r="7246" spans="1:4" x14ac:dyDescent="0.25">
      <c r="A7246" s="75">
        <v>96727</v>
      </c>
      <c r="B7246" s="76" t="s">
        <v>4218</v>
      </c>
      <c r="C7246" s="77" t="s">
        <v>747</v>
      </c>
      <c r="D7246" s="91">
        <v>17.66</v>
      </c>
    </row>
    <row r="7247" spans="1:4" x14ac:dyDescent="0.25">
      <c r="A7247" s="75">
        <v>104194</v>
      </c>
      <c r="B7247" s="76" t="s">
        <v>4307</v>
      </c>
      <c r="C7247" s="77" t="s">
        <v>747</v>
      </c>
      <c r="D7247" s="91">
        <v>21.46</v>
      </c>
    </row>
    <row r="7248" spans="1:4" x14ac:dyDescent="0.25">
      <c r="A7248" s="75">
        <v>104195</v>
      </c>
      <c r="B7248" s="76" t="s">
        <v>4308</v>
      </c>
      <c r="C7248" s="77" t="s">
        <v>747</v>
      </c>
      <c r="D7248" s="91">
        <v>22.78</v>
      </c>
    </row>
    <row r="7249" spans="1:4" x14ac:dyDescent="0.25">
      <c r="A7249" s="75">
        <v>96668</v>
      </c>
      <c r="B7249" s="76" t="s">
        <v>4193</v>
      </c>
      <c r="C7249" s="77" t="s">
        <v>747</v>
      </c>
      <c r="D7249" s="91">
        <v>16.989999999999998</v>
      </c>
    </row>
    <row r="7250" spans="1:4" x14ac:dyDescent="0.25">
      <c r="A7250" s="75">
        <v>96644</v>
      </c>
      <c r="B7250" s="76" t="s">
        <v>4187</v>
      </c>
      <c r="C7250" s="77" t="s">
        <v>747</v>
      </c>
      <c r="D7250" s="91">
        <v>22.07</v>
      </c>
    </row>
    <row r="7251" spans="1:4" x14ac:dyDescent="0.25">
      <c r="A7251" s="75">
        <v>96635</v>
      </c>
      <c r="B7251" s="76" t="s">
        <v>4185</v>
      </c>
      <c r="C7251" s="77" t="s">
        <v>747</v>
      </c>
      <c r="D7251" s="91">
        <v>41.12</v>
      </c>
    </row>
    <row r="7252" spans="1:4" x14ac:dyDescent="0.25">
      <c r="A7252" s="75">
        <v>96719</v>
      </c>
      <c r="B7252" s="76" t="s">
        <v>4210</v>
      </c>
      <c r="C7252" s="77" t="s">
        <v>747</v>
      </c>
      <c r="D7252" s="91">
        <v>19.440000000000001</v>
      </c>
    </row>
    <row r="7253" spans="1:4" x14ac:dyDescent="0.25">
      <c r="A7253" s="75">
        <v>96636</v>
      </c>
      <c r="B7253" s="76" t="s">
        <v>4186</v>
      </c>
      <c r="C7253" s="77" t="s">
        <v>747</v>
      </c>
      <c r="D7253" s="91">
        <v>43.55</v>
      </c>
    </row>
    <row r="7254" spans="1:4" x14ac:dyDescent="0.25">
      <c r="A7254" s="75">
        <v>96676</v>
      </c>
      <c r="B7254" s="76" t="s">
        <v>4201</v>
      </c>
      <c r="C7254" s="77" t="s">
        <v>747</v>
      </c>
      <c r="D7254" s="91">
        <v>21.61</v>
      </c>
    </row>
    <row r="7255" spans="1:4" x14ac:dyDescent="0.25">
      <c r="A7255" s="75">
        <v>96647</v>
      </c>
      <c r="B7255" s="76" t="s">
        <v>4190</v>
      </c>
      <c r="C7255" s="77" t="s">
        <v>747</v>
      </c>
      <c r="D7255" s="91">
        <v>23.93</v>
      </c>
    </row>
    <row r="7256" spans="1:4" x14ac:dyDescent="0.25">
      <c r="A7256" s="75">
        <v>96728</v>
      </c>
      <c r="B7256" s="76" t="s">
        <v>4219</v>
      </c>
      <c r="C7256" s="77" t="s">
        <v>747</v>
      </c>
      <c r="D7256" s="91">
        <v>21.6</v>
      </c>
    </row>
    <row r="7257" spans="1:4" x14ac:dyDescent="0.25">
      <c r="A7257" s="75">
        <v>96669</v>
      </c>
      <c r="B7257" s="76" t="s">
        <v>4194</v>
      </c>
      <c r="C7257" s="77" t="s">
        <v>747</v>
      </c>
      <c r="D7257" s="91">
        <v>16.91</v>
      </c>
    </row>
    <row r="7258" spans="1:4" x14ac:dyDescent="0.25">
      <c r="A7258" s="75">
        <v>96645</v>
      </c>
      <c r="B7258" s="76" t="s">
        <v>4188</v>
      </c>
      <c r="C7258" s="77" t="s">
        <v>747</v>
      </c>
      <c r="D7258" s="91">
        <v>19.61</v>
      </c>
    </row>
    <row r="7259" spans="1:4" x14ac:dyDescent="0.25">
      <c r="A7259" s="75">
        <v>96720</v>
      </c>
      <c r="B7259" s="76" t="s">
        <v>4211</v>
      </c>
      <c r="C7259" s="77" t="s">
        <v>747</v>
      </c>
      <c r="D7259" s="91">
        <v>18.2</v>
      </c>
    </row>
    <row r="7260" spans="1:4" x14ac:dyDescent="0.25">
      <c r="A7260" s="75">
        <v>96677</v>
      </c>
      <c r="B7260" s="76" t="s">
        <v>4202</v>
      </c>
      <c r="C7260" s="77" t="s">
        <v>747</v>
      </c>
      <c r="D7260" s="91">
        <v>28.11</v>
      </c>
    </row>
    <row r="7261" spans="1:4" x14ac:dyDescent="0.25">
      <c r="A7261" s="75">
        <v>96648</v>
      </c>
      <c r="B7261" s="76" t="s">
        <v>4191</v>
      </c>
      <c r="C7261" s="77" t="s">
        <v>747</v>
      </c>
      <c r="D7261" s="91">
        <v>29.41</v>
      </c>
    </row>
    <row r="7262" spans="1:4" x14ac:dyDescent="0.25">
      <c r="A7262" s="75">
        <v>96729</v>
      </c>
      <c r="B7262" s="76" t="s">
        <v>4220</v>
      </c>
      <c r="C7262" s="77" t="s">
        <v>747</v>
      </c>
      <c r="D7262" s="91">
        <v>28.31</v>
      </c>
    </row>
    <row r="7263" spans="1:4" x14ac:dyDescent="0.25">
      <c r="A7263" s="75">
        <v>96670</v>
      </c>
      <c r="B7263" s="76" t="s">
        <v>4195</v>
      </c>
      <c r="C7263" s="77" t="s">
        <v>747</v>
      </c>
      <c r="D7263" s="91">
        <v>21.95</v>
      </c>
    </row>
    <row r="7264" spans="1:4" x14ac:dyDescent="0.25">
      <c r="A7264" s="75">
        <v>96646</v>
      </c>
      <c r="B7264" s="76" t="s">
        <v>4189</v>
      </c>
      <c r="C7264" s="77" t="s">
        <v>747</v>
      </c>
      <c r="D7264" s="91">
        <v>23.9</v>
      </c>
    </row>
    <row r="7265" spans="1:4" x14ac:dyDescent="0.25">
      <c r="A7265" s="75">
        <v>96721</v>
      </c>
      <c r="B7265" s="76" t="s">
        <v>4212</v>
      </c>
      <c r="C7265" s="77" t="s">
        <v>747</v>
      </c>
      <c r="D7265" s="91">
        <v>21.81</v>
      </c>
    </row>
    <row r="7266" spans="1:4" x14ac:dyDescent="0.25">
      <c r="A7266" s="75">
        <v>96678</v>
      </c>
      <c r="B7266" s="76" t="s">
        <v>4203</v>
      </c>
      <c r="C7266" s="77" t="s">
        <v>747</v>
      </c>
      <c r="D7266" s="91">
        <v>38.61</v>
      </c>
    </row>
    <row r="7267" spans="1:4" x14ac:dyDescent="0.25">
      <c r="A7267" s="75">
        <v>96649</v>
      </c>
      <c r="B7267" s="76" t="s">
        <v>4192</v>
      </c>
      <c r="C7267" s="77" t="s">
        <v>747</v>
      </c>
      <c r="D7267" s="91">
        <v>38.75</v>
      </c>
    </row>
    <row r="7268" spans="1:4" x14ac:dyDescent="0.25">
      <c r="A7268" s="75">
        <v>96730</v>
      </c>
      <c r="B7268" s="76" t="s">
        <v>4221</v>
      </c>
      <c r="C7268" s="77" t="s">
        <v>747</v>
      </c>
      <c r="D7268" s="91">
        <v>36.700000000000003</v>
      </c>
    </row>
    <row r="7269" spans="1:4" x14ac:dyDescent="0.25">
      <c r="A7269" s="75">
        <v>96671</v>
      </c>
      <c r="B7269" s="76" t="s">
        <v>4196</v>
      </c>
      <c r="C7269" s="77" t="s">
        <v>747</v>
      </c>
      <c r="D7269" s="91">
        <v>33.07</v>
      </c>
    </row>
    <row r="7270" spans="1:4" x14ac:dyDescent="0.25">
      <c r="A7270" s="75">
        <v>96722</v>
      </c>
      <c r="B7270" s="76" t="s">
        <v>4213</v>
      </c>
      <c r="C7270" s="77" t="s">
        <v>747</v>
      </c>
      <c r="D7270" s="91">
        <v>34.83</v>
      </c>
    </row>
    <row r="7271" spans="1:4" x14ac:dyDescent="0.25">
      <c r="A7271" s="75">
        <v>96679</v>
      </c>
      <c r="B7271" s="76" t="s">
        <v>4204</v>
      </c>
      <c r="C7271" s="77" t="s">
        <v>747</v>
      </c>
      <c r="D7271" s="91">
        <v>57.34</v>
      </c>
    </row>
    <row r="7272" spans="1:4" x14ac:dyDescent="0.25">
      <c r="A7272" s="75">
        <v>96731</v>
      </c>
      <c r="B7272" s="76" t="s">
        <v>4222</v>
      </c>
      <c r="C7272" s="77" t="s">
        <v>747</v>
      </c>
      <c r="D7272" s="91">
        <v>57.09</v>
      </c>
    </row>
    <row r="7273" spans="1:4" x14ac:dyDescent="0.25">
      <c r="A7273" s="75">
        <v>96672</v>
      </c>
      <c r="B7273" s="76" t="s">
        <v>4197</v>
      </c>
      <c r="C7273" s="77" t="s">
        <v>747</v>
      </c>
      <c r="D7273" s="91">
        <v>50.18</v>
      </c>
    </row>
    <row r="7274" spans="1:4" x14ac:dyDescent="0.25">
      <c r="A7274" s="75">
        <v>96723</v>
      </c>
      <c r="B7274" s="76" t="s">
        <v>4214</v>
      </c>
      <c r="C7274" s="77" t="s">
        <v>747</v>
      </c>
      <c r="D7274" s="91">
        <v>49.1</v>
      </c>
    </row>
    <row r="7275" spans="1:4" x14ac:dyDescent="0.25">
      <c r="A7275" s="75">
        <v>96680</v>
      </c>
      <c r="B7275" s="76" t="s">
        <v>4205</v>
      </c>
      <c r="C7275" s="77" t="s">
        <v>747</v>
      </c>
      <c r="D7275" s="91">
        <v>94.46</v>
      </c>
    </row>
    <row r="7276" spans="1:4" x14ac:dyDescent="0.25">
      <c r="A7276" s="75">
        <v>96732</v>
      </c>
      <c r="B7276" s="76" t="s">
        <v>4223</v>
      </c>
      <c r="C7276" s="77" t="s">
        <v>747</v>
      </c>
      <c r="D7276" s="91">
        <v>89.58</v>
      </c>
    </row>
    <row r="7277" spans="1:4" x14ac:dyDescent="0.25">
      <c r="A7277" s="75">
        <v>96673</v>
      </c>
      <c r="B7277" s="76" t="s">
        <v>4198</v>
      </c>
      <c r="C7277" s="77" t="s">
        <v>747</v>
      </c>
      <c r="D7277" s="91">
        <v>63.21</v>
      </c>
    </row>
    <row r="7278" spans="1:4" x14ac:dyDescent="0.25">
      <c r="A7278" s="75">
        <v>96724</v>
      </c>
      <c r="B7278" s="76" t="s">
        <v>4215</v>
      </c>
      <c r="C7278" s="77" t="s">
        <v>747</v>
      </c>
      <c r="D7278" s="91">
        <v>66.239999999999995</v>
      </c>
    </row>
    <row r="7279" spans="1:4" x14ac:dyDescent="0.25">
      <c r="A7279" s="75">
        <v>96681</v>
      </c>
      <c r="B7279" s="76" t="s">
        <v>4206</v>
      </c>
      <c r="C7279" s="77" t="s">
        <v>747</v>
      </c>
      <c r="D7279" s="91">
        <v>126.91</v>
      </c>
    </row>
    <row r="7280" spans="1:4" x14ac:dyDescent="0.25">
      <c r="A7280" s="75">
        <v>96733</v>
      </c>
      <c r="B7280" s="76" t="s">
        <v>4224</v>
      </c>
      <c r="C7280" s="77" t="s">
        <v>747</v>
      </c>
      <c r="D7280" s="91">
        <v>124.76</v>
      </c>
    </row>
    <row r="7281" spans="1:4" x14ac:dyDescent="0.25">
      <c r="A7281" s="75">
        <v>96674</v>
      </c>
      <c r="B7281" s="76" t="s">
        <v>4199</v>
      </c>
      <c r="C7281" s="77" t="s">
        <v>747</v>
      </c>
      <c r="D7281" s="91">
        <v>101.77</v>
      </c>
    </row>
    <row r="7282" spans="1:4" x14ac:dyDescent="0.25">
      <c r="A7282" s="75">
        <v>96725</v>
      </c>
      <c r="B7282" s="76" t="s">
        <v>4216</v>
      </c>
      <c r="C7282" s="77" t="s">
        <v>747</v>
      </c>
      <c r="D7282" s="91">
        <v>99.71</v>
      </c>
    </row>
    <row r="7283" spans="1:4" x14ac:dyDescent="0.25">
      <c r="A7283" s="75">
        <v>96682</v>
      </c>
      <c r="B7283" s="76" t="s">
        <v>4207</v>
      </c>
      <c r="C7283" s="77" t="s">
        <v>747</v>
      </c>
      <c r="D7283" s="91">
        <v>208.81</v>
      </c>
    </row>
    <row r="7284" spans="1:4" x14ac:dyDescent="0.25">
      <c r="A7284" s="75">
        <v>96734</v>
      </c>
      <c r="B7284" s="76" t="s">
        <v>4225</v>
      </c>
      <c r="C7284" s="77" t="s">
        <v>747</v>
      </c>
      <c r="D7284" s="91">
        <v>197.49</v>
      </c>
    </row>
    <row r="7285" spans="1:4" x14ac:dyDescent="0.25">
      <c r="A7285" s="75">
        <v>104085</v>
      </c>
      <c r="B7285" s="76" t="s">
        <v>5943</v>
      </c>
      <c r="C7285" s="77" t="s">
        <v>747</v>
      </c>
      <c r="D7285" s="91">
        <v>62.64</v>
      </c>
    </row>
    <row r="7286" spans="1:4" x14ac:dyDescent="0.25">
      <c r="A7286" s="75">
        <v>104086</v>
      </c>
      <c r="B7286" s="76" t="s">
        <v>5944</v>
      </c>
      <c r="C7286" s="77" t="s">
        <v>747</v>
      </c>
      <c r="D7286" s="91">
        <v>111.52</v>
      </c>
    </row>
    <row r="7287" spans="1:4" x14ac:dyDescent="0.25">
      <c r="A7287" s="75">
        <v>94648</v>
      </c>
      <c r="B7287" s="76" t="s">
        <v>4169</v>
      </c>
      <c r="C7287" s="77" t="s">
        <v>747</v>
      </c>
      <c r="D7287" s="91">
        <v>11.93</v>
      </c>
    </row>
    <row r="7288" spans="1:4" x14ac:dyDescent="0.25">
      <c r="A7288" s="75">
        <v>94655</v>
      </c>
      <c r="B7288" s="76" t="s">
        <v>4176</v>
      </c>
      <c r="C7288" s="77" t="s">
        <v>747</v>
      </c>
      <c r="D7288" s="91">
        <v>129.52000000000001</v>
      </c>
    </row>
    <row r="7289" spans="1:4" x14ac:dyDescent="0.25">
      <c r="A7289" s="75">
        <v>104315</v>
      </c>
      <c r="B7289" s="76" t="s">
        <v>4309</v>
      </c>
      <c r="C7289" s="77" t="s">
        <v>747</v>
      </c>
      <c r="D7289" s="91">
        <v>17.04</v>
      </c>
    </row>
    <row r="7290" spans="1:4" x14ac:dyDescent="0.25">
      <c r="A7290" s="75">
        <v>89401</v>
      </c>
      <c r="B7290" s="76" t="s">
        <v>4056</v>
      </c>
      <c r="C7290" s="77" t="s">
        <v>747</v>
      </c>
      <c r="D7290" s="91">
        <v>11.65</v>
      </c>
    </row>
    <row r="7291" spans="1:4" x14ac:dyDescent="0.25">
      <c r="A7291" s="75">
        <v>89355</v>
      </c>
      <c r="B7291" s="76" t="s">
        <v>4053</v>
      </c>
      <c r="C7291" s="77" t="s">
        <v>747</v>
      </c>
      <c r="D7291" s="91">
        <v>21.6</v>
      </c>
    </row>
    <row r="7292" spans="1:4" x14ac:dyDescent="0.25">
      <c r="A7292" s="75">
        <v>89865</v>
      </c>
      <c r="B7292" s="76" t="s">
        <v>4092</v>
      </c>
      <c r="C7292" s="77" t="s">
        <v>747</v>
      </c>
      <c r="D7292" s="91">
        <v>18.29</v>
      </c>
    </row>
    <row r="7293" spans="1:4" x14ac:dyDescent="0.25">
      <c r="A7293" s="75">
        <v>89446</v>
      </c>
      <c r="B7293" s="76" t="s">
        <v>4059</v>
      </c>
      <c r="C7293" s="77" t="s">
        <v>747</v>
      </c>
      <c r="D7293" s="91">
        <v>6.14</v>
      </c>
    </row>
    <row r="7294" spans="1:4" x14ac:dyDescent="0.25">
      <c r="A7294" s="75">
        <v>89402</v>
      </c>
      <c r="B7294" s="76" t="s">
        <v>4057</v>
      </c>
      <c r="C7294" s="77" t="s">
        <v>747</v>
      </c>
      <c r="D7294" s="91">
        <v>13.37</v>
      </c>
    </row>
    <row r="7295" spans="1:4" x14ac:dyDescent="0.25">
      <c r="A7295" s="75">
        <v>89356</v>
      </c>
      <c r="B7295" s="76" t="s">
        <v>4054</v>
      </c>
      <c r="C7295" s="77" t="s">
        <v>747</v>
      </c>
      <c r="D7295" s="91">
        <v>24.89</v>
      </c>
    </row>
    <row r="7296" spans="1:4" x14ac:dyDescent="0.25">
      <c r="A7296" s="75">
        <v>104316</v>
      </c>
      <c r="B7296" s="76" t="s">
        <v>4310</v>
      </c>
      <c r="C7296" s="77" t="s">
        <v>747</v>
      </c>
      <c r="D7296" s="91">
        <v>25.19</v>
      </c>
    </row>
    <row r="7297" spans="1:4" x14ac:dyDescent="0.25">
      <c r="A7297" s="75">
        <v>94649</v>
      </c>
      <c r="B7297" s="76" t="s">
        <v>4170</v>
      </c>
      <c r="C7297" s="77" t="s">
        <v>747</v>
      </c>
      <c r="D7297" s="91">
        <v>17.84</v>
      </c>
    </row>
    <row r="7298" spans="1:4" x14ac:dyDescent="0.25">
      <c r="A7298" s="75">
        <v>89447</v>
      </c>
      <c r="B7298" s="76" t="s">
        <v>4060</v>
      </c>
      <c r="C7298" s="77" t="s">
        <v>747</v>
      </c>
      <c r="D7298" s="91">
        <v>12.3</v>
      </c>
    </row>
    <row r="7299" spans="1:4" x14ac:dyDescent="0.25">
      <c r="A7299" s="75">
        <v>89403</v>
      </c>
      <c r="B7299" s="76" t="s">
        <v>4058</v>
      </c>
      <c r="C7299" s="77" t="s">
        <v>747</v>
      </c>
      <c r="D7299" s="91">
        <v>20.9</v>
      </c>
    </row>
    <row r="7300" spans="1:4" x14ac:dyDescent="0.25">
      <c r="A7300" s="75">
        <v>89357</v>
      </c>
      <c r="B7300" s="76" t="s">
        <v>4055</v>
      </c>
      <c r="C7300" s="77" t="s">
        <v>747</v>
      </c>
      <c r="D7300" s="91">
        <v>34.630000000000003</v>
      </c>
    </row>
    <row r="7301" spans="1:4" x14ac:dyDescent="0.25">
      <c r="A7301" s="75">
        <v>94650</v>
      </c>
      <c r="B7301" s="76" t="s">
        <v>4171</v>
      </c>
      <c r="C7301" s="77" t="s">
        <v>747</v>
      </c>
      <c r="D7301" s="91">
        <v>26.76</v>
      </c>
    </row>
    <row r="7302" spans="1:4" x14ac:dyDescent="0.25">
      <c r="A7302" s="75">
        <v>89448</v>
      </c>
      <c r="B7302" s="76" t="s">
        <v>4061</v>
      </c>
      <c r="C7302" s="77" t="s">
        <v>747</v>
      </c>
      <c r="D7302" s="91">
        <v>18.86</v>
      </c>
    </row>
    <row r="7303" spans="1:4" x14ac:dyDescent="0.25">
      <c r="A7303" s="75">
        <v>103978</v>
      </c>
      <c r="B7303" s="76" t="s">
        <v>4303</v>
      </c>
      <c r="C7303" s="77" t="s">
        <v>747</v>
      </c>
      <c r="D7303" s="91">
        <v>28.97</v>
      </c>
    </row>
    <row r="7304" spans="1:4" x14ac:dyDescent="0.25">
      <c r="A7304" s="75">
        <v>94651</v>
      </c>
      <c r="B7304" s="76" t="s">
        <v>4172</v>
      </c>
      <c r="C7304" s="77" t="s">
        <v>747</v>
      </c>
      <c r="D7304" s="91">
        <v>28.42</v>
      </c>
    </row>
    <row r="7305" spans="1:4" x14ac:dyDescent="0.25">
      <c r="A7305" s="75">
        <v>89449</v>
      </c>
      <c r="B7305" s="76" t="s">
        <v>4062</v>
      </c>
      <c r="C7305" s="77" t="s">
        <v>747</v>
      </c>
      <c r="D7305" s="91">
        <v>20.86</v>
      </c>
    </row>
    <row r="7306" spans="1:4" x14ac:dyDescent="0.25">
      <c r="A7306" s="75">
        <v>103979</v>
      </c>
      <c r="B7306" s="76" t="s">
        <v>4304</v>
      </c>
      <c r="C7306" s="77" t="s">
        <v>747</v>
      </c>
      <c r="D7306" s="91">
        <v>32.93</v>
      </c>
    </row>
    <row r="7307" spans="1:4" x14ac:dyDescent="0.25">
      <c r="A7307" s="75">
        <v>94652</v>
      </c>
      <c r="B7307" s="76" t="s">
        <v>4173</v>
      </c>
      <c r="C7307" s="77" t="s">
        <v>747</v>
      </c>
      <c r="D7307" s="91">
        <v>45.48</v>
      </c>
    </row>
    <row r="7308" spans="1:4" x14ac:dyDescent="0.25">
      <c r="A7308" s="75">
        <v>89450</v>
      </c>
      <c r="B7308" s="76" t="s">
        <v>4063</v>
      </c>
      <c r="C7308" s="77" t="s">
        <v>747</v>
      </c>
      <c r="D7308" s="91">
        <v>33.49</v>
      </c>
    </row>
    <row r="7309" spans="1:4" x14ac:dyDescent="0.25">
      <c r="A7309" s="75">
        <v>94653</v>
      </c>
      <c r="B7309" s="76" t="s">
        <v>4174</v>
      </c>
      <c r="C7309" s="77" t="s">
        <v>747</v>
      </c>
      <c r="D7309" s="91">
        <v>64.989999999999995</v>
      </c>
    </row>
    <row r="7310" spans="1:4" x14ac:dyDescent="0.25">
      <c r="A7310" s="75">
        <v>89451</v>
      </c>
      <c r="B7310" s="76" t="s">
        <v>4064</v>
      </c>
      <c r="C7310" s="77" t="s">
        <v>747</v>
      </c>
      <c r="D7310" s="91">
        <v>54.65</v>
      </c>
    </row>
    <row r="7311" spans="1:4" x14ac:dyDescent="0.25">
      <c r="A7311" s="75">
        <v>94654</v>
      </c>
      <c r="B7311" s="76" t="s">
        <v>4175</v>
      </c>
      <c r="C7311" s="77" t="s">
        <v>747</v>
      </c>
      <c r="D7311" s="91">
        <v>92.76</v>
      </c>
    </row>
    <row r="7312" spans="1:4" x14ac:dyDescent="0.25">
      <c r="A7312" s="75">
        <v>89452</v>
      </c>
      <c r="B7312" s="76" t="s">
        <v>4065</v>
      </c>
      <c r="C7312" s="77" t="s">
        <v>747</v>
      </c>
      <c r="D7312" s="91">
        <v>75.34</v>
      </c>
    </row>
    <row r="7313" spans="1:4" x14ac:dyDescent="0.25">
      <c r="A7313" s="75">
        <v>101098</v>
      </c>
      <c r="B7313" s="76" t="s">
        <v>12927</v>
      </c>
      <c r="C7313" s="77" t="s">
        <v>2594</v>
      </c>
      <c r="D7313" s="91">
        <v>1177.1600000000001</v>
      </c>
    </row>
    <row r="7314" spans="1:4" x14ac:dyDescent="0.25">
      <c r="A7314" s="75">
        <v>101106</v>
      </c>
      <c r="B7314" s="76" t="s">
        <v>12935</v>
      </c>
      <c r="C7314" s="77" t="s">
        <v>2594</v>
      </c>
      <c r="D7314" s="91">
        <v>1193.95</v>
      </c>
    </row>
    <row r="7315" spans="1:4" x14ac:dyDescent="0.25">
      <c r="A7315" s="75">
        <v>101102</v>
      </c>
      <c r="B7315" s="76" t="s">
        <v>12931</v>
      </c>
      <c r="C7315" s="77" t="s">
        <v>2594</v>
      </c>
      <c r="D7315" s="91">
        <v>903.07</v>
      </c>
    </row>
    <row r="7316" spans="1:4" x14ac:dyDescent="0.25">
      <c r="A7316" s="75">
        <v>101110</v>
      </c>
      <c r="B7316" s="76" t="s">
        <v>12939</v>
      </c>
      <c r="C7316" s="77" t="s">
        <v>2594</v>
      </c>
      <c r="D7316" s="91">
        <v>913.63</v>
      </c>
    </row>
    <row r="7317" spans="1:4" x14ac:dyDescent="0.25">
      <c r="A7317" s="75">
        <v>101099</v>
      </c>
      <c r="B7317" s="76" t="s">
        <v>12928</v>
      </c>
      <c r="C7317" s="77" t="s">
        <v>2594</v>
      </c>
      <c r="D7317" s="91">
        <v>1072.4000000000001</v>
      </c>
    </row>
    <row r="7318" spans="1:4" x14ac:dyDescent="0.25">
      <c r="A7318" s="75">
        <v>101107</v>
      </c>
      <c r="B7318" s="76" t="s">
        <v>12936</v>
      </c>
      <c r="C7318" s="77" t="s">
        <v>2594</v>
      </c>
      <c r="D7318" s="91">
        <v>1089.07</v>
      </c>
    </row>
    <row r="7319" spans="1:4" x14ac:dyDescent="0.25">
      <c r="A7319" s="75">
        <v>101103</v>
      </c>
      <c r="B7319" s="76" t="s">
        <v>12932</v>
      </c>
      <c r="C7319" s="77" t="s">
        <v>2594</v>
      </c>
      <c r="D7319" s="91">
        <v>849.44</v>
      </c>
    </row>
    <row r="7320" spans="1:4" x14ac:dyDescent="0.25">
      <c r="A7320" s="75">
        <v>101111</v>
      </c>
      <c r="B7320" s="76" t="s">
        <v>12940</v>
      </c>
      <c r="C7320" s="77" t="s">
        <v>2594</v>
      </c>
      <c r="D7320" s="91">
        <v>860.71</v>
      </c>
    </row>
    <row r="7321" spans="1:4" x14ac:dyDescent="0.25">
      <c r="A7321" s="75">
        <v>101096</v>
      </c>
      <c r="B7321" s="76" t="s">
        <v>12925</v>
      </c>
      <c r="C7321" s="77" t="s">
        <v>2594</v>
      </c>
      <c r="D7321" s="91">
        <v>1360.16</v>
      </c>
    </row>
    <row r="7322" spans="1:4" x14ac:dyDescent="0.25">
      <c r="A7322" s="75">
        <v>101104</v>
      </c>
      <c r="B7322" s="76" t="s">
        <v>12933</v>
      </c>
      <c r="C7322" s="77" t="s">
        <v>2594</v>
      </c>
      <c r="D7322" s="91">
        <v>1376.65</v>
      </c>
    </row>
    <row r="7323" spans="1:4" x14ac:dyDescent="0.25">
      <c r="A7323" s="75">
        <v>101100</v>
      </c>
      <c r="B7323" s="76" t="s">
        <v>12929</v>
      </c>
      <c r="C7323" s="77" t="s">
        <v>2594</v>
      </c>
      <c r="D7323" s="91">
        <v>950.24</v>
      </c>
    </row>
    <row r="7324" spans="1:4" x14ac:dyDescent="0.25">
      <c r="A7324" s="75">
        <v>101108</v>
      </c>
      <c r="B7324" s="76" t="s">
        <v>12937</v>
      </c>
      <c r="C7324" s="77" t="s">
        <v>2594</v>
      </c>
      <c r="D7324" s="91">
        <v>959.24</v>
      </c>
    </row>
    <row r="7325" spans="1:4" x14ac:dyDescent="0.25">
      <c r="A7325" s="75">
        <v>101097</v>
      </c>
      <c r="B7325" s="76" t="s">
        <v>12926</v>
      </c>
      <c r="C7325" s="77" t="s">
        <v>2594</v>
      </c>
      <c r="D7325" s="91">
        <v>1279.94</v>
      </c>
    </row>
    <row r="7326" spans="1:4" x14ac:dyDescent="0.25">
      <c r="A7326" s="75">
        <v>101105</v>
      </c>
      <c r="B7326" s="76" t="s">
        <v>12934</v>
      </c>
      <c r="C7326" s="77" t="s">
        <v>2594</v>
      </c>
      <c r="D7326" s="91">
        <v>1296.3900000000001</v>
      </c>
    </row>
    <row r="7327" spans="1:4" x14ac:dyDescent="0.25">
      <c r="A7327" s="75">
        <v>101101</v>
      </c>
      <c r="B7327" s="76" t="s">
        <v>12930</v>
      </c>
      <c r="C7327" s="77" t="s">
        <v>2594</v>
      </c>
      <c r="D7327" s="91">
        <v>927.14</v>
      </c>
    </row>
    <row r="7328" spans="1:4" x14ac:dyDescent="0.25">
      <c r="A7328" s="75">
        <v>101109</v>
      </c>
      <c r="B7328" s="76" t="s">
        <v>12938</v>
      </c>
      <c r="C7328" s="77" t="s">
        <v>2594</v>
      </c>
      <c r="D7328" s="91">
        <v>936.51</v>
      </c>
    </row>
    <row r="7329" spans="1:4" x14ac:dyDescent="0.25">
      <c r="A7329" s="75">
        <v>95606</v>
      </c>
      <c r="B7329" s="76" t="s">
        <v>6142</v>
      </c>
      <c r="C7329" s="77" t="s">
        <v>2594</v>
      </c>
      <c r="D7329" s="91">
        <v>2.2200000000000002</v>
      </c>
    </row>
    <row r="7330" spans="1:4" x14ac:dyDescent="0.25">
      <c r="A7330" s="75">
        <v>96814</v>
      </c>
      <c r="B7330" s="76" t="s">
        <v>13341</v>
      </c>
      <c r="C7330" s="77" t="s">
        <v>1358</v>
      </c>
      <c r="D7330" s="91">
        <v>21.91</v>
      </c>
    </row>
    <row r="7331" spans="1:4" x14ac:dyDescent="0.25">
      <c r="A7331" s="75">
        <v>96818</v>
      </c>
      <c r="B7331" s="76" t="s">
        <v>13345</v>
      </c>
      <c r="C7331" s="77" t="s">
        <v>1358</v>
      </c>
      <c r="D7331" s="91">
        <v>30.81</v>
      </c>
    </row>
    <row r="7332" spans="1:4" x14ac:dyDescent="0.25">
      <c r="A7332" s="75">
        <v>96819</v>
      </c>
      <c r="B7332" s="76" t="s">
        <v>13346</v>
      </c>
      <c r="C7332" s="77" t="s">
        <v>1358</v>
      </c>
      <c r="D7332" s="91">
        <v>33.01</v>
      </c>
    </row>
    <row r="7333" spans="1:4" x14ac:dyDescent="0.25">
      <c r="A7333" s="75">
        <v>96822</v>
      </c>
      <c r="B7333" s="76" t="s">
        <v>13349</v>
      </c>
      <c r="C7333" s="77" t="s">
        <v>1358</v>
      </c>
      <c r="D7333" s="91">
        <v>44.01</v>
      </c>
    </row>
    <row r="7334" spans="1:4" x14ac:dyDescent="0.25">
      <c r="A7334" s="75">
        <v>96808</v>
      </c>
      <c r="B7334" s="76" t="s">
        <v>13335</v>
      </c>
      <c r="C7334" s="77" t="s">
        <v>1358</v>
      </c>
      <c r="D7334" s="91">
        <v>22.27</v>
      </c>
    </row>
    <row r="7335" spans="1:4" x14ac:dyDescent="0.25">
      <c r="A7335" s="75">
        <v>96811</v>
      </c>
      <c r="B7335" s="76" t="s">
        <v>13338</v>
      </c>
      <c r="C7335" s="77" t="s">
        <v>1358</v>
      </c>
      <c r="D7335" s="91">
        <v>28.68</v>
      </c>
    </row>
    <row r="7336" spans="1:4" x14ac:dyDescent="0.25">
      <c r="A7336" s="75">
        <v>96815</v>
      </c>
      <c r="B7336" s="76" t="s">
        <v>13342</v>
      </c>
      <c r="C7336" s="77" t="s">
        <v>1358</v>
      </c>
      <c r="D7336" s="91">
        <v>47.47</v>
      </c>
    </row>
    <row r="7337" spans="1:4" x14ac:dyDescent="0.25">
      <c r="A7337" s="75">
        <v>96820</v>
      </c>
      <c r="B7337" s="76" t="s">
        <v>13347</v>
      </c>
      <c r="C7337" s="77" t="s">
        <v>1358</v>
      </c>
      <c r="D7337" s="91">
        <v>56.81</v>
      </c>
    </row>
    <row r="7338" spans="1:4" x14ac:dyDescent="0.25">
      <c r="A7338" s="75">
        <v>89741</v>
      </c>
      <c r="B7338" s="76" t="s">
        <v>4599</v>
      </c>
      <c r="C7338" s="77" t="s">
        <v>1358</v>
      </c>
      <c r="D7338" s="91">
        <v>23.91</v>
      </c>
    </row>
    <row r="7339" spans="1:4" x14ac:dyDescent="0.25">
      <c r="A7339" s="75">
        <v>89757</v>
      </c>
      <c r="B7339" s="76" t="s">
        <v>4613</v>
      </c>
      <c r="C7339" s="77" t="s">
        <v>1358</v>
      </c>
      <c r="D7339" s="91">
        <v>31.19</v>
      </c>
    </row>
    <row r="7340" spans="1:4" x14ac:dyDescent="0.25">
      <c r="A7340" s="75">
        <v>104027</v>
      </c>
      <c r="B7340" s="76" t="s">
        <v>5441</v>
      </c>
      <c r="C7340" s="77" t="s">
        <v>1358</v>
      </c>
      <c r="D7340" s="91">
        <v>64.87</v>
      </c>
    </row>
    <row r="7341" spans="1:4" x14ac:dyDescent="0.25">
      <c r="A7341" s="75">
        <v>89837</v>
      </c>
      <c r="B7341" s="76" t="s">
        <v>4684</v>
      </c>
      <c r="C7341" s="77" t="s">
        <v>1358</v>
      </c>
      <c r="D7341" s="91">
        <v>135.82</v>
      </c>
    </row>
    <row r="7342" spans="1:4" x14ac:dyDescent="0.25">
      <c r="A7342" s="75">
        <v>89839</v>
      </c>
      <c r="B7342" s="76" t="s">
        <v>4686</v>
      </c>
      <c r="C7342" s="77" t="s">
        <v>1358</v>
      </c>
      <c r="D7342" s="91">
        <v>176.33</v>
      </c>
    </row>
    <row r="7343" spans="1:4" x14ac:dyDescent="0.25">
      <c r="A7343" s="75">
        <v>89841</v>
      </c>
      <c r="B7343" s="76" t="s">
        <v>4688</v>
      </c>
      <c r="C7343" s="77" t="s">
        <v>1358</v>
      </c>
      <c r="D7343" s="91">
        <v>267.91000000000003</v>
      </c>
    </row>
    <row r="7344" spans="1:4" x14ac:dyDescent="0.25">
      <c r="A7344" s="75">
        <v>89654</v>
      </c>
      <c r="B7344" s="76" t="s">
        <v>4526</v>
      </c>
      <c r="C7344" s="77" t="s">
        <v>1358</v>
      </c>
      <c r="D7344" s="91">
        <v>20.84</v>
      </c>
    </row>
    <row r="7345" spans="1:4" x14ac:dyDescent="0.25">
      <c r="A7345" s="75">
        <v>89661</v>
      </c>
      <c r="B7345" s="76" t="s">
        <v>4533</v>
      </c>
      <c r="C7345" s="77" t="s">
        <v>1358</v>
      </c>
      <c r="D7345" s="91">
        <v>24.41</v>
      </c>
    </row>
    <row r="7346" spans="1:4" x14ac:dyDescent="0.25">
      <c r="A7346" s="75">
        <v>89674</v>
      </c>
      <c r="B7346" s="76" t="s">
        <v>4545</v>
      </c>
      <c r="C7346" s="77" t="s">
        <v>1358</v>
      </c>
      <c r="D7346" s="91">
        <v>31.79</v>
      </c>
    </row>
    <row r="7347" spans="1:4" x14ac:dyDescent="0.25">
      <c r="A7347" s="75">
        <v>89816</v>
      </c>
      <c r="B7347" s="76" t="s">
        <v>4664</v>
      </c>
      <c r="C7347" s="77" t="s">
        <v>1358</v>
      </c>
      <c r="D7347" s="91">
        <v>42.54</v>
      </c>
    </row>
    <row r="7348" spans="1:4" x14ac:dyDescent="0.25">
      <c r="A7348" s="75">
        <v>89762</v>
      </c>
      <c r="B7348" s="76" t="s">
        <v>4618</v>
      </c>
      <c r="C7348" s="77" t="s">
        <v>1358</v>
      </c>
      <c r="D7348" s="91">
        <v>45.27</v>
      </c>
    </row>
    <row r="7349" spans="1:4" x14ac:dyDescent="0.25">
      <c r="A7349" s="75">
        <v>89684</v>
      </c>
      <c r="B7349" s="76" t="s">
        <v>4555</v>
      </c>
      <c r="C7349" s="77" t="s">
        <v>1358</v>
      </c>
      <c r="D7349" s="91">
        <v>45.97</v>
      </c>
    </row>
    <row r="7350" spans="1:4" x14ac:dyDescent="0.25">
      <c r="A7350" s="75">
        <v>89828</v>
      </c>
      <c r="B7350" s="76" t="s">
        <v>4675</v>
      </c>
      <c r="C7350" s="77" t="s">
        <v>1358</v>
      </c>
      <c r="D7350" s="91">
        <v>61.78</v>
      </c>
    </row>
    <row r="7351" spans="1:4" x14ac:dyDescent="0.25">
      <c r="A7351" s="75">
        <v>101919</v>
      </c>
      <c r="B7351" s="76" t="s">
        <v>4274</v>
      </c>
      <c r="C7351" s="77" t="s">
        <v>1358</v>
      </c>
      <c r="D7351" s="91">
        <v>382.33</v>
      </c>
    </row>
    <row r="7352" spans="1:4" x14ac:dyDescent="0.25">
      <c r="A7352" s="75">
        <v>101928</v>
      </c>
      <c r="B7352" s="76" t="s">
        <v>4283</v>
      </c>
      <c r="C7352" s="77" t="s">
        <v>1358</v>
      </c>
      <c r="D7352" s="91">
        <v>388.28</v>
      </c>
    </row>
    <row r="7353" spans="1:4" x14ac:dyDescent="0.25">
      <c r="A7353" s="75">
        <v>92904</v>
      </c>
      <c r="B7353" s="76" t="s">
        <v>4853</v>
      </c>
      <c r="C7353" s="77" t="s">
        <v>1358</v>
      </c>
      <c r="D7353" s="91">
        <v>31.48</v>
      </c>
    </row>
    <row r="7354" spans="1:4" x14ac:dyDescent="0.25">
      <c r="A7354" s="75">
        <v>92905</v>
      </c>
      <c r="B7354" s="76" t="s">
        <v>4854</v>
      </c>
      <c r="C7354" s="77" t="s">
        <v>1358</v>
      </c>
      <c r="D7354" s="91">
        <v>45.2</v>
      </c>
    </row>
    <row r="7355" spans="1:4" x14ac:dyDescent="0.25">
      <c r="A7355" s="75">
        <v>92906</v>
      </c>
      <c r="B7355" s="76" t="s">
        <v>4855</v>
      </c>
      <c r="C7355" s="77" t="s">
        <v>1358</v>
      </c>
      <c r="D7355" s="91">
        <v>55.76</v>
      </c>
    </row>
    <row r="7356" spans="1:4" x14ac:dyDescent="0.25">
      <c r="A7356" s="75">
        <v>92898</v>
      </c>
      <c r="B7356" s="76" t="s">
        <v>4847</v>
      </c>
      <c r="C7356" s="77" t="s">
        <v>1358</v>
      </c>
      <c r="D7356" s="91">
        <v>46.46</v>
      </c>
    </row>
    <row r="7357" spans="1:4" x14ac:dyDescent="0.25">
      <c r="A7357" s="75">
        <v>92899</v>
      </c>
      <c r="B7357" s="76" t="s">
        <v>4848</v>
      </c>
      <c r="C7357" s="77" t="s">
        <v>1358</v>
      </c>
      <c r="D7357" s="91">
        <v>68.099999999999994</v>
      </c>
    </row>
    <row r="7358" spans="1:4" x14ac:dyDescent="0.25">
      <c r="A7358" s="75">
        <v>92900</v>
      </c>
      <c r="B7358" s="76" t="s">
        <v>4849</v>
      </c>
      <c r="C7358" s="77" t="s">
        <v>1358</v>
      </c>
      <c r="D7358" s="91">
        <v>81.709999999999994</v>
      </c>
    </row>
    <row r="7359" spans="1:4" x14ac:dyDescent="0.25">
      <c r="A7359" s="75">
        <v>92901</v>
      </c>
      <c r="B7359" s="76" t="s">
        <v>4850</v>
      </c>
      <c r="C7359" s="77" t="s">
        <v>1358</v>
      </c>
      <c r="D7359" s="91">
        <v>113.18</v>
      </c>
    </row>
    <row r="7360" spans="1:4" x14ac:dyDescent="0.25">
      <c r="A7360" s="75">
        <v>92902</v>
      </c>
      <c r="B7360" s="76" t="s">
        <v>4851</v>
      </c>
      <c r="C7360" s="77" t="s">
        <v>1358</v>
      </c>
      <c r="D7360" s="91">
        <v>176.68</v>
      </c>
    </row>
    <row r="7361" spans="1:4" x14ac:dyDescent="0.25">
      <c r="A7361" s="75">
        <v>92903</v>
      </c>
      <c r="B7361" s="76" t="s">
        <v>4852</v>
      </c>
      <c r="C7361" s="77" t="s">
        <v>1358</v>
      </c>
      <c r="D7361" s="91">
        <v>264.08</v>
      </c>
    </row>
    <row r="7362" spans="1:4" x14ac:dyDescent="0.25">
      <c r="A7362" s="75">
        <v>92892</v>
      </c>
      <c r="B7362" s="76" t="s">
        <v>4841</v>
      </c>
      <c r="C7362" s="77" t="s">
        <v>1358</v>
      </c>
      <c r="D7362" s="91">
        <v>56.17</v>
      </c>
    </row>
    <row r="7363" spans="1:4" x14ac:dyDescent="0.25">
      <c r="A7363" s="75">
        <v>92893</v>
      </c>
      <c r="B7363" s="76" t="s">
        <v>4842</v>
      </c>
      <c r="C7363" s="77" t="s">
        <v>1358</v>
      </c>
      <c r="D7363" s="91">
        <v>79.13</v>
      </c>
    </row>
    <row r="7364" spans="1:4" x14ac:dyDescent="0.25">
      <c r="A7364" s="75">
        <v>92894</v>
      </c>
      <c r="B7364" s="76" t="s">
        <v>4843</v>
      </c>
      <c r="C7364" s="77" t="s">
        <v>1358</v>
      </c>
      <c r="D7364" s="91">
        <v>94.28</v>
      </c>
    </row>
    <row r="7365" spans="1:4" x14ac:dyDescent="0.25">
      <c r="A7365" s="75">
        <v>92889</v>
      </c>
      <c r="B7365" s="76" t="s">
        <v>4838</v>
      </c>
      <c r="C7365" s="77" t="s">
        <v>1358</v>
      </c>
      <c r="D7365" s="91">
        <v>127.71</v>
      </c>
    </row>
    <row r="7366" spans="1:4" x14ac:dyDescent="0.25">
      <c r="A7366" s="75">
        <v>92895</v>
      </c>
      <c r="B7366" s="76" t="s">
        <v>4844</v>
      </c>
      <c r="C7366" s="77" t="s">
        <v>1358</v>
      </c>
      <c r="D7366" s="91">
        <v>127.66</v>
      </c>
    </row>
    <row r="7367" spans="1:4" x14ac:dyDescent="0.25">
      <c r="A7367" s="75">
        <v>92890</v>
      </c>
      <c r="B7367" s="76" t="s">
        <v>4839</v>
      </c>
      <c r="C7367" s="77" t="s">
        <v>1358</v>
      </c>
      <c r="D7367" s="91">
        <v>192.28</v>
      </c>
    </row>
    <row r="7368" spans="1:4" x14ac:dyDescent="0.25">
      <c r="A7368" s="75">
        <v>92896</v>
      </c>
      <c r="B7368" s="76" t="s">
        <v>4845</v>
      </c>
      <c r="C7368" s="77" t="s">
        <v>1358</v>
      </c>
      <c r="D7368" s="91">
        <v>194.02</v>
      </c>
    </row>
    <row r="7369" spans="1:4" x14ac:dyDescent="0.25">
      <c r="A7369" s="75">
        <v>92891</v>
      </c>
      <c r="B7369" s="76" t="s">
        <v>4840</v>
      </c>
      <c r="C7369" s="77" t="s">
        <v>1358</v>
      </c>
      <c r="D7369" s="91">
        <v>280.67</v>
      </c>
    </row>
    <row r="7370" spans="1:4" x14ac:dyDescent="0.25">
      <c r="A7370" s="75">
        <v>92897</v>
      </c>
      <c r="B7370" s="76" t="s">
        <v>4846</v>
      </c>
      <c r="C7370" s="77" t="s">
        <v>1358</v>
      </c>
      <c r="D7370" s="91">
        <v>284.26</v>
      </c>
    </row>
    <row r="7371" spans="1:4" x14ac:dyDescent="0.25">
      <c r="A7371" s="75">
        <v>104053</v>
      </c>
      <c r="B7371" s="76" t="s">
        <v>5920</v>
      </c>
      <c r="C7371" s="77" t="s">
        <v>1358</v>
      </c>
      <c r="D7371" s="91">
        <v>14.9</v>
      </c>
    </row>
    <row r="7372" spans="1:4" x14ac:dyDescent="0.25">
      <c r="A7372" s="75">
        <v>104054</v>
      </c>
      <c r="B7372" s="76" t="s">
        <v>5921</v>
      </c>
      <c r="C7372" s="77" t="s">
        <v>1358</v>
      </c>
      <c r="D7372" s="91">
        <v>31.61</v>
      </c>
    </row>
    <row r="7373" spans="1:4" x14ac:dyDescent="0.25">
      <c r="A7373" s="75">
        <v>89421</v>
      </c>
      <c r="B7373" s="76" t="s">
        <v>4369</v>
      </c>
      <c r="C7373" s="77" t="s">
        <v>1358</v>
      </c>
      <c r="D7373" s="91">
        <v>12.75</v>
      </c>
    </row>
    <row r="7374" spans="1:4" x14ac:dyDescent="0.25">
      <c r="A7374" s="75">
        <v>89375</v>
      </c>
      <c r="B7374" s="76" t="s">
        <v>4328</v>
      </c>
      <c r="C7374" s="77" t="s">
        <v>1358</v>
      </c>
      <c r="D7374" s="91">
        <v>13.24</v>
      </c>
    </row>
    <row r="7375" spans="1:4" x14ac:dyDescent="0.25">
      <c r="A7375" s="75">
        <v>89536</v>
      </c>
      <c r="B7375" s="76" t="s">
        <v>4433</v>
      </c>
      <c r="C7375" s="77" t="s">
        <v>1358</v>
      </c>
      <c r="D7375" s="91">
        <v>13.1</v>
      </c>
    </row>
    <row r="7376" spans="1:4" x14ac:dyDescent="0.25">
      <c r="A7376" s="75">
        <v>89428</v>
      </c>
      <c r="B7376" s="76" t="s">
        <v>4375</v>
      </c>
      <c r="C7376" s="77" t="s">
        <v>1358</v>
      </c>
      <c r="D7376" s="91">
        <v>15.38</v>
      </c>
    </row>
    <row r="7377" spans="1:4" x14ac:dyDescent="0.25">
      <c r="A7377" s="75">
        <v>89382</v>
      </c>
      <c r="B7377" s="76" t="s">
        <v>4335</v>
      </c>
      <c r="C7377" s="77" t="s">
        <v>1358</v>
      </c>
      <c r="D7377" s="91">
        <v>15.94</v>
      </c>
    </row>
    <row r="7378" spans="1:4" x14ac:dyDescent="0.25">
      <c r="A7378" s="75">
        <v>89552</v>
      </c>
      <c r="B7378" s="76" t="s">
        <v>4445</v>
      </c>
      <c r="C7378" s="77" t="s">
        <v>1358</v>
      </c>
      <c r="D7378" s="91">
        <v>20.52</v>
      </c>
    </row>
    <row r="7379" spans="1:4" x14ac:dyDescent="0.25">
      <c r="A7379" s="75">
        <v>89435</v>
      </c>
      <c r="B7379" s="76" t="s">
        <v>4382</v>
      </c>
      <c r="C7379" s="77" t="s">
        <v>1358</v>
      </c>
      <c r="D7379" s="91">
        <v>23.17</v>
      </c>
    </row>
    <row r="7380" spans="1:4" x14ac:dyDescent="0.25">
      <c r="A7380" s="75">
        <v>89390</v>
      </c>
      <c r="B7380" s="76" t="s">
        <v>4342</v>
      </c>
      <c r="C7380" s="77" t="s">
        <v>1358</v>
      </c>
      <c r="D7380" s="91">
        <v>23.83</v>
      </c>
    </row>
    <row r="7381" spans="1:4" x14ac:dyDescent="0.25">
      <c r="A7381" s="75">
        <v>89568</v>
      </c>
      <c r="B7381" s="76" t="s">
        <v>4460</v>
      </c>
      <c r="C7381" s="77" t="s">
        <v>1358</v>
      </c>
      <c r="D7381" s="91">
        <v>36.22</v>
      </c>
    </row>
    <row r="7382" spans="1:4" x14ac:dyDescent="0.25">
      <c r="A7382" s="75">
        <v>103990</v>
      </c>
      <c r="B7382" s="76" t="s">
        <v>5408</v>
      </c>
      <c r="C7382" s="77" t="s">
        <v>1358</v>
      </c>
      <c r="D7382" s="91">
        <v>39.299999999999997</v>
      </c>
    </row>
    <row r="7383" spans="1:4" x14ac:dyDescent="0.25">
      <c r="A7383" s="75">
        <v>89594</v>
      </c>
      <c r="B7383" s="76" t="s">
        <v>4480</v>
      </c>
      <c r="C7383" s="77" t="s">
        <v>1358</v>
      </c>
      <c r="D7383" s="91">
        <v>40.119999999999997</v>
      </c>
    </row>
    <row r="7384" spans="1:4" x14ac:dyDescent="0.25">
      <c r="A7384" s="75">
        <v>103997</v>
      </c>
      <c r="B7384" s="76" t="s">
        <v>5415</v>
      </c>
      <c r="C7384" s="77" t="s">
        <v>1358</v>
      </c>
      <c r="D7384" s="91">
        <v>43.73</v>
      </c>
    </row>
    <row r="7385" spans="1:4" x14ac:dyDescent="0.25">
      <c r="A7385" s="75">
        <v>89609</v>
      </c>
      <c r="B7385" s="76" t="s">
        <v>4488</v>
      </c>
      <c r="C7385" s="77" t="s">
        <v>1358</v>
      </c>
      <c r="D7385" s="91">
        <v>94.2</v>
      </c>
    </row>
    <row r="7386" spans="1:4" x14ac:dyDescent="0.25">
      <c r="A7386" s="75">
        <v>89612</v>
      </c>
      <c r="B7386" s="76" t="s">
        <v>4491</v>
      </c>
      <c r="C7386" s="77" t="s">
        <v>1358</v>
      </c>
      <c r="D7386" s="91">
        <v>185.39</v>
      </c>
    </row>
    <row r="7387" spans="1:4" x14ac:dyDescent="0.25">
      <c r="A7387" s="75">
        <v>89615</v>
      </c>
      <c r="B7387" s="76" t="s">
        <v>4494</v>
      </c>
      <c r="C7387" s="77" t="s">
        <v>1358</v>
      </c>
      <c r="D7387" s="91">
        <v>218.97</v>
      </c>
    </row>
    <row r="7388" spans="1:4" x14ac:dyDescent="0.25">
      <c r="A7388" s="75">
        <v>102909</v>
      </c>
      <c r="B7388" s="76" t="s">
        <v>12794</v>
      </c>
      <c r="C7388" s="77" t="s">
        <v>1900</v>
      </c>
      <c r="D7388" s="91">
        <v>3.42</v>
      </c>
    </row>
    <row r="7389" spans="1:4" x14ac:dyDescent="0.25">
      <c r="A7389" s="75">
        <v>93440</v>
      </c>
      <c r="B7389" s="76" t="s">
        <v>12686</v>
      </c>
      <c r="C7389" s="77" t="s">
        <v>1778</v>
      </c>
      <c r="D7389" s="91">
        <v>122.33</v>
      </c>
    </row>
    <row r="7390" spans="1:4" x14ac:dyDescent="0.25">
      <c r="A7390" s="75">
        <v>93439</v>
      </c>
      <c r="B7390" s="76" t="s">
        <v>12662</v>
      </c>
      <c r="C7390" s="77" t="s">
        <v>1656</v>
      </c>
      <c r="D7390" s="91">
        <v>232.75</v>
      </c>
    </row>
    <row r="7391" spans="1:4" x14ac:dyDescent="0.25">
      <c r="A7391" s="75">
        <v>93435</v>
      </c>
      <c r="B7391" s="76" t="s">
        <v>12767</v>
      </c>
      <c r="C7391" s="77" t="s">
        <v>1900</v>
      </c>
      <c r="D7391" s="91">
        <v>6.63</v>
      </c>
    </row>
    <row r="7392" spans="1:4" x14ac:dyDescent="0.25">
      <c r="A7392" s="75">
        <v>93436</v>
      </c>
      <c r="B7392" s="76" t="s">
        <v>12768</v>
      </c>
      <c r="C7392" s="77" t="s">
        <v>1900</v>
      </c>
      <c r="D7392" s="91">
        <v>1.32</v>
      </c>
    </row>
    <row r="7393" spans="1:4" x14ac:dyDescent="0.25">
      <c r="A7393" s="75">
        <v>93437</v>
      </c>
      <c r="B7393" s="76" t="s">
        <v>12769</v>
      </c>
      <c r="C7393" s="77" t="s">
        <v>1900</v>
      </c>
      <c r="D7393" s="91">
        <v>6.63</v>
      </c>
    </row>
    <row r="7394" spans="1:4" x14ac:dyDescent="0.25">
      <c r="A7394" s="75">
        <v>93438</v>
      </c>
      <c r="B7394" s="76" t="s">
        <v>12770</v>
      </c>
      <c r="C7394" s="77" t="s">
        <v>1900</v>
      </c>
      <c r="D7394" s="91">
        <v>103.79</v>
      </c>
    </row>
    <row r="7395" spans="1:4" x14ac:dyDescent="0.25">
      <c r="A7395" s="75">
        <v>100648</v>
      </c>
      <c r="B7395" s="76" t="s">
        <v>1895</v>
      </c>
      <c r="C7395" s="77" t="s">
        <v>1778</v>
      </c>
      <c r="D7395" s="91">
        <v>349.74</v>
      </c>
    </row>
    <row r="7396" spans="1:4" x14ac:dyDescent="0.25">
      <c r="A7396" s="75">
        <v>100647</v>
      </c>
      <c r="B7396" s="76" t="s">
        <v>1773</v>
      </c>
      <c r="C7396" s="77" t="s">
        <v>1656</v>
      </c>
      <c r="D7396" s="91">
        <v>5763.44</v>
      </c>
    </row>
    <row r="7397" spans="1:4" x14ac:dyDescent="0.25">
      <c r="A7397" s="75">
        <v>100643</v>
      </c>
      <c r="B7397" s="76" t="s">
        <v>2383</v>
      </c>
      <c r="C7397" s="77" t="s">
        <v>1900</v>
      </c>
      <c r="D7397" s="91">
        <v>271.66000000000003</v>
      </c>
    </row>
    <row r="7398" spans="1:4" x14ac:dyDescent="0.25">
      <c r="A7398" s="75">
        <v>100644</v>
      </c>
      <c r="B7398" s="76" t="s">
        <v>2384</v>
      </c>
      <c r="C7398" s="77" t="s">
        <v>1900</v>
      </c>
      <c r="D7398" s="91">
        <v>48.9</v>
      </c>
    </row>
    <row r="7399" spans="1:4" x14ac:dyDescent="0.25">
      <c r="A7399" s="75">
        <v>100645</v>
      </c>
      <c r="B7399" s="76" t="s">
        <v>2385</v>
      </c>
      <c r="C7399" s="77" t="s">
        <v>1900</v>
      </c>
      <c r="D7399" s="91">
        <v>436.7</v>
      </c>
    </row>
    <row r="7400" spans="1:4" x14ac:dyDescent="0.25">
      <c r="A7400" s="75">
        <v>100646</v>
      </c>
      <c r="B7400" s="76" t="s">
        <v>2386</v>
      </c>
      <c r="C7400" s="77" t="s">
        <v>1900</v>
      </c>
      <c r="D7400" s="91">
        <v>4977</v>
      </c>
    </row>
    <row r="7401" spans="1:4" x14ac:dyDescent="0.25">
      <c r="A7401" s="75">
        <v>5829</v>
      </c>
      <c r="B7401" s="76" t="s">
        <v>1785</v>
      </c>
      <c r="C7401" s="77" t="s">
        <v>1778</v>
      </c>
      <c r="D7401" s="91">
        <v>152.05000000000001</v>
      </c>
    </row>
    <row r="7402" spans="1:4" x14ac:dyDescent="0.25">
      <c r="A7402" s="75">
        <v>5823</v>
      </c>
      <c r="B7402" s="76" t="s">
        <v>1663</v>
      </c>
      <c r="C7402" s="77" t="s">
        <v>1656</v>
      </c>
      <c r="D7402" s="91">
        <v>207.66</v>
      </c>
    </row>
    <row r="7403" spans="1:4" x14ac:dyDescent="0.25">
      <c r="A7403" s="75">
        <v>95116</v>
      </c>
      <c r="B7403" s="76" t="s">
        <v>2287</v>
      </c>
      <c r="C7403" s="77" t="s">
        <v>1900</v>
      </c>
      <c r="D7403" s="91">
        <v>32.549999999999997</v>
      </c>
    </row>
    <row r="7404" spans="1:4" x14ac:dyDescent="0.25">
      <c r="A7404" s="75">
        <v>95117</v>
      </c>
      <c r="B7404" s="76" t="s">
        <v>2288</v>
      </c>
      <c r="C7404" s="77" t="s">
        <v>1900</v>
      </c>
      <c r="D7404" s="91">
        <v>5.12</v>
      </c>
    </row>
    <row r="7405" spans="1:4" x14ac:dyDescent="0.25">
      <c r="A7405" s="75">
        <v>53794</v>
      </c>
      <c r="B7405" s="76" t="s">
        <v>1965</v>
      </c>
      <c r="C7405" s="77" t="s">
        <v>1900</v>
      </c>
      <c r="D7405" s="91">
        <v>35.619999999999997</v>
      </c>
    </row>
    <row r="7406" spans="1:4" x14ac:dyDescent="0.25">
      <c r="A7406" s="75">
        <v>5703</v>
      </c>
      <c r="B7406" s="76" t="s">
        <v>1913</v>
      </c>
      <c r="C7406" s="77" t="s">
        <v>1900</v>
      </c>
      <c r="D7406" s="91">
        <v>19.989999999999998</v>
      </c>
    </row>
    <row r="7407" spans="1:4" x14ac:dyDescent="0.25">
      <c r="A7407" s="75">
        <v>5884</v>
      </c>
      <c r="B7407" s="76" t="s">
        <v>1796</v>
      </c>
      <c r="C7407" s="77" t="s">
        <v>1778</v>
      </c>
      <c r="D7407" s="91">
        <v>48.91</v>
      </c>
    </row>
    <row r="7408" spans="1:4" x14ac:dyDescent="0.25">
      <c r="A7408" s="75">
        <v>5882</v>
      </c>
      <c r="B7408" s="76" t="s">
        <v>1675</v>
      </c>
      <c r="C7408" s="77" t="s">
        <v>1656</v>
      </c>
      <c r="D7408" s="91">
        <v>117.18</v>
      </c>
    </row>
    <row r="7409" spans="1:4" x14ac:dyDescent="0.25">
      <c r="A7409" s="75">
        <v>88847</v>
      </c>
      <c r="B7409" s="76" t="s">
        <v>2019</v>
      </c>
      <c r="C7409" s="77" t="s">
        <v>1900</v>
      </c>
      <c r="D7409" s="91">
        <v>22.82</v>
      </c>
    </row>
    <row r="7410" spans="1:4" x14ac:dyDescent="0.25">
      <c r="A7410" s="75">
        <v>88848</v>
      </c>
      <c r="B7410" s="76" t="s">
        <v>2020</v>
      </c>
      <c r="C7410" s="77" t="s">
        <v>1900</v>
      </c>
      <c r="D7410" s="91">
        <v>4.79</v>
      </c>
    </row>
    <row r="7411" spans="1:4" x14ac:dyDescent="0.25">
      <c r="A7411" s="75">
        <v>5741</v>
      </c>
      <c r="B7411" s="76" t="s">
        <v>1931</v>
      </c>
      <c r="C7411" s="77" t="s">
        <v>1900</v>
      </c>
      <c r="D7411" s="91">
        <v>42.78</v>
      </c>
    </row>
    <row r="7412" spans="1:4" x14ac:dyDescent="0.25">
      <c r="A7412" s="75">
        <v>5742</v>
      </c>
      <c r="B7412" s="76" t="s">
        <v>1932</v>
      </c>
      <c r="C7412" s="77" t="s">
        <v>1900</v>
      </c>
      <c r="D7412" s="91">
        <v>25.49</v>
      </c>
    </row>
    <row r="7413" spans="1:4" x14ac:dyDescent="0.25">
      <c r="A7413" s="75">
        <v>100642</v>
      </c>
      <c r="B7413" s="76" t="s">
        <v>1894</v>
      </c>
      <c r="C7413" s="77" t="s">
        <v>1778</v>
      </c>
      <c r="D7413" s="91">
        <v>182.65</v>
      </c>
    </row>
    <row r="7414" spans="1:4" x14ac:dyDescent="0.25">
      <c r="A7414" s="75">
        <v>100641</v>
      </c>
      <c r="B7414" s="76" t="s">
        <v>1772</v>
      </c>
      <c r="C7414" s="77" t="s">
        <v>1656</v>
      </c>
      <c r="D7414" s="91">
        <v>4330.1099999999997</v>
      </c>
    </row>
    <row r="7415" spans="1:4" x14ac:dyDescent="0.25">
      <c r="A7415" s="75">
        <v>100637</v>
      </c>
      <c r="B7415" s="76" t="s">
        <v>2379</v>
      </c>
      <c r="C7415" s="77" t="s">
        <v>1900</v>
      </c>
      <c r="D7415" s="91">
        <v>132.58000000000001</v>
      </c>
    </row>
    <row r="7416" spans="1:4" x14ac:dyDescent="0.25">
      <c r="A7416" s="75">
        <v>100638</v>
      </c>
      <c r="B7416" s="76" t="s">
        <v>2380</v>
      </c>
      <c r="C7416" s="77" t="s">
        <v>1900</v>
      </c>
      <c r="D7416" s="91">
        <v>20.89</v>
      </c>
    </row>
    <row r="7417" spans="1:4" x14ac:dyDescent="0.25">
      <c r="A7417" s="75">
        <v>100639</v>
      </c>
      <c r="B7417" s="76" t="s">
        <v>2381</v>
      </c>
      <c r="C7417" s="77" t="s">
        <v>1900</v>
      </c>
      <c r="D7417" s="91">
        <v>165.86</v>
      </c>
    </row>
    <row r="7418" spans="1:4" x14ac:dyDescent="0.25">
      <c r="A7418" s="75">
        <v>100640</v>
      </c>
      <c r="B7418" s="76" t="s">
        <v>2382</v>
      </c>
      <c r="C7418" s="77" t="s">
        <v>1900</v>
      </c>
      <c r="D7418" s="91">
        <v>3981.6</v>
      </c>
    </row>
    <row r="7419" spans="1:4" x14ac:dyDescent="0.25">
      <c r="A7419" s="75">
        <v>93434</v>
      </c>
      <c r="B7419" s="76" t="s">
        <v>12685</v>
      </c>
      <c r="C7419" s="77" t="s">
        <v>1778</v>
      </c>
      <c r="D7419" s="91">
        <v>240.38</v>
      </c>
    </row>
    <row r="7420" spans="1:4" x14ac:dyDescent="0.25">
      <c r="A7420" s="75">
        <v>93433</v>
      </c>
      <c r="B7420" s="76" t="s">
        <v>12661</v>
      </c>
      <c r="C7420" s="77" t="s">
        <v>1656</v>
      </c>
      <c r="D7420" s="91">
        <v>2357.1799999999998</v>
      </c>
    </row>
    <row r="7421" spans="1:4" x14ac:dyDescent="0.25">
      <c r="A7421" s="75">
        <v>93429</v>
      </c>
      <c r="B7421" s="76" t="s">
        <v>12763</v>
      </c>
      <c r="C7421" s="77" t="s">
        <v>1900</v>
      </c>
      <c r="D7421" s="91">
        <v>105</v>
      </c>
    </row>
    <row r="7422" spans="1:4" x14ac:dyDescent="0.25">
      <c r="A7422" s="75">
        <v>93430</v>
      </c>
      <c r="B7422" s="76" t="s">
        <v>12764</v>
      </c>
      <c r="C7422" s="77" t="s">
        <v>1900</v>
      </c>
      <c r="D7422" s="91">
        <v>21</v>
      </c>
    </row>
    <row r="7423" spans="1:4" x14ac:dyDescent="0.25">
      <c r="A7423" s="75">
        <v>93431</v>
      </c>
      <c r="B7423" s="76" t="s">
        <v>12765</v>
      </c>
      <c r="C7423" s="77" t="s">
        <v>1900</v>
      </c>
      <c r="D7423" s="91">
        <v>126</v>
      </c>
    </row>
    <row r="7424" spans="1:4" x14ac:dyDescent="0.25">
      <c r="A7424" s="75">
        <v>93432</v>
      </c>
      <c r="B7424" s="76" t="s">
        <v>12766</v>
      </c>
      <c r="C7424" s="77" t="s">
        <v>1900</v>
      </c>
      <c r="D7424" s="91">
        <v>1990.8</v>
      </c>
    </row>
    <row r="7425" spans="1:4" x14ac:dyDescent="0.25">
      <c r="A7425" s="75">
        <v>95122</v>
      </c>
      <c r="B7425" s="76" t="s">
        <v>1871</v>
      </c>
      <c r="C7425" s="77" t="s">
        <v>1778</v>
      </c>
      <c r="D7425" s="91">
        <v>171.67</v>
      </c>
    </row>
    <row r="7426" spans="1:4" x14ac:dyDescent="0.25">
      <c r="A7426" s="75">
        <v>95121</v>
      </c>
      <c r="B7426" s="76" t="s">
        <v>1749</v>
      </c>
      <c r="C7426" s="77" t="s">
        <v>1656</v>
      </c>
      <c r="D7426" s="91">
        <v>279.38</v>
      </c>
    </row>
    <row r="7427" spans="1:4" x14ac:dyDescent="0.25">
      <c r="A7427" s="75">
        <v>95118</v>
      </c>
      <c r="B7427" s="76" t="s">
        <v>2289</v>
      </c>
      <c r="C7427" s="77" t="s">
        <v>1900</v>
      </c>
      <c r="D7427" s="91">
        <v>49.5</v>
      </c>
    </row>
    <row r="7428" spans="1:4" x14ac:dyDescent="0.25">
      <c r="A7428" s="75">
        <v>95119</v>
      </c>
      <c r="B7428" s="76" t="s">
        <v>2290</v>
      </c>
      <c r="C7428" s="77" t="s">
        <v>1900</v>
      </c>
      <c r="D7428" s="91">
        <v>7.79</v>
      </c>
    </row>
    <row r="7429" spans="1:4" x14ac:dyDescent="0.25">
      <c r="A7429" s="75">
        <v>5707</v>
      </c>
      <c r="B7429" s="76" t="s">
        <v>1915</v>
      </c>
      <c r="C7429" s="77" t="s">
        <v>1900</v>
      </c>
      <c r="D7429" s="91">
        <v>54.16</v>
      </c>
    </row>
    <row r="7430" spans="1:4" x14ac:dyDescent="0.25">
      <c r="A7430" s="75">
        <v>95120</v>
      </c>
      <c r="B7430" s="76" t="s">
        <v>2291</v>
      </c>
      <c r="C7430" s="77" t="s">
        <v>1900</v>
      </c>
      <c r="D7430" s="91">
        <v>53.55</v>
      </c>
    </row>
    <row r="7431" spans="1:4" x14ac:dyDescent="0.25">
      <c r="A7431" s="75">
        <v>96393</v>
      </c>
      <c r="B7431" s="76" t="s">
        <v>6330</v>
      </c>
      <c r="C7431" s="77" t="s">
        <v>2594</v>
      </c>
      <c r="D7431" s="91">
        <v>116.01</v>
      </c>
    </row>
    <row r="7432" spans="1:4" x14ac:dyDescent="0.25">
      <c r="A7432" s="75">
        <v>96394</v>
      </c>
      <c r="B7432" s="76" t="s">
        <v>6331</v>
      </c>
      <c r="C7432" s="77" t="s">
        <v>2594</v>
      </c>
      <c r="D7432" s="91">
        <v>185.82</v>
      </c>
    </row>
    <row r="7433" spans="1:4" x14ac:dyDescent="0.25">
      <c r="A7433" s="75">
        <v>96395</v>
      </c>
      <c r="B7433" s="76" t="s">
        <v>6332</v>
      </c>
      <c r="C7433" s="77" t="s">
        <v>2594</v>
      </c>
      <c r="D7433" s="91">
        <v>281.06</v>
      </c>
    </row>
    <row r="7434" spans="1:4" x14ac:dyDescent="0.25">
      <c r="A7434" s="75">
        <v>99635</v>
      </c>
      <c r="B7434" s="76" t="s">
        <v>5762</v>
      </c>
      <c r="C7434" s="77" t="s">
        <v>1358</v>
      </c>
      <c r="D7434" s="91">
        <v>347.7</v>
      </c>
    </row>
    <row r="7435" spans="1:4" x14ac:dyDescent="0.25">
      <c r="A7435" s="75">
        <v>103018</v>
      </c>
      <c r="B7435" s="76" t="s">
        <v>5773</v>
      </c>
      <c r="C7435" s="77" t="s">
        <v>1358</v>
      </c>
      <c r="D7435" s="91">
        <v>284.41000000000003</v>
      </c>
    </row>
    <row r="7436" spans="1:4" x14ac:dyDescent="0.25">
      <c r="A7436" s="75">
        <v>95250</v>
      </c>
      <c r="B7436" s="76" t="s">
        <v>5742</v>
      </c>
      <c r="C7436" s="77" t="s">
        <v>1358</v>
      </c>
      <c r="D7436" s="91">
        <v>96.97</v>
      </c>
    </row>
    <row r="7437" spans="1:4" x14ac:dyDescent="0.25">
      <c r="A7437" s="75">
        <v>95252</v>
      </c>
      <c r="B7437" s="76" t="s">
        <v>5744</v>
      </c>
      <c r="C7437" s="77" t="s">
        <v>1358</v>
      </c>
      <c r="D7437" s="91">
        <v>173.93</v>
      </c>
    </row>
    <row r="7438" spans="1:4" x14ac:dyDescent="0.25">
      <c r="A7438" s="75">
        <v>95251</v>
      </c>
      <c r="B7438" s="76" t="s">
        <v>5743</v>
      </c>
      <c r="C7438" s="77" t="s">
        <v>1358</v>
      </c>
      <c r="D7438" s="91">
        <v>143.51</v>
      </c>
    </row>
    <row r="7439" spans="1:4" x14ac:dyDescent="0.25">
      <c r="A7439" s="75">
        <v>95248</v>
      </c>
      <c r="B7439" s="76" t="s">
        <v>5740</v>
      </c>
      <c r="C7439" s="77" t="s">
        <v>1358</v>
      </c>
      <c r="D7439" s="91">
        <v>61.02</v>
      </c>
    </row>
    <row r="7440" spans="1:4" x14ac:dyDescent="0.25">
      <c r="A7440" s="75">
        <v>95253</v>
      </c>
      <c r="B7440" s="76" t="s">
        <v>5745</v>
      </c>
      <c r="C7440" s="77" t="s">
        <v>1358</v>
      </c>
      <c r="D7440" s="91">
        <v>264.72000000000003</v>
      </c>
    </row>
    <row r="7441" spans="1:4" x14ac:dyDescent="0.25">
      <c r="A7441" s="75">
        <v>95249</v>
      </c>
      <c r="B7441" s="76" t="s">
        <v>5741</v>
      </c>
      <c r="C7441" s="77" t="s">
        <v>1358</v>
      </c>
      <c r="D7441" s="91">
        <v>71.849999999999994</v>
      </c>
    </row>
    <row r="7442" spans="1:4" x14ac:dyDescent="0.25">
      <c r="A7442" s="75">
        <v>99622</v>
      </c>
      <c r="B7442" s="76" t="s">
        <v>5749</v>
      </c>
      <c r="C7442" s="77" t="s">
        <v>1358</v>
      </c>
      <c r="D7442" s="91">
        <v>282.49</v>
      </c>
    </row>
    <row r="7443" spans="1:4" x14ac:dyDescent="0.25">
      <c r="A7443" s="75">
        <v>99621</v>
      </c>
      <c r="B7443" s="76" t="s">
        <v>5748</v>
      </c>
      <c r="C7443" s="77" t="s">
        <v>1358</v>
      </c>
      <c r="D7443" s="91">
        <v>251.04</v>
      </c>
    </row>
    <row r="7444" spans="1:4" x14ac:dyDescent="0.25">
      <c r="A7444" s="75">
        <v>99620</v>
      </c>
      <c r="B7444" s="76" t="s">
        <v>5747</v>
      </c>
      <c r="C7444" s="77" t="s">
        <v>1358</v>
      </c>
      <c r="D7444" s="91">
        <v>168.41</v>
      </c>
    </row>
    <row r="7445" spans="1:4" x14ac:dyDescent="0.25">
      <c r="A7445" s="75">
        <v>103008</v>
      </c>
      <c r="B7445" s="76" t="s">
        <v>5763</v>
      </c>
      <c r="C7445" s="77" t="s">
        <v>1358</v>
      </c>
      <c r="D7445" s="91">
        <v>101.31</v>
      </c>
    </row>
    <row r="7446" spans="1:4" x14ac:dyDescent="0.25">
      <c r="A7446" s="75">
        <v>99624</v>
      </c>
      <c r="B7446" s="76" t="s">
        <v>5751</v>
      </c>
      <c r="C7446" s="77" t="s">
        <v>1358</v>
      </c>
      <c r="D7446" s="91">
        <v>562.09</v>
      </c>
    </row>
    <row r="7447" spans="1:4" x14ac:dyDescent="0.25">
      <c r="A7447" s="75">
        <v>99623</v>
      </c>
      <c r="B7447" s="76" t="s">
        <v>5750</v>
      </c>
      <c r="C7447" s="77" t="s">
        <v>1358</v>
      </c>
      <c r="D7447" s="91">
        <v>394.23</v>
      </c>
    </row>
    <row r="7448" spans="1:4" x14ac:dyDescent="0.25">
      <c r="A7448" s="75">
        <v>99625</v>
      </c>
      <c r="B7448" s="76" t="s">
        <v>5752</v>
      </c>
      <c r="C7448" s="77" t="s">
        <v>1358</v>
      </c>
      <c r="D7448" s="91">
        <v>773.26</v>
      </c>
    </row>
    <row r="7449" spans="1:4" x14ac:dyDescent="0.25">
      <c r="A7449" s="75">
        <v>99619</v>
      </c>
      <c r="B7449" s="76" t="s">
        <v>5746</v>
      </c>
      <c r="C7449" s="77" t="s">
        <v>1358</v>
      </c>
      <c r="D7449" s="91">
        <v>123.97</v>
      </c>
    </row>
    <row r="7450" spans="1:4" x14ac:dyDescent="0.25">
      <c r="A7450" s="75">
        <v>99626</v>
      </c>
      <c r="B7450" s="76" t="s">
        <v>5753</v>
      </c>
      <c r="C7450" s="77" t="s">
        <v>1358</v>
      </c>
      <c r="D7450" s="91">
        <v>1190.92</v>
      </c>
    </row>
    <row r="7451" spans="1:4" x14ac:dyDescent="0.25">
      <c r="A7451" s="75">
        <v>99631</v>
      </c>
      <c r="B7451" s="76" t="s">
        <v>5758</v>
      </c>
      <c r="C7451" s="77" t="s">
        <v>1358</v>
      </c>
      <c r="D7451" s="91">
        <v>156.85</v>
      </c>
    </row>
    <row r="7452" spans="1:4" x14ac:dyDescent="0.25">
      <c r="A7452" s="75">
        <v>99630</v>
      </c>
      <c r="B7452" s="76" t="s">
        <v>5757</v>
      </c>
      <c r="C7452" s="77" t="s">
        <v>1358</v>
      </c>
      <c r="D7452" s="91">
        <v>134.80000000000001</v>
      </c>
    </row>
    <row r="7453" spans="1:4" x14ac:dyDescent="0.25">
      <c r="A7453" s="75">
        <v>99629</v>
      </c>
      <c r="B7453" s="76" t="s">
        <v>5756</v>
      </c>
      <c r="C7453" s="77" t="s">
        <v>1358</v>
      </c>
      <c r="D7453" s="91">
        <v>90.58</v>
      </c>
    </row>
    <row r="7454" spans="1:4" x14ac:dyDescent="0.25">
      <c r="A7454" s="75">
        <v>99627</v>
      </c>
      <c r="B7454" s="76" t="s">
        <v>5754</v>
      </c>
      <c r="C7454" s="77" t="s">
        <v>1358</v>
      </c>
      <c r="D7454" s="91">
        <v>74.790000000000006</v>
      </c>
    </row>
    <row r="7455" spans="1:4" x14ac:dyDescent="0.25">
      <c r="A7455" s="75">
        <v>103009</v>
      </c>
      <c r="B7455" s="76" t="s">
        <v>5764</v>
      </c>
      <c r="C7455" s="77" t="s">
        <v>1358</v>
      </c>
      <c r="D7455" s="91">
        <v>357.77</v>
      </c>
    </row>
    <row r="7456" spans="1:4" x14ac:dyDescent="0.25">
      <c r="A7456" s="75">
        <v>99632</v>
      </c>
      <c r="B7456" s="76" t="s">
        <v>5759</v>
      </c>
      <c r="C7456" s="77" t="s">
        <v>1358</v>
      </c>
      <c r="D7456" s="91">
        <v>226.23</v>
      </c>
    </row>
    <row r="7457" spans="1:4" x14ac:dyDescent="0.25">
      <c r="A7457" s="75">
        <v>99633</v>
      </c>
      <c r="B7457" s="76" t="s">
        <v>5760</v>
      </c>
      <c r="C7457" s="77" t="s">
        <v>1358</v>
      </c>
      <c r="D7457" s="91">
        <v>485.83</v>
      </c>
    </row>
    <row r="7458" spans="1:4" x14ac:dyDescent="0.25">
      <c r="A7458" s="75">
        <v>99628</v>
      </c>
      <c r="B7458" s="76" t="s">
        <v>5755</v>
      </c>
      <c r="C7458" s="77" t="s">
        <v>1358</v>
      </c>
      <c r="D7458" s="91">
        <v>81.56</v>
      </c>
    </row>
    <row r="7459" spans="1:4" x14ac:dyDescent="0.25">
      <c r="A7459" s="75">
        <v>99634</v>
      </c>
      <c r="B7459" s="76" t="s">
        <v>5761</v>
      </c>
      <c r="C7459" s="77" t="s">
        <v>1358</v>
      </c>
      <c r="D7459" s="91">
        <v>829.28</v>
      </c>
    </row>
    <row r="7460" spans="1:4" x14ac:dyDescent="0.25">
      <c r="A7460" s="75">
        <v>103013</v>
      </c>
      <c r="B7460" s="76" t="s">
        <v>5768</v>
      </c>
      <c r="C7460" s="77" t="s">
        <v>1358</v>
      </c>
      <c r="D7460" s="91">
        <v>145.37</v>
      </c>
    </row>
    <row r="7461" spans="1:4" x14ac:dyDescent="0.25">
      <c r="A7461" s="75">
        <v>103012</v>
      </c>
      <c r="B7461" s="76" t="s">
        <v>5767</v>
      </c>
      <c r="C7461" s="77" t="s">
        <v>1358</v>
      </c>
      <c r="D7461" s="91">
        <v>135.06</v>
      </c>
    </row>
    <row r="7462" spans="1:4" x14ac:dyDescent="0.25">
      <c r="A7462" s="75">
        <v>103011</v>
      </c>
      <c r="B7462" s="76" t="s">
        <v>5766</v>
      </c>
      <c r="C7462" s="77" t="s">
        <v>1358</v>
      </c>
      <c r="D7462" s="91">
        <v>85.65</v>
      </c>
    </row>
    <row r="7463" spans="1:4" x14ac:dyDescent="0.25">
      <c r="A7463" s="75">
        <v>103015</v>
      </c>
      <c r="B7463" s="76" t="s">
        <v>5770</v>
      </c>
      <c r="C7463" s="77" t="s">
        <v>1358</v>
      </c>
      <c r="D7463" s="91">
        <v>386.73</v>
      </c>
    </row>
    <row r="7464" spans="1:4" x14ac:dyDescent="0.25">
      <c r="A7464" s="75">
        <v>103014</v>
      </c>
      <c r="B7464" s="76" t="s">
        <v>5769</v>
      </c>
      <c r="C7464" s="77" t="s">
        <v>1358</v>
      </c>
      <c r="D7464" s="91">
        <v>218.65</v>
      </c>
    </row>
    <row r="7465" spans="1:4" x14ac:dyDescent="0.25">
      <c r="A7465" s="75">
        <v>103016</v>
      </c>
      <c r="B7465" s="76" t="s">
        <v>5771</v>
      </c>
      <c r="C7465" s="77" t="s">
        <v>1358</v>
      </c>
      <c r="D7465" s="91">
        <v>528.73</v>
      </c>
    </row>
    <row r="7466" spans="1:4" x14ac:dyDescent="0.25">
      <c r="A7466" s="75">
        <v>103010</v>
      </c>
      <c r="B7466" s="76" t="s">
        <v>5765</v>
      </c>
      <c r="C7466" s="77" t="s">
        <v>1358</v>
      </c>
      <c r="D7466" s="91">
        <v>76.819999999999993</v>
      </c>
    </row>
    <row r="7467" spans="1:4" x14ac:dyDescent="0.25">
      <c r="A7467" s="75">
        <v>103017</v>
      </c>
      <c r="B7467" s="76" t="s">
        <v>5772</v>
      </c>
      <c r="C7467" s="77" t="s">
        <v>1358</v>
      </c>
      <c r="D7467" s="91">
        <v>923.22</v>
      </c>
    </row>
    <row r="7468" spans="1:4" x14ac:dyDescent="0.25">
      <c r="A7468" s="75">
        <v>86877</v>
      </c>
      <c r="B7468" s="76" t="s">
        <v>5565</v>
      </c>
      <c r="C7468" s="77" t="s">
        <v>1358</v>
      </c>
      <c r="D7468" s="91">
        <v>111.32</v>
      </c>
    </row>
    <row r="7469" spans="1:4" x14ac:dyDescent="0.25">
      <c r="A7469" s="75">
        <v>86878</v>
      </c>
      <c r="B7469" s="76" t="s">
        <v>5566</v>
      </c>
      <c r="C7469" s="77" t="s">
        <v>1358</v>
      </c>
      <c r="D7469" s="91">
        <v>120.33</v>
      </c>
    </row>
    <row r="7470" spans="1:4" x14ac:dyDescent="0.25">
      <c r="A7470" s="75">
        <v>86879</v>
      </c>
      <c r="B7470" s="76" t="s">
        <v>5567</v>
      </c>
      <c r="C7470" s="77" t="s">
        <v>1358</v>
      </c>
      <c r="D7470" s="91">
        <v>11.95</v>
      </c>
    </row>
    <row r="7471" spans="1:4" x14ac:dyDescent="0.25">
      <c r="A7471" s="75">
        <v>86880</v>
      </c>
      <c r="B7471" s="76" t="s">
        <v>5568</v>
      </c>
      <c r="C7471" s="77" t="s">
        <v>1358</v>
      </c>
      <c r="D7471" s="91">
        <v>35.56</v>
      </c>
    </row>
    <row r="7472" spans="1:4" x14ac:dyDescent="0.25">
      <c r="A7472" s="75">
        <v>103660</v>
      </c>
      <c r="B7472" s="76" t="s">
        <v>12810</v>
      </c>
      <c r="C7472" s="77" t="s">
        <v>1900</v>
      </c>
      <c r="D7472" s="91">
        <v>10.18</v>
      </c>
    </row>
    <row r="7473" spans="1:4" x14ac:dyDescent="0.25">
      <c r="A7473" s="75">
        <v>100848</v>
      </c>
      <c r="B7473" s="76" t="s">
        <v>5636</v>
      </c>
      <c r="C7473" s="77" t="s">
        <v>1358</v>
      </c>
      <c r="D7473" s="91">
        <v>545.51</v>
      </c>
    </row>
    <row r="7474" spans="1:4" x14ac:dyDescent="0.25">
      <c r="A7474" s="75">
        <v>86888</v>
      </c>
      <c r="B7474" s="76" t="s">
        <v>5576</v>
      </c>
      <c r="C7474" s="77" t="s">
        <v>1358</v>
      </c>
      <c r="D7474" s="91">
        <v>483.76</v>
      </c>
    </row>
    <row r="7475" spans="1:4" x14ac:dyDescent="0.25">
      <c r="A7475" s="75">
        <v>86932</v>
      </c>
      <c r="B7475" s="76" t="s">
        <v>5610</v>
      </c>
      <c r="C7475" s="77" t="s">
        <v>1358</v>
      </c>
      <c r="D7475" s="91">
        <v>572.97</v>
      </c>
    </row>
    <row r="7476" spans="1:4" x14ac:dyDescent="0.25">
      <c r="A7476" s="75">
        <v>86931</v>
      </c>
      <c r="B7476" s="76" t="s">
        <v>5609</v>
      </c>
      <c r="C7476" s="77" t="s">
        <v>1358</v>
      </c>
      <c r="D7476" s="91">
        <v>498.92</v>
      </c>
    </row>
    <row r="7477" spans="1:4" x14ac:dyDescent="0.25">
      <c r="A7477" s="75">
        <v>100878</v>
      </c>
      <c r="B7477" s="76" t="s">
        <v>5662</v>
      </c>
      <c r="C7477" s="77" t="s">
        <v>1358</v>
      </c>
      <c r="D7477" s="91">
        <v>649.86</v>
      </c>
    </row>
    <row r="7478" spans="1:4" x14ac:dyDescent="0.25">
      <c r="A7478" s="75">
        <v>95469</v>
      </c>
      <c r="B7478" s="76" t="s">
        <v>5626</v>
      </c>
      <c r="C7478" s="77" t="s">
        <v>1358</v>
      </c>
      <c r="D7478" s="91">
        <v>295.13</v>
      </c>
    </row>
    <row r="7479" spans="1:4" x14ac:dyDescent="0.25">
      <c r="A7479" s="75">
        <v>95470</v>
      </c>
      <c r="B7479" s="76" t="s">
        <v>5627</v>
      </c>
      <c r="C7479" s="77" t="s">
        <v>1358</v>
      </c>
      <c r="D7479" s="91">
        <v>304.74</v>
      </c>
    </row>
    <row r="7480" spans="1:4" x14ac:dyDescent="0.25">
      <c r="A7480" s="75">
        <v>95471</v>
      </c>
      <c r="B7480" s="76" t="s">
        <v>5628</v>
      </c>
      <c r="C7480" s="77" t="s">
        <v>1358</v>
      </c>
      <c r="D7480" s="91">
        <v>759.51</v>
      </c>
    </row>
    <row r="7481" spans="1:4" x14ac:dyDescent="0.25">
      <c r="A7481" s="75">
        <v>95472</v>
      </c>
      <c r="B7481" s="76" t="s">
        <v>5629</v>
      </c>
      <c r="C7481" s="77" t="s">
        <v>1358</v>
      </c>
      <c r="D7481" s="91">
        <v>769.12</v>
      </c>
    </row>
    <row r="7482" spans="1:4" x14ac:dyDescent="0.25">
      <c r="A7482" s="75">
        <v>5841</v>
      </c>
      <c r="B7482" s="76" t="s">
        <v>1787</v>
      </c>
      <c r="C7482" s="77" t="s">
        <v>1778</v>
      </c>
      <c r="D7482" s="91">
        <v>5.49</v>
      </c>
    </row>
    <row r="7483" spans="1:4" x14ac:dyDescent="0.25">
      <c r="A7483" s="75">
        <v>5839</v>
      </c>
      <c r="B7483" s="76" t="s">
        <v>1666</v>
      </c>
      <c r="C7483" s="77" t="s">
        <v>1656</v>
      </c>
      <c r="D7483" s="91">
        <v>11.54</v>
      </c>
    </row>
    <row r="7484" spans="1:4" x14ac:dyDescent="0.25">
      <c r="A7484" s="75">
        <v>89015</v>
      </c>
      <c r="B7484" s="76" t="s">
        <v>2039</v>
      </c>
      <c r="C7484" s="77" t="s">
        <v>1900</v>
      </c>
      <c r="D7484" s="91">
        <v>4.84</v>
      </c>
    </row>
    <row r="7485" spans="1:4" x14ac:dyDescent="0.25">
      <c r="A7485" s="75">
        <v>89016</v>
      </c>
      <c r="B7485" s="76" t="s">
        <v>2040</v>
      </c>
      <c r="C7485" s="77" t="s">
        <v>1900</v>
      </c>
      <c r="D7485" s="91">
        <v>0.65</v>
      </c>
    </row>
    <row r="7486" spans="1:4" x14ac:dyDescent="0.25">
      <c r="A7486" s="75">
        <v>53804</v>
      </c>
      <c r="B7486" s="76" t="s">
        <v>1967</v>
      </c>
      <c r="C7486" s="77" t="s">
        <v>1900</v>
      </c>
      <c r="D7486" s="91">
        <v>6.05</v>
      </c>
    </row>
    <row r="7487" spans="1:4" x14ac:dyDescent="0.25">
      <c r="A7487" s="75">
        <v>93190</v>
      </c>
      <c r="B7487" s="76" t="s">
        <v>3569</v>
      </c>
      <c r="C7487" s="77" t="s">
        <v>747</v>
      </c>
      <c r="D7487" s="91">
        <v>48.75</v>
      </c>
    </row>
    <row r="7488" spans="1:4" x14ac:dyDescent="0.25">
      <c r="A7488" s="75">
        <v>93191</v>
      </c>
      <c r="B7488" s="76" t="s">
        <v>3570</v>
      </c>
      <c r="C7488" s="77" t="s">
        <v>747</v>
      </c>
      <c r="D7488" s="91">
        <v>50.64</v>
      </c>
    </row>
    <row r="7489" spans="1:4" x14ac:dyDescent="0.25">
      <c r="A7489" s="75">
        <v>93192</v>
      </c>
      <c r="B7489" s="76" t="s">
        <v>3571</v>
      </c>
      <c r="C7489" s="77" t="s">
        <v>747</v>
      </c>
      <c r="D7489" s="91">
        <v>52.62</v>
      </c>
    </row>
    <row r="7490" spans="1:4" x14ac:dyDescent="0.25">
      <c r="A7490" s="75">
        <v>93193</v>
      </c>
      <c r="B7490" s="76" t="s">
        <v>3572</v>
      </c>
      <c r="C7490" s="77" t="s">
        <v>747</v>
      </c>
      <c r="D7490" s="91">
        <v>51.39</v>
      </c>
    </row>
    <row r="7491" spans="1:4" x14ac:dyDescent="0.25">
      <c r="A7491" s="75">
        <v>93186</v>
      </c>
      <c r="B7491" s="76" t="s">
        <v>3565</v>
      </c>
      <c r="C7491" s="77" t="s">
        <v>747</v>
      </c>
      <c r="D7491" s="91">
        <v>71.3</v>
      </c>
    </row>
    <row r="7492" spans="1:4" x14ac:dyDescent="0.25">
      <c r="A7492" s="75">
        <v>93187</v>
      </c>
      <c r="B7492" s="76" t="s">
        <v>3566</v>
      </c>
      <c r="C7492" s="77" t="s">
        <v>747</v>
      </c>
      <c r="D7492" s="91">
        <v>81.69</v>
      </c>
    </row>
    <row r="7493" spans="1:4" x14ac:dyDescent="0.25">
      <c r="A7493" s="75">
        <v>93188</v>
      </c>
      <c r="B7493" s="76" t="s">
        <v>3567</v>
      </c>
      <c r="C7493" s="77" t="s">
        <v>747</v>
      </c>
      <c r="D7493" s="91">
        <v>66.650000000000006</v>
      </c>
    </row>
    <row r="7494" spans="1:4" x14ac:dyDescent="0.25">
      <c r="A7494" s="75">
        <v>93189</v>
      </c>
      <c r="B7494" s="76" t="s">
        <v>3568</v>
      </c>
      <c r="C7494" s="77" t="s">
        <v>747</v>
      </c>
      <c r="D7494" s="91">
        <v>82.35</v>
      </c>
    </row>
    <row r="7495" spans="1:4" x14ac:dyDescent="0.25">
      <c r="A7495" s="75">
        <v>93182</v>
      </c>
      <c r="B7495" s="76" t="s">
        <v>3561</v>
      </c>
      <c r="C7495" s="77" t="s">
        <v>747</v>
      </c>
      <c r="D7495" s="91">
        <v>39.479999999999997</v>
      </c>
    </row>
    <row r="7496" spans="1:4" x14ac:dyDescent="0.25">
      <c r="A7496" s="75">
        <v>93183</v>
      </c>
      <c r="B7496" s="76" t="s">
        <v>3562</v>
      </c>
      <c r="C7496" s="77" t="s">
        <v>747</v>
      </c>
      <c r="D7496" s="91">
        <v>50.38</v>
      </c>
    </row>
    <row r="7497" spans="1:4" x14ac:dyDescent="0.25">
      <c r="A7497" s="75">
        <v>93184</v>
      </c>
      <c r="B7497" s="76" t="s">
        <v>3563</v>
      </c>
      <c r="C7497" s="77" t="s">
        <v>747</v>
      </c>
      <c r="D7497" s="91">
        <v>29.44</v>
      </c>
    </row>
    <row r="7498" spans="1:4" x14ac:dyDescent="0.25">
      <c r="A7498" s="75">
        <v>93185</v>
      </c>
      <c r="B7498" s="76" t="s">
        <v>3564</v>
      </c>
      <c r="C7498" s="77" t="s">
        <v>747</v>
      </c>
      <c r="D7498" s="91">
        <v>49.6</v>
      </c>
    </row>
    <row r="7499" spans="1:4" x14ac:dyDescent="0.25">
      <c r="A7499" s="75">
        <v>90587</v>
      </c>
      <c r="B7499" s="76" t="s">
        <v>1832</v>
      </c>
      <c r="C7499" s="77" t="s">
        <v>1778</v>
      </c>
      <c r="D7499" s="91">
        <v>0.5</v>
      </c>
    </row>
    <row r="7500" spans="1:4" x14ac:dyDescent="0.25">
      <c r="A7500" s="75">
        <v>90586</v>
      </c>
      <c r="B7500" s="76" t="s">
        <v>1711</v>
      </c>
      <c r="C7500" s="77" t="s">
        <v>1656</v>
      </c>
      <c r="D7500" s="91">
        <v>1.28</v>
      </c>
    </row>
    <row r="7501" spans="1:4" x14ac:dyDescent="0.25">
      <c r="A7501" s="75">
        <v>90582</v>
      </c>
      <c r="B7501" s="76" t="s">
        <v>2102</v>
      </c>
      <c r="C7501" s="77" t="s">
        <v>1900</v>
      </c>
      <c r="D7501" s="91">
        <v>0.45</v>
      </c>
    </row>
    <row r="7502" spans="1:4" x14ac:dyDescent="0.25">
      <c r="A7502" s="75">
        <v>90583</v>
      </c>
      <c r="B7502" s="76" t="s">
        <v>2103</v>
      </c>
      <c r="C7502" s="77" t="s">
        <v>1900</v>
      </c>
      <c r="D7502" s="91">
        <v>0.05</v>
      </c>
    </row>
    <row r="7503" spans="1:4" x14ac:dyDescent="0.25">
      <c r="A7503" s="75">
        <v>90584</v>
      </c>
      <c r="B7503" s="76" t="s">
        <v>2104</v>
      </c>
      <c r="C7503" s="77" t="s">
        <v>1900</v>
      </c>
      <c r="D7503" s="91">
        <v>0.35</v>
      </c>
    </row>
    <row r="7504" spans="1:4" x14ac:dyDescent="0.25">
      <c r="A7504" s="75">
        <v>90585</v>
      </c>
      <c r="B7504" s="76" t="s">
        <v>2105</v>
      </c>
      <c r="C7504" s="77" t="s">
        <v>1900</v>
      </c>
      <c r="D7504" s="91">
        <v>0.43</v>
      </c>
    </row>
    <row r="7505" spans="1:4" x14ac:dyDescent="0.25">
      <c r="A7505" s="75">
        <v>5837</v>
      </c>
      <c r="B7505" s="76" t="s">
        <v>1786</v>
      </c>
      <c r="C7505" s="77" t="s">
        <v>1778</v>
      </c>
      <c r="D7505" s="91">
        <v>147.34</v>
      </c>
    </row>
    <row r="7506" spans="1:4" x14ac:dyDescent="0.25">
      <c r="A7506" s="75">
        <v>5835</v>
      </c>
      <c r="B7506" s="76" t="s">
        <v>1665</v>
      </c>
      <c r="C7506" s="77" t="s">
        <v>1656</v>
      </c>
      <c r="D7506" s="91">
        <v>385.01</v>
      </c>
    </row>
    <row r="7507" spans="1:4" x14ac:dyDescent="0.25">
      <c r="A7507" s="75">
        <v>89240</v>
      </c>
      <c r="B7507" s="76" t="s">
        <v>2069</v>
      </c>
      <c r="C7507" s="77" t="s">
        <v>1900</v>
      </c>
      <c r="D7507" s="91">
        <v>96.66</v>
      </c>
    </row>
    <row r="7508" spans="1:4" x14ac:dyDescent="0.25">
      <c r="A7508" s="75">
        <v>89241</v>
      </c>
      <c r="B7508" s="76" t="s">
        <v>2070</v>
      </c>
      <c r="C7508" s="77" t="s">
        <v>1900</v>
      </c>
      <c r="D7508" s="91">
        <v>17.39</v>
      </c>
    </row>
    <row r="7509" spans="1:4" x14ac:dyDescent="0.25">
      <c r="A7509" s="75">
        <v>5710</v>
      </c>
      <c r="B7509" s="76" t="s">
        <v>1916</v>
      </c>
      <c r="C7509" s="77" t="s">
        <v>1900</v>
      </c>
      <c r="D7509" s="91">
        <v>155.38999999999999</v>
      </c>
    </row>
    <row r="7510" spans="1:4" x14ac:dyDescent="0.25">
      <c r="A7510" s="75">
        <v>5711</v>
      </c>
      <c r="B7510" s="76" t="s">
        <v>1917</v>
      </c>
      <c r="C7510" s="77" t="s">
        <v>1900</v>
      </c>
      <c r="D7510" s="91">
        <v>82.28</v>
      </c>
    </row>
    <row r="7511" spans="1:4" x14ac:dyDescent="0.25">
      <c r="A7511" s="75">
        <v>89257</v>
      </c>
      <c r="B7511" s="76" t="s">
        <v>1706</v>
      </c>
      <c r="C7511" s="77" t="s">
        <v>1656</v>
      </c>
      <c r="D7511" s="91">
        <v>332.44</v>
      </c>
    </row>
    <row r="7512" spans="1:4" x14ac:dyDescent="0.25">
      <c r="A7512" s="75">
        <v>89258</v>
      </c>
      <c r="B7512" s="76" t="s">
        <v>1828</v>
      </c>
      <c r="C7512" s="77" t="s">
        <v>1778</v>
      </c>
      <c r="D7512" s="91">
        <v>126.75</v>
      </c>
    </row>
    <row r="7513" spans="1:4" x14ac:dyDescent="0.25">
      <c r="A7513" s="75">
        <v>89253</v>
      </c>
      <c r="B7513" s="76" t="s">
        <v>2075</v>
      </c>
      <c r="C7513" s="77" t="s">
        <v>1900</v>
      </c>
      <c r="D7513" s="91">
        <v>79.209999999999994</v>
      </c>
    </row>
    <row r="7514" spans="1:4" x14ac:dyDescent="0.25">
      <c r="A7514" s="75">
        <v>89254</v>
      </c>
      <c r="B7514" s="76" t="s">
        <v>2076</v>
      </c>
      <c r="C7514" s="77" t="s">
        <v>1900</v>
      </c>
      <c r="D7514" s="91">
        <v>14.25</v>
      </c>
    </row>
    <row r="7515" spans="1:4" x14ac:dyDescent="0.25">
      <c r="A7515" s="75">
        <v>89255</v>
      </c>
      <c r="B7515" s="76" t="s">
        <v>2077</v>
      </c>
      <c r="C7515" s="77" t="s">
        <v>1900</v>
      </c>
      <c r="D7515" s="91">
        <v>127.33</v>
      </c>
    </row>
    <row r="7516" spans="1:4" x14ac:dyDescent="0.25">
      <c r="A7516" s="75">
        <v>89256</v>
      </c>
      <c r="B7516" s="76" t="s">
        <v>2078</v>
      </c>
      <c r="C7516" s="77" t="s">
        <v>1900</v>
      </c>
      <c r="D7516" s="91">
        <v>78.36</v>
      </c>
    </row>
    <row r="7517" spans="1:4" x14ac:dyDescent="0.25">
      <c r="A7517">
        <v>88325</v>
      </c>
      <c r="B7517" t="s">
        <v>7356</v>
      </c>
      <c r="C7517" t="s">
        <v>1900</v>
      </c>
      <c r="D7517" s="94">
        <v>23.2</v>
      </c>
    </row>
    <row r="7518" spans="1:4" x14ac:dyDescent="0.25">
      <c r="A7518">
        <v>101459</v>
      </c>
      <c r="B7518" t="s">
        <v>7356</v>
      </c>
      <c r="C7518" t="s">
        <v>7379</v>
      </c>
      <c r="D7518" s="94">
        <v>4139.42</v>
      </c>
    </row>
    <row r="7519" spans="1:4" x14ac:dyDescent="0.25">
      <c r="A7519" s="75">
        <v>100763</v>
      </c>
      <c r="B7519" s="76" t="s">
        <v>12970</v>
      </c>
      <c r="C7519" s="77" t="s">
        <v>2526</v>
      </c>
      <c r="D7519" s="91">
        <v>20.75</v>
      </c>
    </row>
    <row r="7520" spans="1:4" x14ac:dyDescent="0.25">
      <c r="A7520" s="75">
        <v>100764</v>
      </c>
      <c r="B7520" s="76" t="s">
        <v>12971</v>
      </c>
      <c r="C7520" s="77" t="s">
        <v>2526</v>
      </c>
      <c r="D7520" s="91">
        <v>20.6</v>
      </c>
    </row>
    <row r="7521" spans="1:4" x14ac:dyDescent="0.25">
      <c r="A7521">
        <v>100289</v>
      </c>
      <c r="B7521" t="s">
        <v>7498</v>
      </c>
      <c r="C7521" t="s">
        <v>1900</v>
      </c>
      <c r="D7521" s="94">
        <v>21.04</v>
      </c>
    </row>
    <row r="7522" spans="1:4" x14ac:dyDescent="0.25">
      <c r="A7522">
        <v>101460</v>
      </c>
      <c r="B7522" t="s">
        <v>7498</v>
      </c>
      <c r="C7522" t="s">
        <v>7379</v>
      </c>
      <c r="D7522" s="94">
        <v>3762.75</v>
      </c>
    </row>
    <row r="7523" spans="1:4" x14ac:dyDescent="0.25">
      <c r="A7523">
        <v>88326</v>
      </c>
      <c r="B7523" t="s">
        <v>7357</v>
      </c>
      <c r="C7523" t="s">
        <v>1900</v>
      </c>
      <c r="D7523" s="94">
        <v>26.86</v>
      </c>
    </row>
    <row r="7524" spans="1:4" x14ac:dyDescent="0.25">
      <c r="A7524" s="72"/>
      <c r="B7524" s="73"/>
      <c r="C7524" s="74"/>
      <c r="D7524" s="90"/>
    </row>
  </sheetData>
  <autoFilter ref="A5:D7525" xr:uid="{7CBB9B08-F6AD-49EE-8180-F604C0804F6E}"/>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428A0-0765-4D32-A09F-4A6312D50319}">
  <sheetPr codeName="Planilha4">
    <tabColor rgb="FFFFFF00"/>
  </sheetPr>
  <dimension ref="A1:E5281"/>
  <sheetViews>
    <sheetView workbookViewId="0">
      <pane xSplit="1" ySplit="7" topLeftCell="B1555" activePane="bottomRight" state="frozen"/>
      <selection activeCell="C19" sqref="C19"/>
      <selection pane="topRight" activeCell="C19" sqref="C19"/>
      <selection pane="bottomLeft" activeCell="C19" sqref="C19"/>
      <selection pane="bottomRight" activeCell="B5197" sqref="B5197"/>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81" t="s">
        <v>7660</v>
      </c>
      <c r="B1" s="81"/>
      <c r="C1" s="81"/>
      <c r="D1" s="81"/>
      <c r="E1" s="81"/>
    </row>
    <row r="2" spans="1:5" x14ac:dyDescent="0.25">
      <c r="A2" s="81" t="s">
        <v>7661</v>
      </c>
      <c r="B2" s="81"/>
      <c r="C2" s="81"/>
      <c r="D2" s="81"/>
      <c r="E2" s="81"/>
    </row>
    <row r="3" spans="1:5" x14ac:dyDescent="0.25">
      <c r="A3" s="81" t="s">
        <v>12248</v>
      </c>
      <c r="B3" s="81"/>
      <c r="C3" s="81"/>
      <c r="D3" s="81"/>
      <c r="E3" s="81"/>
    </row>
    <row r="4" spans="1:5" x14ac:dyDescent="0.25">
      <c r="A4" s="81" t="s">
        <v>7662</v>
      </c>
      <c r="B4" s="81"/>
      <c r="C4" s="81"/>
      <c r="D4" s="81"/>
      <c r="E4" s="81"/>
    </row>
    <row r="5" spans="1:5" x14ac:dyDescent="0.25">
      <c r="A5" s="81" t="s">
        <v>12249</v>
      </c>
      <c r="B5" s="81"/>
      <c r="C5" s="81"/>
      <c r="D5" s="81"/>
      <c r="E5" s="81"/>
    </row>
    <row r="6" spans="1:5" x14ac:dyDescent="0.25">
      <c r="A6" s="82" t="s">
        <v>7661</v>
      </c>
      <c r="B6" s="83"/>
      <c r="C6" s="82"/>
      <c r="D6" s="82"/>
      <c r="E6" s="82"/>
    </row>
    <row r="7" spans="1:5" ht="38.25" x14ac:dyDescent="0.25">
      <c r="A7" s="84" t="s">
        <v>7663</v>
      </c>
      <c r="B7" s="84" t="s">
        <v>7664</v>
      </c>
      <c r="C7" s="84" t="s">
        <v>7665</v>
      </c>
      <c r="D7" s="84" t="s">
        <v>7666</v>
      </c>
      <c r="E7" s="84" t="s">
        <v>7667</v>
      </c>
    </row>
    <row r="8" spans="1:5" x14ac:dyDescent="0.25">
      <c r="A8" s="96">
        <v>38605</v>
      </c>
      <c r="B8" s="83" t="s">
        <v>7668</v>
      </c>
      <c r="C8" s="82" t="s">
        <v>7669</v>
      </c>
      <c r="D8" s="87">
        <v>105.55</v>
      </c>
      <c r="E8" s="82" t="s">
        <v>7670</v>
      </c>
    </row>
    <row r="9" spans="1:5" x14ac:dyDescent="0.25">
      <c r="A9" s="96">
        <v>11270</v>
      </c>
      <c r="B9" s="83" t="s">
        <v>7671</v>
      </c>
      <c r="C9" s="82" t="s">
        <v>7669</v>
      </c>
      <c r="D9" s="87">
        <v>2.77</v>
      </c>
      <c r="E9" s="82" t="s">
        <v>7672</v>
      </c>
    </row>
    <row r="10" spans="1:5" x14ac:dyDescent="0.25">
      <c r="A10" s="96">
        <v>412</v>
      </c>
      <c r="B10" s="83" t="s">
        <v>7673</v>
      </c>
      <c r="C10" s="82" t="s">
        <v>7669</v>
      </c>
      <c r="D10" s="87">
        <v>1.23</v>
      </c>
      <c r="E10" s="82" t="s">
        <v>7670</v>
      </c>
    </row>
    <row r="11" spans="1:5" x14ac:dyDescent="0.25">
      <c r="A11" s="96">
        <v>414</v>
      </c>
      <c r="B11" s="83" t="s">
        <v>7674</v>
      </c>
      <c r="C11" s="82" t="s">
        <v>7669</v>
      </c>
      <c r="D11" s="87">
        <v>7.0000000000000007E-2</v>
      </c>
      <c r="E11" s="82" t="s">
        <v>7670</v>
      </c>
    </row>
    <row r="12" spans="1:5" x14ac:dyDescent="0.25">
      <c r="A12" s="96">
        <v>410</v>
      </c>
      <c r="B12" s="83" t="s">
        <v>7675</v>
      </c>
      <c r="C12" s="82" t="s">
        <v>7669</v>
      </c>
      <c r="D12" s="87">
        <v>0.19</v>
      </c>
      <c r="E12" s="82" t="s">
        <v>7670</v>
      </c>
    </row>
    <row r="13" spans="1:5" x14ac:dyDescent="0.25">
      <c r="A13" s="96">
        <v>411</v>
      </c>
      <c r="B13" s="83" t="s">
        <v>7676</v>
      </c>
      <c r="C13" s="82" t="s">
        <v>7669</v>
      </c>
      <c r="D13" s="87">
        <v>0.24</v>
      </c>
      <c r="E13" s="82" t="s">
        <v>7677</v>
      </c>
    </row>
    <row r="14" spans="1:5" x14ac:dyDescent="0.25">
      <c r="A14" s="96">
        <v>408</v>
      </c>
      <c r="B14" s="83" t="s">
        <v>7678</v>
      </c>
      <c r="C14" s="82" t="s">
        <v>7669</v>
      </c>
      <c r="D14" s="87">
        <v>1.19</v>
      </c>
      <c r="E14" s="82" t="s">
        <v>7670</v>
      </c>
    </row>
    <row r="15" spans="1:5" x14ac:dyDescent="0.25">
      <c r="A15" s="96">
        <v>39131</v>
      </c>
      <c r="B15" s="83" t="s">
        <v>7679</v>
      </c>
      <c r="C15" s="82" t="s">
        <v>7669</v>
      </c>
      <c r="D15" s="87">
        <v>3.57</v>
      </c>
      <c r="E15" s="82" t="s">
        <v>7670</v>
      </c>
    </row>
    <row r="16" spans="1:5" x14ac:dyDescent="0.25">
      <c r="A16" s="96">
        <v>394</v>
      </c>
      <c r="B16" s="83" t="s">
        <v>7680</v>
      </c>
      <c r="C16" s="82" t="s">
        <v>7669</v>
      </c>
      <c r="D16" s="87">
        <v>3.61</v>
      </c>
      <c r="E16" s="82" t="s">
        <v>7670</v>
      </c>
    </row>
    <row r="17" spans="1:5" x14ac:dyDescent="0.25">
      <c r="A17" s="96">
        <v>39130</v>
      </c>
      <c r="B17" s="83" t="s">
        <v>7681</v>
      </c>
      <c r="C17" s="82" t="s">
        <v>7669</v>
      </c>
      <c r="D17" s="87">
        <v>3.26</v>
      </c>
      <c r="E17" s="82" t="s">
        <v>7670</v>
      </c>
    </row>
    <row r="18" spans="1:5" x14ac:dyDescent="0.25">
      <c r="A18" s="96">
        <v>395</v>
      </c>
      <c r="B18" s="83" t="s">
        <v>7682</v>
      </c>
      <c r="C18" s="82" t="s">
        <v>7669</v>
      </c>
      <c r="D18" s="87">
        <v>3.48</v>
      </c>
      <c r="E18" s="82" t="s">
        <v>7670</v>
      </c>
    </row>
    <row r="19" spans="1:5" x14ac:dyDescent="0.25">
      <c r="A19" s="96">
        <v>39127</v>
      </c>
      <c r="B19" s="83" t="s">
        <v>7683</v>
      </c>
      <c r="C19" s="82" t="s">
        <v>7669</v>
      </c>
      <c r="D19" s="87">
        <v>1.72</v>
      </c>
      <c r="E19" s="82" t="s">
        <v>7670</v>
      </c>
    </row>
    <row r="20" spans="1:5" x14ac:dyDescent="0.25">
      <c r="A20" s="96">
        <v>392</v>
      </c>
      <c r="B20" s="83" t="s">
        <v>7684</v>
      </c>
      <c r="C20" s="82" t="s">
        <v>7669</v>
      </c>
      <c r="D20" s="87">
        <v>1.76</v>
      </c>
      <c r="E20" s="82" t="s">
        <v>7670</v>
      </c>
    </row>
    <row r="21" spans="1:5" x14ac:dyDescent="0.25">
      <c r="A21" s="96">
        <v>39129</v>
      </c>
      <c r="B21" s="83" t="s">
        <v>7685</v>
      </c>
      <c r="C21" s="82" t="s">
        <v>7669</v>
      </c>
      <c r="D21" s="87">
        <v>2.0099999999999998</v>
      </c>
      <c r="E21" s="82" t="s">
        <v>7670</v>
      </c>
    </row>
    <row r="22" spans="1:5" x14ac:dyDescent="0.25">
      <c r="A22" s="96">
        <v>393</v>
      </c>
      <c r="B22" s="83" t="s">
        <v>7686</v>
      </c>
      <c r="C22" s="82" t="s">
        <v>7669</v>
      </c>
      <c r="D22" s="87">
        <v>2.1</v>
      </c>
      <c r="E22" s="82" t="s">
        <v>7677</v>
      </c>
    </row>
    <row r="23" spans="1:5" x14ac:dyDescent="0.25">
      <c r="A23" s="96">
        <v>39133</v>
      </c>
      <c r="B23" s="83" t="s">
        <v>7687</v>
      </c>
      <c r="C23" s="82" t="s">
        <v>7669</v>
      </c>
      <c r="D23" s="87">
        <v>4.6900000000000004</v>
      </c>
      <c r="E23" s="82" t="s">
        <v>7670</v>
      </c>
    </row>
    <row r="24" spans="1:5" x14ac:dyDescent="0.25">
      <c r="A24" s="96">
        <v>397</v>
      </c>
      <c r="B24" s="83" t="s">
        <v>7688</v>
      </c>
      <c r="C24" s="82" t="s">
        <v>7669</v>
      </c>
      <c r="D24" s="87">
        <v>5.18</v>
      </c>
      <c r="E24" s="82" t="s">
        <v>7670</v>
      </c>
    </row>
    <row r="25" spans="1:5" x14ac:dyDescent="0.25">
      <c r="A25" s="96">
        <v>39132</v>
      </c>
      <c r="B25" s="83" t="s">
        <v>7689</v>
      </c>
      <c r="C25" s="82" t="s">
        <v>7669</v>
      </c>
      <c r="D25" s="87">
        <v>3.75</v>
      </c>
      <c r="E25" s="82" t="s">
        <v>7670</v>
      </c>
    </row>
    <row r="26" spans="1:5" x14ac:dyDescent="0.25">
      <c r="A26" s="96">
        <v>396</v>
      </c>
      <c r="B26" s="83" t="s">
        <v>7690</v>
      </c>
      <c r="C26" s="82" t="s">
        <v>7669</v>
      </c>
      <c r="D26" s="87">
        <v>4.0199999999999996</v>
      </c>
      <c r="E26" s="82" t="s">
        <v>7670</v>
      </c>
    </row>
    <row r="27" spans="1:5" x14ac:dyDescent="0.25">
      <c r="A27" s="96">
        <v>39135</v>
      </c>
      <c r="B27" s="83" t="s">
        <v>7691</v>
      </c>
      <c r="C27" s="82" t="s">
        <v>7669</v>
      </c>
      <c r="D27" s="87">
        <v>7.5</v>
      </c>
      <c r="E27" s="82" t="s">
        <v>7670</v>
      </c>
    </row>
    <row r="28" spans="1:5" x14ac:dyDescent="0.25">
      <c r="A28" s="96">
        <v>39128</v>
      </c>
      <c r="B28" s="83" t="s">
        <v>7692</v>
      </c>
      <c r="C28" s="82" t="s">
        <v>7669</v>
      </c>
      <c r="D28" s="87">
        <v>1.87</v>
      </c>
      <c r="E28" s="82" t="s">
        <v>7670</v>
      </c>
    </row>
    <row r="29" spans="1:5" x14ac:dyDescent="0.25">
      <c r="A29" s="96">
        <v>400</v>
      </c>
      <c r="B29" s="83" t="s">
        <v>7693</v>
      </c>
      <c r="C29" s="82" t="s">
        <v>7669</v>
      </c>
      <c r="D29" s="87">
        <v>1.83</v>
      </c>
      <c r="E29" s="82" t="s">
        <v>7670</v>
      </c>
    </row>
    <row r="30" spans="1:5" x14ac:dyDescent="0.25">
      <c r="A30" s="96">
        <v>39125</v>
      </c>
      <c r="B30" s="83" t="s">
        <v>7694</v>
      </c>
      <c r="C30" s="82" t="s">
        <v>7669</v>
      </c>
      <c r="D30" s="87">
        <v>1.87</v>
      </c>
      <c r="E30" s="82" t="s">
        <v>7670</v>
      </c>
    </row>
    <row r="31" spans="1:5" x14ac:dyDescent="0.25">
      <c r="A31" s="96">
        <v>39134</v>
      </c>
      <c r="B31" s="83" t="s">
        <v>7695</v>
      </c>
      <c r="C31" s="82" t="s">
        <v>7669</v>
      </c>
      <c r="D31" s="87">
        <v>6.25</v>
      </c>
      <c r="E31" s="82" t="s">
        <v>7670</v>
      </c>
    </row>
    <row r="32" spans="1:5" x14ac:dyDescent="0.25">
      <c r="A32" s="96">
        <v>398</v>
      </c>
      <c r="B32" s="83" t="s">
        <v>7696</v>
      </c>
      <c r="C32" s="82" t="s">
        <v>7669</v>
      </c>
      <c r="D32" s="87">
        <v>5.76</v>
      </c>
      <c r="E32" s="82" t="s">
        <v>7670</v>
      </c>
    </row>
    <row r="33" spans="1:5" x14ac:dyDescent="0.25">
      <c r="A33" s="96">
        <v>39126</v>
      </c>
      <c r="B33" s="83" t="s">
        <v>7697</v>
      </c>
      <c r="C33" s="82" t="s">
        <v>7669</v>
      </c>
      <c r="D33" s="87">
        <v>8.44</v>
      </c>
      <c r="E33" s="82" t="s">
        <v>7670</v>
      </c>
    </row>
    <row r="34" spans="1:5" x14ac:dyDescent="0.25">
      <c r="A34" s="96">
        <v>399</v>
      </c>
      <c r="B34" s="83" t="s">
        <v>7698</v>
      </c>
      <c r="C34" s="82" t="s">
        <v>7669</v>
      </c>
      <c r="D34" s="87">
        <v>7.43</v>
      </c>
      <c r="E34" s="82" t="s">
        <v>7670</v>
      </c>
    </row>
    <row r="35" spans="1:5" x14ac:dyDescent="0.25">
      <c r="A35" s="96">
        <v>39158</v>
      </c>
      <c r="B35" s="83" t="s">
        <v>7699</v>
      </c>
      <c r="C35" s="82" t="s">
        <v>7669</v>
      </c>
      <c r="D35" s="87">
        <v>19.97</v>
      </c>
      <c r="E35" s="82" t="s">
        <v>7670</v>
      </c>
    </row>
    <row r="36" spans="1:5" x14ac:dyDescent="0.25">
      <c r="A36" s="96">
        <v>39141</v>
      </c>
      <c r="B36" s="83" t="s">
        <v>7700</v>
      </c>
      <c r="C36" s="82" t="s">
        <v>7669</v>
      </c>
      <c r="D36" s="87">
        <v>1.45</v>
      </c>
      <c r="E36" s="82" t="s">
        <v>7670</v>
      </c>
    </row>
    <row r="37" spans="1:5" x14ac:dyDescent="0.25">
      <c r="A37" s="96">
        <v>39140</v>
      </c>
      <c r="B37" s="83" t="s">
        <v>7701</v>
      </c>
      <c r="C37" s="82" t="s">
        <v>7669</v>
      </c>
      <c r="D37" s="87">
        <v>1.31</v>
      </c>
      <c r="E37" s="82" t="s">
        <v>7670</v>
      </c>
    </row>
    <row r="38" spans="1:5" x14ac:dyDescent="0.25">
      <c r="A38" s="96">
        <v>39137</v>
      </c>
      <c r="B38" s="83" t="s">
        <v>7702</v>
      </c>
      <c r="C38" s="82" t="s">
        <v>7669</v>
      </c>
      <c r="D38" s="87">
        <v>0.75</v>
      </c>
      <c r="E38" s="82" t="s">
        <v>7670</v>
      </c>
    </row>
    <row r="39" spans="1:5" x14ac:dyDescent="0.25">
      <c r="A39" s="96">
        <v>39139</v>
      </c>
      <c r="B39" s="83" t="s">
        <v>7703</v>
      </c>
      <c r="C39" s="82" t="s">
        <v>7669</v>
      </c>
      <c r="D39" s="87">
        <v>1.0900000000000001</v>
      </c>
      <c r="E39" s="82" t="s">
        <v>7670</v>
      </c>
    </row>
    <row r="40" spans="1:5" x14ac:dyDescent="0.25">
      <c r="A40" s="96">
        <v>39143</v>
      </c>
      <c r="B40" s="83" t="s">
        <v>7704</v>
      </c>
      <c r="C40" s="82" t="s">
        <v>7669</v>
      </c>
      <c r="D40" s="87">
        <v>2.99</v>
      </c>
      <c r="E40" s="82" t="s">
        <v>7670</v>
      </c>
    </row>
    <row r="41" spans="1:5" x14ac:dyDescent="0.25">
      <c r="A41" s="96">
        <v>39142</v>
      </c>
      <c r="B41" s="83" t="s">
        <v>7705</v>
      </c>
      <c r="C41" s="82" t="s">
        <v>7669</v>
      </c>
      <c r="D41" s="87">
        <v>2.14</v>
      </c>
      <c r="E41" s="82" t="s">
        <v>7670</v>
      </c>
    </row>
    <row r="42" spans="1:5" x14ac:dyDescent="0.25">
      <c r="A42" s="96">
        <v>39138</v>
      </c>
      <c r="B42" s="83" t="s">
        <v>7706</v>
      </c>
      <c r="C42" s="82" t="s">
        <v>7669</v>
      </c>
      <c r="D42" s="87">
        <v>0.8</v>
      </c>
      <c r="E42" s="82" t="s">
        <v>7670</v>
      </c>
    </row>
    <row r="43" spans="1:5" x14ac:dyDescent="0.25">
      <c r="A43" s="96">
        <v>39136</v>
      </c>
      <c r="B43" s="83" t="s">
        <v>7707</v>
      </c>
      <c r="C43" s="82" t="s">
        <v>7669</v>
      </c>
      <c r="D43" s="87">
        <v>0.53</v>
      </c>
      <c r="E43" s="82" t="s">
        <v>7670</v>
      </c>
    </row>
    <row r="44" spans="1:5" x14ac:dyDescent="0.25">
      <c r="A44" s="96">
        <v>39144</v>
      </c>
      <c r="B44" s="83" t="s">
        <v>7708</v>
      </c>
      <c r="C44" s="82" t="s">
        <v>7669</v>
      </c>
      <c r="D44" s="87">
        <v>3.48</v>
      </c>
      <c r="E44" s="82" t="s">
        <v>7670</v>
      </c>
    </row>
    <row r="45" spans="1:5" x14ac:dyDescent="0.25">
      <c r="A45" s="96">
        <v>39145</v>
      </c>
      <c r="B45" s="83" t="s">
        <v>7709</v>
      </c>
      <c r="C45" s="82" t="s">
        <v>7669</v>
      </c>
      <c r="D45" s="87">
        <v>5.74</v>
      </c>
      <c r="E45" s="82" t="s">
        <v>7670</v>
      </c>
    </row>
    <row r="46" spans="1:5" x14ac:dyDescent="0.25">
      <c r="A46" s="96">
        <v>12615</v>
      </c>
      <c r="B46" s="83" t="s">
        <v>12250</v>
      </c>
      <c r="C46" s="82" t="s">
        <v>7669</v>
      </c>
      <c r="D46" s="87">
        <v>14.52</v>
      </c>
      <c r="E46" s="82" t="s">
        <v>7670</v>
      </c>
    </row>
    <row r="47" spans="1:5" x14ac:dyDescent="0.25">
      <c r="A47" s="96">
        <v>11927</v>
      </c>
      <c r="B47" s="83" t="s">
        <v>7710</v>
      </c>
      <c r="C47" s="82" t="s">
        <v>7669</v>
      </c>
      <c r="D47" s="87">
        <v>8.27</v>
      </c>
      <c r="E47" s="82" t="s">
        <v>7672</v>
      </c>
    </row>
    <row r="48" spans="1:5" x14ac:dyDescent="0.25">
      <c r="A48" s="96">
        <v>11928</v>
      </c>
      <c r="B48" s="83" t="s">
        <v>7711</v>
      </c>
      <c r="C48" s="82" t="s">
        <v>7669</v>
      </c>
      <c r="D48" s="87">
        <v>9.48</v>
      </c>
      <c r="E48" s="82" t="s">
        <v>7672</v>
      </c>
    </row>
    <row r="49" spans="1:5" x14ac:dyDescent="0.25">
      <c r="A49" s="96">
        <v>11929</v>
      </c>
      <c r="B49" s="83" t="s">
        <v>7712</v>
      </c>
      <c r="C49" s="82" t="s">
        <v>7669</v>
      </c>
      <c r="D49" s="87">
        <v>14.66</v>
      </c>
      <c r="E49" s="82" t="s">
        <v>7672</v>
      </c>
    </row>
    <row r="50" spans="1:5" x14ac:dyDescent="0.25">
      <c r="A50" s="96">
        <v>36801</v>
      </c>
      <c r="B50" s="83" t="s">
        <v>7713</v>
      </c>
      <c r="C50" s="82" t="s">
        <v>7669</v>
      </c>
      <c r="D50" s="87">
        <v>52.67</v>
      </c>
      <c r="E50" s="82" t="s">
        <v>7670</v>
      </c>
    </row>
    <row r="51" spans="1:5" x14ac:dyDescent="0.25">
      <c r="A51" s="96">
        <v>36246</v>
      </c>
      <c r="B51" s="83" t="s">
        <v>7714</v>
      </c>
      <c r="C51" s="82" t="s">
        <v>7715</v>
      </c>
      <c r="D51" s="87">
        <v>5.23</v>
      </c>
      <c r="E51" s="82" t="s">
        <v>7670</v>
      </c>
    </row>
    <row r="52" spans="1:5" x14ac:dyDescent="0.25">
      <c r="A52" s="96">
        <v>37600</v>
      </c>
      <c r="B52" s="83" t="s">
        <v>7716</v>
      </c>
      <c r="C52" s="82" t="s">
        <v>7669</v>
      </c>
      <c r="D52" s="87">
        <v>117.32</v>
      </c>
      <c r="E52" s="82" t="s">
        <v>7672</v>
      </c>
    </row>
    <row r="53" spans="1:5" x14ac:dyDescent="0.25">
      <c r="A53" s="96">
        <v>37599</v>
      </c>
      <c r="B53" s="83" t="s">
        <v>7717</v>
      </c>
      <c r="C53" s="82" t="s">
        <v>7669</v>
      </c>
      <c r="D53" s="87">
        <v>109.2</v>
      </c>
      <c r="E53" s="82" t="s">
        <v>7672</v>
      </c>
    </row>
    <row r="54" spans="1:5" x14ac:dyDescent="0.25">
      <c r="A54" s="96">
        <v>1</v>
      </c>
      <c r="B54" s="83" t="s">
        <v>7718</v>
      </c>
      <c r="C54" s="82" t="s">
        <v>7719</v>
      </c>
      <c r="D54" s="87">
        <v>77.5</v>
      </c>
      <c r="E54" s="82" t="s">
        <v>7677</v>
      </c>
    </row>
    <row r="55" spans="1:5" x14ac:dyDescent="0.25">
      <c r="A55" s="96">
        <v>3</v>
      </c>
      <c r="B55" s="83" t="s">
        <v>7720</v>
      </c>
      <c r="C55" s="82" t="s">
        <v>7721</v>
      </c>
      <c r="D55" s="87">
        <v>18.21</v>
      </c>
      <c r="E55" s="82" t="s">
        <v>7670</v>
      </c>
    </row>
    <row r="56" spans="1:5" x14ac:dyDescent="0.25">
      <c r="A56" s="96">
        <v>43054</v>
      </c>
      <c r="B56" s="83" t="s">
        <v>7722</v>
      </c>
      <c r="C56" s="82" t="s">
        <v>7719</v>
      </c>
      <c r="D56" s="87">
        <v>9.51</v>
      </c>
      <c r="E56" s="82" t="s">
        <v>7670</v>
      </c>
    </row>
    <row r="57" spans="1:5" x14ac:dyDescent="0.25">
      <c r="A57" s="96">
        <v>42402</v>
      </c>
      <c r="B57" s="83" t="s">
        <v>7723</v>
      </c>
      <c r="C57" s="82" t="s">
        <v>7719</v>
      </c>
      <c r="D57" s="87">
        <v>9.09</v>
      </c>
      <c r="E57" s="82" t="s">
        <v>7670</v>
      </c>
    </row>
    <row r="58" spans="1:5" x14ac:dyDescent="0.25">
      <c r="A58" s="96">
        <v>42403</v>
      </c>
      <c r="B58" s="83" t="s">
        <v>7724</v>
      </c>
      <c r="C58" s="82" t="s">
        <v>7719</v>
      </c>
      <c r="D58" s="87">
        <v>11.66</v>
      </c>
      <c r="E58" s="82" t="s">
        <v>7670</v>
      </c>
    </row>
    <row r="59" spans="1:5" x14ac:dyDescent="0.25">
      <c r="A59" s="96">
        <v>42404</v>
      </c>
      <c r="B59" s="83" t="s">
        <v>7725</v>
      </c>
      <c r="C59" s="82" t="s">
        <v>7719</v>
      </c>
      <c r="D59" s="87">
        <v>11.6</v>
      </c>
      <c r="E59" s="82" t="s">
        <v>7670</v>
      </c>
    </row>
    <row r="60" spans="1:5" x14ac:dyDescent="0.25">
      <c r="A60" s="96">
        <v>42405</v>
      </c>
      <c r="B60" s="83" t="s">
        <v>7726</v>
      </c>
      <c r="C60" s="82" t="s">
        <v>7719</v>
      </c>
      <c r="D60" s="87">
        <v>12.35</v>
      </c>
      <c r="E60" s="82" t="s">
        <v>7670</v>
      </c>
    </row>
    <row r="61" spans="1:5" x14ac:dyDescent="0.25">
      <c r="A61" s="96">
        <v>34341</v>
      </c>
      <c r="B61" s="83" t="s">
        <v>7727</v>
      </c>
      <c r="C61" s="82" t="s">
        <v>7719</v>
      </c>
      <c r="D61" s="87">
        <v>10.72</v>
      </c>
      <c r="E61" s="82" t="s">
        <v>7670</v>
      </c>
    </row>
    <row r="62" spans="1:5" x14ac:dyDescent="0.25">
      <c r="A62" s="96">
        <v>43053</v>
      </c>
      <c r="B62" s="83" t="s">
        <v>7728</v>
      </c>
      <c r="C62" s="82" t="s">
        <v>7719</v>
      </c>
      <c r="D62" s="87">
        <v>8.5</v>
      </c>
      <c r="E62" s="82" t="s">
        <v>7670</v>
      </c>
    </row>
    <row r="63" spans="1:5" x14ac:dyDescent="0.25">
      <c r="A63" s="96">
        <v>43058</v>
      </c>
      <c r="B63" s="83" t="s">
        <v>7729</v>
      </c>
      <c r="C63" s="82" t="s">
        <v>7719</v>
      </c>
      <c r="D63" s="87">
        <v>8.81</v>
      </c>
      <c r="E63" s="82" t="s">
        <v>7670</v>
      </c>
    </row>
    <row r="64" spans="1:5" x14ac:dyDescent="0.25">
      <c r="A64" s="96">
        <v>34</v>
      </c>
      <c r="B64" s="83" t="s">
        <v>7730</v>
      </c>
      <c r="C64" s="82" t="s">
        <v>7719</v>
      </c>
      <c r="D64" s="87">
        <v>8.85</v>
      </c>
      <c r="E64" s="82" t="s">
        <v>7670</v>
      </c>
    </row>
    <row r="65" spans="1:5" x14ac:dyDescent="0.25">
      <c r="A65" s="96">
        <v>43055</v>
      </c>
      <c r="B65" s="83" t="s">
        <v>7731</v>
      </c>
      <c r="C65" s="82" t="s">
        <v>7719</v>
      </c>
      <c r="D65" s="87">
        <v>7.67</v>
      </c>
      <c r="E65" s="82" t="s">
        <v>7677</v>
      </c>
    </row>
    <row r="66" spans="1:5" x14ac:dyDescent="0.25">
      <c r="A66" s="96">
        <v>43056</v>
      </c>
      <c r="B66" s="83" t="s">
        <v>7732</v>
      </c>
      <c r="C66" s="82" t="s">
        <v>7719</v>
      </c>
      <c r="D66" s="87">
        <v>8.84</v>
      </c>
      <c r="E66" s="82" t="s">
        <v>7670</v>
      </c>
    </row>
    <row r="67" spans="1:5" x14ac:dyDescent="0.25">
      <c r="A67" s="96">
        <v>43057</v>
      </c>
      <c r="B67" s="83" t="s">
        <v>7733</v>
      </c>
      <c r="C67" s="82" t="s">
        <v>7719</v>
      </c>
      <c r="D67" s="87">
        <v>9.7200000000000006</v>
      </c>
      <c r="E67" s="82" t="s">
        <v>7670</v>
      </c>
    </row>
    <row r="68" spans="1:5" x14ac:dyDescent="0.25">
      <c r="A68" s="96">
        <v>34449</v>
      </c>
      <c r="B68" s="83" t="s">
        <v>7734</v>
      </c>
      <c r="C68" s="82" t="s">
        <v>7719</v>
      </c>
      <c r="D68" s="87">
        <v>10.39</v>
      </c>
      <c r="E68" s="82" t="s">
        <v>7670</v>
      </c>
    </row>
    <row r="69" spans="1:5" x14ac:dyDescent="0.25">
      <c r="A69" s="96">
        <v>32</v>
      </c>
      <c r="B69" s="83" t="s">
        <v>7735</v>
      </c>
      <c r="C69" s="82" t="s">
        <v>7719</v>
      </c>
      <c r="D69" s="87">
        <v>9.34</v>
      </c>
      <c r="E69" s="82" t="s">
        <v>7670</v>
      </c>
    </row>
    <row r="70" spans="1:5" x14ac:dyDescent="0.25">
      <c r="A70" s="96">
        <v>33</v>
      </c>
      <c r="B70" s="83" t="s">
        <v>7736</v>
      </c>
      <c r="C70" s="82" t="s">
        <v>7719</v>
      </c>
      <c r="D70" s="87">
        <v>9.39</v>
      </c>
      <c r="E70" s="82" t="s">
        <v>7670</v>
      </c>
    </row>
    <row r="71" spans="1:5" x14ac:dyDescent="0.25">
      <c r="A71" s="96">
        <v>43061</v>
      </c>
      <c r="B71" s="83" t="s">
        <v>7737</v>
      </c>
      <c r="C71" s="82" t="s">
        <v>7719</v>
      </c>
      <c r="D71" s="87">
        <v>8.7799999999999994</v>
      </c>
      <c r="E71" s="82" t="s">
        <v>7670</v>
      </c>
    </row>
    <row r="72" spans="1:5" x14ac:dyDescent="0.25">
      <c r="A72" s="96">
        <v>43059</v>
      </c>
      <c r="B72" s="83" t="s">
        <v>7738</v>
      </c>
      <c r="C72" s="82" t="s">
        <v>7719</v>
      </c>
      <c r="D72" s="87">
        <v>8.3800000000000008</v>
      </c>
      <c r="E72" s="82" t="s">
        <v>7670</v>
      </c>
    </row>
    <row r="73" spans="1:5" x14ac:dyDescent="0.25">
      <c r="A73" s="96">
        <v>43062</v>
      </c>
      <c r="B73" s="83" t="s">
        <v>7739</v>
      </c>
      <c r="C73" s="82" t="s">
        <v>7719</v>
      </c>
      <c r="D73" s="87">
        <v>9.2899999999999991</v>
      </c>
      <c r="E73" s="82" t="s">
        <v>7670</v>
      </c>
    </row>
    <row r="74" spans="1:5" x14ac:dyDescent="0.25">
      <c r="A74" s="96">
        <v>43060</v>
      </c>
      <c r="B74" s="83" t="s">
        <v>7740</v>
      </c>
      <c r="C74" s="82" t="s">
        <v>7719</v>
      </c>
      <c r="D74" s="87">
        <v>7.3</v>
      </c>
      <c r="E74" s="82" t="s">
        <v>7670</v>
      </c>
    </row>
    <row r="75" spans="1:5" x14ac:dyDescent="0.25">
      <c r="A75" s="96">
        <v>40410</v>
      </c>
      <c r="B75" s="83" t="s">
        <v>7741</v>
      </c>
      <c r="C75" s="82" t="s">
        <v>7669</v>
      </c>
      <c r="D75" s="87">
        <v>23.71</v>
      </c>
      <c r="E75" s="82" t="s">
        <v>7672</v>
      </c>
    </row>
    <row r="76" spans="1:5" x14ac:dyDescent="0.25">
      <c r="A76" s="96">
        <v>40411</v>
      </c>
      <c r="B76" s="83" t="s">
        <v>7742</v>
      </c>
      <c r="C76" s="82" t="s">
        <v>7669</v>
      </c>
      <c r="D76" s="87">
        <v>25.73</v>
      </c>
      <c r="E76" s="82" t="s">
        <v>7672</v>
      </c>
    </row>
    <row r="77" spans="1:5" x14ac:dyDescent="0.25">
      <c r="A77" s="96">
        <v>40412</v>
      </c>
      <c r="B77" s="83" t="s">
        <v>7743</v>
      </c>
      <c r="C77" s="82" t="s">
        <v>7669</v>
      </c>
      <c r="D77" s="87">
        <v>28.88</v>
      </c>
      <c r="E77" s="82" t="s">
        <v>7672</v>
      </c>
    </row>
    <row r="78" spans="1:5" x14ac:dyDescent="0.25">
      <c r="A78" s="96">
        <v>44254</v>
      </c>
      <c r="B78" s="83" t="s">
        <v>12251</v>
      </c>
      <c r="C78" s="82" t="s">
        <v>7669</v>
      </c>
      <c r="D78" s="87">
        <v>28.93</v>
      </c>
      <c r="E78" s="82" t="s">
        <v>7670</v>
      </c>
    </row>
    <row r="79" spans="1:5" x14ac:dyDescent="0.25">
      <c r="A79" s="96">
        <v>44255</v>
      </c>
      <c r="B79" s="83" t="s">
        <v>12252</v>
      </c>
      <c r="C79" s="82" t="s">
        <v>7669</v>
      </c>
      <c r="D79" s="87">
        <v>32.06</v>
      </c>
      <c r="E79" s="82" t="s">
        <v>7670</v>
      </c>
    </row>
    <row r="80" spans="1:5" x14ac:dyDescent="0.25">
      <c r="A80" s="96">
        <v>44256</v>
      </c>
      <c r="B80" s="83" t="s">
        <v>12253</v>
      </c>
      <c r="C80" s="82" t="s">
        <v>7669</v>
      </c>
      <c r="D80" s="87">
        <v>36.21</v>
      </c>
      <c r="E80" s="82" t="s">
        <v>7670</v>
      </c>
    </row>
    <row r="81" spans="1:5" x14ac:dyDescent="0.25">
      <c r="A81" s="96">
        <v>44257</v>
      </c>
      <c r="B81" s="83" t="s">
        <v>12254</v>
      </c>
      <c r="C81" s="82" t="s">
        <v>7669</v>
      </c>
      <c r="D81" s="87">
        <v>57.29</v>
      </c>
      <c r="E81" s="82" t="s">
        <v>7670</v>
      </c>
    </row>
    <row r="82" spans="1:5" x14ac:dyDescent="0.25">
      <c r="A82" s="96">
        <v>44258</v>
      </c>
      <c r="B82" s="83" t="s">
        <v>12255</v>
      </c>
      <c r="C82" s="82" t="s">
        <v>7669</v>
      </c>
      <c r="D82" s="87">
        <v>65.47</v>
      </c>
      <c r="E82" s="82" t="s">
        <v>7670</v>
      </c>
    </row>
    <row r="83" spans="1:5" x14ac:dyDescent="0.25">
      <c r="A83" s="96">
        <v>44259</v>
      </c>
      <c r="B83" s="83" t="s">
        <v>12256</v>
      </c>
      <c r="C83" s="82" t="s">
        <v>7669</v>
      </c>
      <c r="D83" s="87">
        <v>89.87</v>
      </c>
      <c r="E83" s="82" t="s">
        <v>7670</v>
      </c>
    </row>
    <row r="84" spans="1:5" x14ac:dyDescent="0.25">
      <c r="A84" s="96">
        <v>37997</v>
      </c>
      <c r="B84" s="83" t="s">
        <v>12257</v>
      </c>
      <c r="C84" s="82" t="s">
        <v>7669</v>
      </c>
      <c r="D84" s="87">
        <v>17.239999999999998</v>
      </c>
      <c r="E84" s="82" t="s">
        <v>7670</v>
      </c>
    </row>
    <row r="85" spans="1:5" x14ac:dyDescent="0.25">
      <c r="A85" s="96">
        <v>37998</v>
      </c>
      <c r="B85" s="83" t="s">
        <v>12258</v>
      </c>
      <c r="C85" s="82" t="s">
        <v>7669</v>
      </c>
      <c r="D85" s="87">
        <v>23.07</v>
      </c>
      <c r="E85" s="82" t="s">
        <v>7670</v>
      </c>
    </row>
    <row r="86" spans="1:5" x14ac:dyDescent="0.25">
      <c r="A86" s="96">
        <v>55</v>
      </c>
      <c r="B86" s="83" t="s">
        <v>7744</v>
      </c>
      <c r="C86" s="82" t="s">
        <v>7669</v>
      </c>
      <c r="D86" s="87">
        <v>8.93</v>
      </c>
      <c r="E86" s="82" t="s">
        <v>7677</v>
      </c>
    </row>
    <row r="87" spans="1:5" x14ac:dyDescent="0.25">
      <c r="A87" s="96">
        <v>61</v>
      </c>
      <c r="B87" s="83" t="s">
        <v>7745</v>
      </c>
      <c r="C87" s="82" t="s">
        <v>7669</v>
      </c>
      <c r="D87" s="87">
        <v>8.4499999999999993</v>
      </c>
      <c r="E87" s="82" t="s">
        <v>7670</v>
      </c>
    </row>
    <row r="88" spans="1:5" x14ac:dyDescent="0.25">
      <c r="A88" s="96">
        <v>62</v>
      </c>
      <c r="B88" s="83" t="s">
        <v>7746</v>
      </c>
      <c r="C88" s="82" t="s">
        <v>7669</v>
      </c>
      <c r="D88" s="87">
        <v>17.5</v>
      </c>
      <c r="E88" s="82" t="s">
        <v>7670</v>
      </c>
    </row>
    <row r="89" spans="1:5" x14ac:dyDescent="0.25">
      <c r="A89" s="96">
        <v>10899</v>
      </c>
      <c r="B89" s="83" t="s">
        <v>12259</v>
      </c>
      <c r="C89" s="82" t="s">
        <v>7669</v>
      </c>
      <c r="D89" s="87">
        <v>72.650000000000006</v>
      </c>
      <c r="E89" s="82" t="s">
        <v>7670</v>
      </c>
    </row>
    <row r="90" spans="1:5" x14ac:dyDescent="0.25">
      <c r="A90" s="96">
        <v>10900</v>
      </c>
      <c r="B90" s="83" t="s">
        <v>12260</v>
      </c>
      <c r="C90" s="82" t="s">
        <v>7669</v>
      </c>
      <c r="D90" s="87">
        <v>56.86</v>
      </c>
      <c r="E90" s="82" t="s">
        <v>7670</v>
      </c>
    </row>
    <row r="91" spans="1:5" x14ac:dyDescent="0.25">
      <c r="A91" s="96">
        <v>103</v>
      </c>
      <c r="B91" s="83" t="s">
        <v>7747</v>
      </c>
      <c r="C91" s="82" t="s">
        <v>7669</v>
      </c>
      <c r="D91" s="87">
        <v>51.03</v>
      </c>
      <c r="E91" s="82" t="s">
        <v>7670</v>
      </c>
    </row>
    <row r="92" spans="1:5" x14ac:dyDescent="0.25">
      <c r="A92" s="96">
        <v>107</v>
      </c>
      <c r="B92" s="83" t="s">
        <v>7748</v>
      </c>
      <c r="C92" s="82" t="s">
        <v>7669</v>
      </c>
      <c r="D92" s="87">
        <v>0.96</v>
      </c>
      <c r="E92" s="82" t="s">
        <v>7670</v>
      </c>
    </row>
    <row r="93" spans="1:5" x14ac:dyDescent="0.25">
      <c r="A93" s="96">
        <v>65</v>
      </c>
      <c r="B93" s="83" t="s">
        <v>7749</v>
      </c>
      <c r="C93" s="82" t="s">
        <v>7669</v>
      </c>
      <c r="D93" s="87">
        <v>1.05</v>
      </c>
      <c r="E93" s="82" t="s">
        <v>7670</v>
      </c>
    </row>
    <row r="94" spans="1:5" x14ac:dyDescent="0.25">
      <c r="A94" s="96">
        <v>108</v>
      </c>
      <c r="B94" s="83" t="s">
        <v>7750</v>
      </c>
      <c r="C94" s="82" t="s">
        <v>7669</v>
      </c>
      <c r="D94" s="87">
        <v>2.11</v>
      </c>
      <c r="E94" s="82" t="s">
        <v>7670</v>
      </c>
    </row>
    <row r="95" spans="1:5" x14ac:dyDescent="0.25">
      <c r="A95" s="96">
        <v>110</v>
      </c>
      <c r="B95" s="83" t="s">
        <v>7751</v>
      </c>
      <c r="C95" s="82" t="s">
        <v>7669</v>
      </c>
      <c r="D95" s="87">
        <v>7.34</v>
      </c>
      <c r="E95" s="82" t="s">
        <v>7670</v>
      </c>
    </row>
    <row r="96" spans="1:5" x14ac:dyDescent="0.25">
      <c r="A96" s="96">
        <v>109</v>
      </c>
      <c r="B96" s="83" t="s">
        <v>7752</v>
      </c>
      <c r="C96" s="82" t="s">
        <v>7669</v>
      </c>
      <c r="D96" s="87">
        <v>4.37</v>
      </c>
      <c r="E96" s="82" t="s">
        <v>7670</v>
      </c>
    </row>
    <row r="97" spans="1:5" x14ac:dyDescent="0.25">
      <c r="A97" s="96">
        <v>111</v>
      </c>
      <c r="B97" s="83" t="s">
        <v>7753</v>
      </c>
      <c r="C97" s="82" t="s">
        <v>7669</v>
      </c>
      <c r="D97" s="87">
        <v>9.93</v>
      </c>
      <c r="E97" s="82" t="s">
        <v>7670</v>
      </c>
    </row>
    <row r="98" spans="1:5" x14ac:dyDescent="0.25">
      <c r="A98" s="96">
        <v>112</v>
      </c>
      <c r="B98" s="83" t="s">
        <v>7754</v>
      </c>
      <c r="C98" s="82" t="s">
        <v>7669</v>
      </c>
      <c r="D98" s="87">
        <v>5.26</v>
      </c>
      <c r="E98" s="82" t="s">
        <v>7670</v>
      </c>
    </row>
    <row r="99" spans="1:5" x14ac:dyDescent="0.25">
      <c r="A99" s="96">
        <v>113</v>
      </c>
      <c r="B99" s="83" t="s">
        <v>7755</v>
      </c>
      <c r="C99" s="82" t="s">
        <v>7669</v>
      </c>
      <c r="D99" s="87">
        <v>13.18</v>
      </c>
      <c r="E99" s="82" t="s">
        <v>7670</v>
      </c>
    </row>
    <row r="100" spans="1:5" x14ac:dyDescent="0.25">
      <c r="A100" s="96">
        <v>104</v>
      </c>
      <c r="B100" s="83" t="s">
        <v>7756</v>
      </c>
      <c r="C100" s="82" t="s">
        <v>7669</v>
      </c>
      <c r="D100" s="87">
        <v>22.94</v>
      </c>
      <c r="E100" s="82" t="s">
        <v>7670</v>
      </c>
    </row>
    <row r="101" spans="1:5" x14ac:dyDescent="0.25">
      <c r="A101" s="96">
        <v>102</v>
      </c>
      <c r="B101" s="83" t="s">
        <v>7757</v>
      </c>
      <c r="C101" s="82" t="s">
        <v>7669</v>
      </c>
      <c r="D101" s="87">
        <v>31.62</v>
      </c>
      <c r="E101" s="82" t="s">
        <v>7670</v>
      </c>
    </row>
    <row r="102" spans="1:5" x14ac:dyDescent="0.25">
      <c r="A102" s="96">
        <v>95</v>
      </c>
      <c r="B102" s="83" t="s">
        <v>7758</v>
      </c>
      <c r="C102" s="82" t="s">
        <v>7669</v>
      </c>
      <c r="D102" s="87">
        <v>13.36</v>
      </c>
      <c r="E102" s="82" t="s">
        <v>7670</v>
      </c>
    </row>
    <row r="103" spans="1:5" x14ac:dyDescent="0.25">
      <c r="A103" s="96">
        <v>96</v>
      </c>
      <c r="B103" s="83" t="s">
        <v>7759</v>
      </c>
      <c r="C103" s="82" t="s">
        <v>7669</v>
      </c>
      <c r="D103" s="87">
        <v>14.54</v>
      </c>
      <c r="E103" s="82" t="s">
        <v>7670</v>
      </c>
    </row>
    <row r="104" spans="1:5" x14ac:dyDescent="0.25">
      <c r="A104" s="96">
        <v>97</v>
      </c>
      <c r="B104" s="83" t="s">
        <v>7760</v>
      </c>
      <c r="C104" s="82" t="s">
        <v>7669</v>
      </c>
      <c r="D104" s="87">
        <v>21.87</v>
      </c>
      <c r="E104" s="82" t="s">
        <v>7670</v>
      </c>
    </row>
    <row r="105" spans="1:5" x14ac:dyDescent="0.25">
      <c r="A105" s="96">
        <v>98</v>
      </c>
      <c r="B105" s="83" t="s">
        <v>7761</v>
      </c>
      <c r="C105" s="82" t="s">
        <v>7669</v>
      </c>
      <c r="D105" s="87">
        <v>32.74</v>
      </c>
      <c r="E105" s="82" t="s">
        <v>7670</v>
      </c>
    </row>
    <row r="106" spans="1:5" x14ac:dyDescent="0.25">
      <c r="A106" s="96">
        <v>99</v>
      </c>
      <c r="B106" s="83" t="s">
        <v>7762</v>
      </c>
      <c r="C106" s="82" t="s">
        <v>7669</v>
      </c>
      <c r="D106" s="87">
        <v>30.94</v>
      </c>
      <c r="E106" s="82" t="s">
        <v>7670</v>
      </c>
    </row>
    <row r="107" spans="1:5" x14ac:dyDescent="0.25">
      <c r="A107" s="96">
        <v>100</v>
      </c>
      <c r="B107" s="83" t="s">
        <v>7763</v>
      </c>
      <c r="C107" s="82" t="s">
        <v>7669</v>
      </c>
      <c r="D107" s="87">
        <v>54.06</v>
      </c>
      <c r="E107" s="82" t="s">
        <v>7670</v>
      </c>
    </row>
    <row r="108" spans="1:5" x14ac:dyDescent="0.25">
      <c r="A108" s="96">
        <v>75</v>
      </c>
      <c r="B108" s="83" t="s">
        <v>7764</v>
      </c>
      <c r="C108" s="82" t="s">
        <v>7669</v>
      </c>
      <c r="D108" s="87">
        <v>315.17</v>
      </c>
      <c r="E108" s="82" t="s">
        <v>7670</v>
      </c>
    </row>
    <row r="109" spans="1:5" x14ac:dyDescent="0.25">
      <c r="A109" s="96">
        <v>83</v>
      </c>
      <c r="B109" s="83" t="s">
        <v>7765</v>
      </c>
      <c r="C109" s="82" t="s">
        <v>7669</v>
      </c>
      <c r="D109" s="87">
        <v>251.97</v>
      </c>
      <c r="E109" s="82" t="s">
        <v>7670</v>
      </c>
    </row>
    <row r="110" spans="1:5" x14ac:dyDescent="0.25">
      <c r="A110" s="96">
        <v>74</v>
      </c>
      <c r="B110" s="83" t="s">
        <v>7766</v>
      </c>
      <c r="C110" s="82" t="s">
        <v>7669</v>
      </c>
      <c r="D110" s="87">
        <v>360.25</v>
      </c>
      <c r="E110" s="82" t="s">
        <v>7670</v>
      </c>
    </row>
    <row r="111" spans="1:5" x14ac:dyDescent="0.25">
      <c r="A111" s="96">
        <v>106</v>
      </c>
      <c r="B111" s="83" t="s">
        <v>7767</v>
      </c>
      <c r="C111" s="82" t="s">
        <v>7669</v>
      </c>
      <c r="D111" s="87">
        <v>455.54</v>
      </c>
      <c r="E111" s="82" t="s">
        <v>7670</v>
      </c>
    </row>
    <row r="112" spans="1:5" x14ac:dyDescent="0.25">
      <c r="A112" s="96">
        <v>88</v>
      </c>
      <c r="B112" s="83" t="s">
        <v>7768</v>
      </c>
      <c r="C112" s="82" t="s">
        <v>7669</v>
      </c>
      <c r="D112" s="87">
        <v>12.8</v>
      </c>
      <c r="E112" s="82" t="s">
        <v>7670</v>
      </c>
    </row>
    <row r="113" spans="1:5" x14ac:dyDescent="0.25">
      <c r="A113" s="96">
        <v>82</v>
      </c>
      <c r="B113" s="83" t="s">
        <v>7769</v>
      </c>
      <c r="C113" s="82" t="s">
        <v>7669</v>
      </c>
      <c r="D113" s="87">
        <v>239.73</v>
      </c>
      <c r="E113" s="82" t="s">
        <v>7670</v>
      </c>
    </row>
    <row r="114" spans="1:5" x14ac:dyDescent="0.25">
      <c r="A114" s="96">
        <v>105</v>
      </c>
      <c r="B114" s="83" t="s">
        <v>7770</v>
      </c>
      <c r="C114" s="82" t="s">
        <v>7669</v>
      </c>
      <c r="D114" s="87">
        <v>339.69</v>
      </c>
      <c r="E114" s="82" t="s">
        <v>7670</v>
      </c>
    </row>
    <row r="115" spans="1:5" x14ac:dyDescent="0.25">
      <c r="A115" s="96">
        <v>60</v>
      </c>
      <c r="B115" s="83" t="s">
        <v>7771</v>
      </c>
      <c r="C115" s="82" t="s">
        <v>7669</v>
      </c>
      <c r="D115" s="87">
        <v>11.59</v>
      </c>
      <c r="E115" s="82" t="s">
        <v>7670</v>
      </c>
    </row>
    <row r="116" spans="1:5" x14ac:dyDescent="0.25">
      <c r="A116" s="96">
        <v>72</v>
      </c>
      <c r="B116" s="83" t="s">
        <v>7772</v>
      </c>
      <c r="C116" s="82" t="s">
        <v>7669</v>
      </c>
      <c r="D116" s="87">
        <v>59.34</v>
      </c>
      <c r="E116" s="82" t="s">
        <v>7670</v>
      </c>
    </row>
    <row r="117" spans="1:5" x14ac:dyDescent="0.25">
      <c r="A117" s="96">
        <v>67</v>
      </c>
      <c r="B117" s="83" t="s">
        <v>12261</v>
      </c>
      <c r="C117" s="82" t="s">
        <v>7669</v>
      </c>
      <c r="D117" s="87">
        <v>19.18</v>
      </c>
      <c r="E117" s="82" t="s">
        <v>7670</v>
      </c>
    </row>
    <row r="118" spans="1:5" x14ac:dyDescent="0.25">
      <c r="A118" s="96">
        <v>71</v>
      </c>
      <c r="B118" s="83" t="s">
        <v>12262</v>
      </c>
      <c r="C118" s="82" t="s">
        <v>7669</v>
      </c>
      <c r="D118" s="87">
        <v>36.65</v>
      </c>
      <c r="E118" s="82" t="s">
        <v>7670</v>
      </c>
    </row>
    <row r="119" spans="1:5" x14ac:dyDescent="0.25">
      <c r="A119" s="96">
        <v>73</v>
      </c>
      <c r="B119" s="83" t="s">
        <v>12263</v>
      </c>
      <c r="C119" s="82" t="s">
        <v>7669</v>
      </c>
      <c r="D119" s="87">
        <v>18.36</v>
      </c>
      <c r="E119" s="82" t="s">
        <v>7670</v>
      </c>
    </row>
    <row r="120" spans="1:5" x14ac:dyDescent="0.25">
      <c r="A120" s="96">
        <v>46</v>
      </c>
      <c r="B120" s="83" t="s">
        <v>7773</v>
      </c>
      <c r="C120" s="82" t="s">
        <v>7669</v>
      </c>
      <c r="D120" s="87">
        <v>53.77</v>
      </c>
      <c r="E120" s="82" t="s">
        <v>7672</v>
      </c>
    </row>
    <row r="121" spans="1:5" x14ac:dyDescent="0.25">
      <c r="A121" s="96">
        <v>47</v>
      </c>
      <c r="B121" s="83" t="s">
        <v>7774</v>
      </c>
      <c r="C121" s="82" t="s">
        <v>7669</v>
      </c>
      <c r="D121" s="87">
        <v>91.94</v>
      </c>
      <c r="E121" s="82" t="s">
        <v>7672</v>
      </c>
    </row>
    <row r="122" spans="1:5" x14ac:dyDescent="0.25">
      <c r="A122" s="96">
        <v>48</v>
      </c>
      <c r="B122" s="83" t="s">
        <v>7775</v>
      </c>
      <c r="C122" s="82" t="s">
        <v>7669</v>
      </c>
      <c r="D122" s="87">
        <v>23.98</v>
      </c>
      <c r="E122" s="82" t="s">
        <v>7672</v>
      </c>
    </row>
    <row r="123" spans="1:5" x14ac:dyDescent="0.25">
      <c r="A123" s="96">
        <v>52</v>
      </c>
      <c r="B123" s="83" t="s">
        <v>7776</v>
      </c>
      <c r="C123" s="82" t="s">
        <v>7669</v>
      </c>
      <c r="D123" s="87">
        <v>18.22</v>
      </c>
      <c r="E123" s="82" t="s">
        <v>7672</v>
      </c>
    </row>
    <row r="124" spans="1:5" x14ac:dyDescent="0.25">
      <c r="A124" s="96">
        <v>43</v>
      </c>
      <c r="B124" s="83" t="s">
        <v>7777</v>
      </c>
      <c r="C124" s="82" t="s">
        <v>7669</v>
      </c>
      <c r="D124" s="87">
        <v>61.49</v>
      </c>
      <c r="E124" s="82" t="s">
        <v>7672</v>
      </c>
    </row>
    <row r="125" spans="1:5" x14ac:dyDescent="0.25">
      <c r="A125" s="96">
        <v>39719</v>
      </c>
      <c r="B125" s="83" t="s">
        <v>7778</v>
      </c>
      <c r="C125" s="82" t="s">
        <v>7721</v>
      </c>
      <c r="D125" s="87">
        <v>198.15</v>
      </c>
      <c r="E125" s="82" t="s">
        <v>7670</v>
      </c>
    </row>
    <row r="126" spans="1:5" x14ac:dyDescent="0.25">
      <c r="A126" s="96">
        <v>3410</v>
      </c>
      <c r="B126" s="83" t="s">
        <v>7779</v>
      </c>
      <c r="C126" s="82" t="s">
        <v>7719</v>
      </c>
      <c r="D126" s="87">
        <v>44.57</v>
      </c>
      <c r="E126" s="82" t="s">
        <v>7670</v>
      </c>
    </row>
    <row r="127" spans="1:5" x14ac:dyDescent="0.25">
      <c r="A127" s="96">
        <v>4791</v>
      </c>
      <c r="B127" s="83" t="s">
        <v>7780</v>
      </c>
      <c r="C127" s="82" t="s">
        <v>7719</v>
      </c>
      <c r="D127" s="87">
        <v>38.299999999999997</v>
      </c>
      <c r="E127" s="82" t="s">
        <v>7670</v>
      </c>
    </row>
    <row r="128" spans="1:5" x14ac:dyDescent="0.25">
      <c r="A128" s="96">
        <v>157</v>
      </c>
      <c r="B128" s="83" t="s">
        <v>7781</v>
      </c>
      <c r="C128" s="82" t="s">
        <v>7719</v>
      </c>
      <c r="D128" s="87">
        <v>155.91</v>
      </c>
      <c r="E128" s="82" t="s">
        <v>7670</v>
      </c>
    </row>
    <row r="129" spans="1:5" x14ac:dyDescent="0.25">
      <c r="A129" s="96">
        <v>156</v>
      </c>
      <c r="B129" s="83" t="s">
        <v>7782</v>
      </c>
      <c r="C129" s="82" t="s">
        <v>7719</v>
      </c>
      <c r="D129" s="87">
        <v>55.51</v>
      </c>
      <c r="E129" s="82" t="s">
        <v>7670</v>
      </c>
    </row>
    <row r="130" spans="1:5" x14ac:dyDescent="0.25">
      <c r="A130" s="96">
        <v>131</v>
      </c>
      <c r="B130" s="83" t="s">
        <v>7783</v>
      </c>
      <c r="C130" s="82" t="s">
        <v>7719</v>
      </c>
      <c r="D130" s="87">
        <v>47.47</v>
      </c>
      <c r="E130" s="82" t="s">
        <v>7670</v>
      </c>
    </row>
    <row r="131" spans="1:5" x14ac:dyDescent="0.25">
      <c r="A131" s="96">
        <v>21114</v>
      </c>
      <c r="B131" s="83" t="s">
        <v>7784</v>
      </c>
      <c r="C131" s="82" t="s">
        <v>7669</v>
      </c>
      <c r="D131" s="87">
        <v>39.06</v>
      </c>
      <c r="E131" s="82" t="s">
        <v>7670</v>
      </c>
    </row>
    <row r="132" spans="1:5" x14ac:dyDescent="0.25">
      <c r="A132" s="96">
        <v>119</v>
      </c>
      <c r="B132" s="83" t="s">
        <v>7785</v>
      </c>
      <c r="C132" s="82" t="s">
        <v>7669</v>
      </c>
      <c r="D132" s="87">
        <v>9.9</v>
      </c>
      <c r="E132" s="82" t="s">
        <v>7677</v>
      </c>
    </row>
    <row r="133" spans="1:5" x14ac:dyDescent="0.25">
      <c r="A133" s="96">
        <v>122</v>
      </c>
      <c r="B133" s="83" t="s">
        <v>7786</v>
      </c>
      <c r="C133" s="82" t="s">
        <v>7669</v>
      </c>
      <c r="D133" s="87">
        <v>76.17</v>
      </c>
      <c r="E133" s="82" t="s">
        <v>7670</v>
      </c>
    </row>
    <row r="134" spans="1:5" x14ac:dyDescent="0.25">
      <c r="A134" s="96">
        <v>20080</v>
      </c>
      <c r="B134" s="83" t="s">
        <v>7787</v>
      </c>
      <c r="C134" s="82" t="s">
        <v>7669</v>
      </c>
      <c r="D134" s="87">
        <v>24.86</v>
      </c>
      <c r="E134" s="82" t="s">
        <v>7670</v>
      </c>
    </row>
    <row r="135" spans="1:5" x14ac:dyDescent="0.25">
      <c r="A135" s="96">
        <v>124</v>
      </c>
      <c r="B135" s="83" t="s">
        <v>7788</v>
      </c>
      <c r="C135" s="82" t="s">
        <v>7721</v>
      </c>
      <c r="D135" s="87">
        <v>18.309999999999999</v>
      </c>
      <c r="E135" s="82" t="s">
        <v>7670</v>
      </c>
    </row>
    <row r="136" spans="1:5" x14ac:dyDescent="0.25">
      <c r="A136" s="96">
        <v>7334</v>
      </c>
      <c r="B136" s="83" t="s">
        <v>7789</v>
      </c>
      <c r="C136" s="82" t="s">
        <v>7721</v>
      </c>
      <c r="D136" s="87">
        <v>19.93</v>
      </c>
      <c r="E136" s="82" t="s">
        <v>7670</v>
      </c>
    </row>
    <row r="137" spans="1:5" x14ac:dyDescent="0.25">
      <c r="A137" s="96">
        <v>123</v>
      </c>
      <c r="B137" s="83" t="s">
        <v>7790</v>
      </c>
      <c r="C137" s="82" t="s">
        <v>7721</v>
      </c>
      <c r="D137" s="87">
        <v>7.49</v>
      </c>
      <c r="E137" s="82" t="s">
        <v>7677</v>
      </c>
    </row>
    <row r="138" spans="1:5" x14ac:dyDescent="0.25">
      <c r="A138" s="96">
        <v>127</v>
      </c>
      <c r="B138" s="83" t="s">
        <v>7791</v>
      </c>
      <c r="C138" s="82" t="s">
        <v>7721</v>
      </c>
      <c r="D138" s="87">
        <v>17.88</v>
      </c>
      <c r="E138" s="82" t="s">
        <v>7670</v>
      </c>
    </row>
    <row r="139" spans="1:5" x14ac:dyDescent="0.25">
      <c r="A139" s="96">
        <v>41373</v>
      </c>
      <c r="B139" s="83" t="s">
        <v>7792</v>
      </c>
      <c r="C139" s="82" t="s">
        <v>7721</v>
      </c>
      <c r="D139" s="87">
        <v>24.91</v>
      </c>
      <c r="E139" s="82" t="s">
        <v>7670</v>
      </c>
    </row>
    <row r="140" spans="1:5" x14ac:dyDescent="0.25">
      <c r="A140" s="96">
        <v>133</v>
      </c>
      <c r="B140" s="83" t="s">
        <v>7793</v>
      </c>
      <c r="C140" s="82" t="s">
        <v>7721</v>
      </c>
      <c r="D140" s="87">
        <v>7.42</v>
      </c>
      <c r="E140" s="82" t="s">
        <v>7670</v>
      </c>
    </row>
    <row r="141" spans="1:5" x14ac:dyDescent="0.25">
      <c r="A141" s="96">
        <v>43617</v>
      </c>
      <c r="B141" s="83" t="s">
        <v>7794</v>
      </c>
      <c r="C141" s="82" t="s">
        <v>7721</v>
      </c>
      <c r="D141" s="87">
        <v>8.3000000000000007</v>
      </c>
      <c r="E141" s="82" t="s">
        <v>7670</v>
      </c>
    </row>
    <row r="142" spans="1:5" x14ac:dyDescent="0.25">
      <c r="A142" s="96">
        <v>132</v>
      </c>
      <c r="B142" s="83" t="s">
        <v>7795</v>
      </c>
      <c r="C142" s="82" t="s">
        <v>7721</v>
      </c>
      <c r="D142" s="87">
        <v>7.7</v>
      </c>
      <c r="E142" s="82" t="s">
        <v>7670</v>
      </c>
    </row>
    <row r="143" spans="1:5" x14ac:dyDescent="0.25">
      <c r="A143" s="96">
        <v>43618</v>
      </c>
      <c r="B143" s="83" t="s">
        <v>7796</v>
      </c>
      <c r="C143" s="82" t="s">
        <v>7719</v>
      </c>
      <c r="D143" s="87">
        <v>19.38</v>
      </c>
      <c r="E143" s="82" t="s">
        <v>7670</v>
      </c>
    </row>
    <row r="144" spans="1:5" x14ac:dyDescent="0.25">
      <c r="A144" s="96">
        <v>37476</v>
      </c>
      <c r="B144" s="83" t="s">
        <v>7797</v>
      </c>
      <c r="C144" s="82" t="s">
        <v>7669</v>
      </c>
      <c r="D144" s="87">
        <v>3737.87</v>
      </c>
      <c r="E144" s="82" t="s">
        <v>7670</v>
      </c>
    </row>
    <row r="145" spans="1:5" x14ac:dyDescent="0.25">
      <c r="A145" s="96">
        <v>37478</v>
      </c>
      <c r="B145" s="83" t="s">
        <v>7798</v>
      </c>
      <c r="C145" s="82" t="s">
        <v>7669</v>
      </c>
      <c r="D145" s="87">
        <v>4681.78</v>
      </c>
      <c r="E145" s="82" t="s">
        <v>7670</v>
      </c>
    </row>
    <row r="146" spans="1:5" x14ac:dyDescent="0.25">
      <c r="A146" s="96">
        <v>37477</v>
      </c>
      <c r="B146" s="83" t="s">
        <v>7799</v>
      </c>
      <c r="C146" s="82" t="s">
        <v>7669</v>
      </c>
      <c r="D146" s="87">
        <v>6343.05</v>
      </c>
      <c r="E146" s="82" t="s">
        <v>7670</v>
      </c>
    </row>
    <row r="147" spans="1:5" x14ac:dyDescent="0.25">
      <c r="A147" s="96">
        <v>37479</v>
      </c>
      <c r="B147" s="83" t="s">
        <v>7800</v>
      </c>
      <c r="C147" s="82" t="s">
        <v>7669</v>
      </c>
      <c r="D147" s="87">
        <v>7522.94</v>
      </c>
      <c r="E147" s="82" t="s">
        <v>7670</v>
      </c>
    </row>
    <row r="148" spans="1:5" x14ac:dyDescent="0.25">
      <c r="A148" s="96">
        <v>4319</v>
      </c>
      <c r="B148" s="83" t="s">
        <v>7801</v>
      </c>
      <c r="C148" s="82" t="s">
        <v>7669</v>
      </c>
      <c r="D148" s="87">
        <v>1.69</v>
      </c>
      <c r="E148" s="82" t="s">
        <v>7670</v>
      </c>
    </row>
    <row r="149" spans="1:5" x14ac:dyDescent="0.25">
      <c r="A149" s="96">
        <v>42409</v>
      </c>
      <c r="B149" s="83" t="s">
        <v>7802</v>
      </c>
      <c r="C149" s="82" t="s">
        <v>7719</v>
      </c>
      <c r="D149" s="87">
        <v>12.2</v>
      </c>
      <c r="E149" s="82" t="s">
        <v>7670</v>
      </c>
    </row>
    <row r="150" spans="1:5" x14ac:dyDescent="0.25">
      <c r="A150" s="96">
        <v>40553</v>
      </c>
      <c r="B150" s="83" t="s">
        <v>7803</v>
      </c>
      <c r="C150" s="82" t="s">
        <v>7804</v>
      </c>
      <c r="D150" s="87">
        <v>51</v>
      </c>
      <c r="E150" s="82" t="s">
        <v>7672</v>
      </c>
    </row>
    <row r="151" spans="1:5" x14ac:dyDescent="0.25">
      <c r="A151" s="96">
        <v>6114</v>
      </c>
      <c r="B151" s="83" t="s">
        <v>7805</v>
      </c>
      <c r="C151" s="82" t="s">
        <v>7806</v>
      </c>
      <c r="D151" s="87">
        <v>15.59</v>
      </c>
      <c r="E151" s="82" t="s">
        <v>7670</v>
      </c>
    </row>
    <row r="152" spans="1:5" x14ac:dyDescent="0.25">
      <c r="A152" s="96">
        <v>40912</v>
      </c>
      <c r="B152" s="83" t="s">
        <v>7807</v>
      </c>
      <c r="C152" s="82" t="s">
        <v>7808</v>
      </c>
      <c r="D152" s="87">
        <v>2743.06</v>
      </c>
      <c r="E152" s="82" t="s">
        <v>7670</v>
      </c>
    </row>
    <row r="153" spans="1:5" x14ac:dyDescent="0.25">
      <c r="A153" s="96">
        <v>247</v>
      </c>
      <c r="B153" s="83" t="s">
        <v>7809</v>
      </c>
      <c r="C153" s="82" t="s">
        <v>7806</v>
      </c>
      <c r="D153" s="87">
        <v>18.059999999999999</v>
      </c>
      <c r="E153" s="82" t="s">
        <v>7670</v>
      </c>
    </row>
    <row r="154" spans="1:5" x14ac:dyDescent="0.25">
      <c r="A154" s="96">
        <v>40919</v>
      </c>
      <c r="B154" s="83" t="s">
        <v>7810</v>
      </c>
      <c r="C154" s="82" t="s">
        <v>7808</v>
      </c>
      <c r="D154" s="87">
        <v>3173.88</v>
      </c>
      <c r="E154" s="82" t="s">
        <v>7670</v>
      </c>
    </row>
    <row r="155" spans="1:5" x14ac:dyDescent="0.25">
      <c r="A155" s="96">
        <v>40984</v>
      </c>
      <c r="B155" s="83" t="s">
        <v>7811</v>
      </c>
      <c r="C155" s="82" t="s">
        <v>7808</v>
      </c>
      <c r="D155" s="87">
        <v>3018.71</v>
      </c>
      <c r="E155" s="82" t="s">
        <v>7670</v>
      </c>
    </row>
    <row r="156" spans="1:5" x14ac:dyDescent="0.25">
      <c r="A156" s="96">
        <v>44499</v>
      </c>
      <c r="B156" s="83" t="s">
        <v>7812</v>
      </c>
      <c r="C156" s="82" t="s">
        <v>7806</v>
      </c>
      <c r="D156" s="87">
        <v>17.170000000000002</v>
      </c>
      <c r="E156" s="82" t="s">
        <v>7670</v>
      </c>
    </row>
    <row r="157" spans="1:5" x14ac:dyDescent="0.25">
      <c r="A157" s="96">
        <v>248</v>
      </c>
      <c r="B157" s="83" t="s">
        <v>7813</v>
      </c>
      <c r="C157" s="82" t="s">
        <v>7806</v>
      </c>
      <c r="D157" s="87">
        <v>16.8</v>
      </c>
      <c r="E157" s="82" t="s">
        <v>7670</v>
      </c>
    </row>
    <row r="158" spans="1:5" x14ac:dyDescent="0.25">
      <c r="A158" s="96">
        <v>41086</v>
      </c>
      <c r="B158" s="83" t="s">
        <v>7814</v>
      </c>
      <c r="C158" s="82" t="s">
        <v>7808</v>
      </c>
      <c r="D158" s="87">
        <v>2953.83</v>
      </c>
      <c r="E158" s="82" t="s">
        <v>7670</v>
      </c>
    </row>
    <row r="159" spans="1:5" x14ac:dyDescent="0.25">
      <c r="A159" s="96">
        <v>34466</v>
      </c>
      <c r="B159" s="83" t="s">
        <v>7815</v>
      </c>
      <c r="C159" s="82" t="s">
        <v>7806</v>
      </c>
      <c r="D159" s="87">
        <v>16.8</v>
      </c>
      <c r="E159" s="82" t="s">
        <v>7670</v>
      </c>
    </row>
    <row r="160" spans="1:5" x14ac:dyDescent="0.25">
      <c r="A160" s="96">
        <v>41083</v>
      </c>
      <c r="B160" s="83" t="s">
        <v>7816</v>
      </c>
      <c r="C160" s="82" t="s">
        <v>7808</v>
      </c>
      <c r="D160" s="87">
        <v>2955.31</v>
      </c>
      <c r="E160" s="82" t="s">
        <v>7670</v>
      </c>
    </row>
    <row r="161" spans="1:5" x14ac:dyDescent="0.25">
      <c r="A161" s="96">
        <v>252</v>
      </c>
      <c r="B161" s="83" t="s">
        <v>7817</v>
      </c>
      <c r="C161" s="82" t="s">
        <v>7806</v>
      </c>
      <c r="D161" s="87">
        <v>16.8</v>
      </c>
      <c r="E161" s="82" t="s">
        <v>7670</v>
      </c>
    </row>
    <row r="162" spans="1:5" x14ac:dyDescent="0.25">
      <c r="A162" s="96">
        <v>40909</v>
      </c>
      <c r="B162" s="83" t="s">
        <v>7818</v>
      </c>
      <c r="C162" s="82" t="s">
        <v>7808</v>
      </c>
      <c r="D162" s="87">
        <v>2953.83</v>
      </c>
      <c r="E162" s="82" t="s">
        <v>7670</v>
      </c>
    </row>
    <row r="163" spans="1:5" x14ac:dyDescent="0.25">
      <c r="A163" s="96">
        <v>242</v>
      </c>
      <c r="B163" s="83" t="s">
        <v>7819</v>
      </c>
      <c r="C163" s="82" t="s">
        <v>7806</v>
      </c>
      <c r="D163" s="87">
        <v>16.829999999999998</v>
      </c>
      <c r="E163" s="82" t="s">
        <v>7670</v>
      </c>
    </row>
    <row r="164" spans="1:5" x14ac:dyDescent="0.25">
      <c r="A164" s="96">
        <v>41085</v>
      </c>
      <c r="B164" s="83" t="s">
        <v>7820</v>
      </c>
      <c r="C164" s="82" t="s">
        <v>7808</v>
      </c>
      <c r="D164" s="87">
        <v>2956.81</v>
      </c>
      <c r="E164" s="82" t="s">
        <v>7670</v>
      </c>
    </row>
    <row r="165" spans="1:5" x14ac:dyDescent="0.25">
      <c r="A165" s="96">
        <v>427</v>
      </c>
      <c r="B165" s="83" t="s">
        <v>7821</v>
      </c>
      <c r="C165" s="82" t="s">
        <v>7669</v>
      </c>
      <c r="D165" s="87">
        <v>9.3800000000000008</v>
      </c>
      <c r="E165" s="82" t="s">
        <v>7670</v>
      </c>
    </row>
    <row r="166" spans="1:5" x14ac:dyDescent="0.25">
      <c r="A166" s="96">
        <v>417</v>
      </c>
      <c r="B166" s="83" t="s">
        <v>7822</v>
      </c>
      <c r="C166" s="82" t="s">
        <v>7669</v>
      </c>
      <c r="D166" s="87">
        <v>4.42</v>
      </c>
      <c r="E166" s="82" t="s">
        <v>7670</v>
      </c>
    </row>
    <row r="167" spans="1:5" x14ac:dyDescent="0.25">
      <c r="A167" s="96">
        <v>11273</v>
      </c>
      <c r="B167" s="83" t="s">
        <v>7823</v>
      </c>
      <c r="C167" s="82" t="s">
        <v>7669</v>
      </c>
      <c r="D167" s="87">
        <v>13.73</v>
      </c>
      <c r="E167" s="82" t="s">
        <v>7670</v>
      </c>
    </row>
    <row r="168" spans="1:5" x14ac:dyDescent="0.25">
      <c r="A168" s="96">
        <v>11272</v>
      </c>
      <c r="B168" s="83" t="s">
        <v>7824</v>
      </c>
      <c r="C168" s="82" t="s">
        <v>7669</v>
      </c>
      <c r="D168" s="87">
        <v>8.2799999999999994</v>
      </c>
      <c r="E168" s="82" t="s">
        <v>7670</v>
      </c>
    </row>
    <row r="169" spans="1:5" x14ac:dyDescent="0.25">
      <c r="A169" s="96">
        <v>11275</v>
      </c>
      <c r="B169" s="83" t="s">
        <v>7825</v>
      </c>
      <c r="C169" s="82" t="s">
        <v>7669</v>
      </c>
      <c r="D169" s="87">
        <v>3.32</v>
      </c>
      <c r="E169" s="82" t="s">
        <v>7670</v>
      </c>
    </row>
    <row r="170" spans="1:5" x14ac:dyDescent="0.25">
      <c r="A170" s="96">
        <v>11274</v>
      </c>
      <c r="B170" s="83" t="s">
        <v>7826</v>
      </c>
      <c r="C170" s="82" t="s">
        <v>7669</v>
      </c>
      <c r="D170" s="87">
        <v>2.5299999999999998</v>
      </c>
      <c r="E170" s="82" t="s">
        <v>7670</v>
      </c>
    </row>
    <row r="171" spans="1:5" x14ac:dyDescent="0.25">
      <c r="A171" s="96">
        <v>38470</v>
      </c>
      <c r="B171" s="83" t="s">
        <v>7827</v>
      </c>
      <c r="C171" s="82" t="s">
        <v>7669</v>
      </c>
      <c r="D171" s="87">
        <v>53.9</v>
      </c>
      <c r="E171" s="82" t="s">
        <v>7677</v>
      </c>
    </row>
    <row r="172" spans="1:5" x14ac:dyDescent="0.25">
      <c r="A172" s="96">
        <v>38547</v>
      </c>
      <c r="B172" s="83" t="s">
        <v>7828</v>
      </c>
      <c r="C172" s="82" t="s">
        <v>7669</v>
      </c>
      <c r="D172" s="87">
        <v>147.08000000000001</v>
      </c>
      <c r="E172" s="82" t="s">
        <v>7670</v>
      </c>
    </row>
    <row r="173" spans="1:5" x14ac:dyDescent="0.25">
      <c r="A173" s="96">
        <v>38469</v>
      </c>
      <c r="B173" s="83" t="s">
        <v>7829</v>
      </c>
      <c r="C173" s="82" t="s">
        <v>7669</v>
      </c>
      <c r="D173" s="87">
        <v>158.15</v>
      </c>
      <c r="E173" s="82" t="s">
        <v>7670</v>
      </c>
    </row>
    <row r="174" spans="1:5" x14ac:dyDescent="0.25">
      <c r="A174" s="96">
        <v>38467</v>
      </c>
      <c r="B174" s="83" t="s">
        <v>7830</v>
      </c>
      <c r="C174" s="82" t="s">
        <v>7669</v>
      </c>
      <c r="D174" s="87">
        <v>88.99</v>
      </c>
      <c r="E174" s="82" t="s">
        <v>7670</v>
      </c>
    </row>
    <row r="175" spans="1:5" x14ac:dyDescent="0.25">
      <c r="A175" s="96">
        <v>38468</v>
      </c>
      <c r="B175" s="83" t="s">
        <v>7831</v>
      </c>
      <c r="C175" s="82" t="s">
        <v>7669</v>
      </c>
      <c r="D175" s="87">
        <v>97.92</v>
      </c>
      <c r="E175" s="82" t="s">
        <v>7670</v>
      </c>
    </row>
    <row r="176" spans="1:5" x14ac:dyDescent="0.25">
      <c r="A176" s="96">
        <v>38471</v>
      </c>
      <c r="B176" s="83" t="s">
        <v>7832</v>
      </c>
      <c r="C176" s="82" t="s">
        <v>7669</v>
      </c>
      <c r="D176" s="87">
        <v>127.17</v>
      </c>
      <c r="E176" s="82" t="s">
        <v>7670</v>
      </c>
    </row>
    <row r="177" spans="1:5" x14ac:dyDescent="0.25">
      <c r="A177" s="96">
        <v>37370</v>
      </c>
      <c r="B177" s="83" t="s">
        <v>12264</v>
      </c>
      <c r="C177" s="82" t="s">
        <v>7806</v>
      </c>
      <c r="D177" s="87">
        <v>1.27</v>
      </c>
      <c r="E177" s="82" t="s">
        <v>7677</v>
      </c>
    </row>
    <row r="178" spans="1:5" x14ac:dyDescent="0.25">
      <c r="A178" s="96">
        <v>40862</v>
      </c>
      <c r="B178" s="83" t="s">
        <v>12265</v>
      </c>
      <c r="C178" s="82" t="s">
        <v>7808</v>
      </c>
      <c r="D178" s="87">
        <v>238.84</v>
      </c>
      <c r="E178" s="82" t="s">
        <v>7677</v>
      </c>
    </row>
    <row r="179" spans="1:5" x14ac:dyDescent="0.25">
      <c r="A179" s="96">
        <v>10658</v>
      </c>
      <c r="B179" s="83" t="s">
        <v>7833</v>
      </c>
      <c r="C179" s="82" t="s">
        <v>7669</v>
      </c>
      <c r="D179" s="87">
        <v>8364.5</v>
      </c>
      <c r="E179" s="82" t="s">
        <v>7672</v>
      </c>
    </row>
    <row r="180" spans="1:5" x14ac:dyDescent="0.25">
      <c r="A180" s="96">
        <v>253</v>
      </c>
      <c r="B180" s="83" t="s">
        <v>7834</v>
      </c>
      <c r="C180" s="82" t="s">
        <v>7806</v>
      </c>
      <c r="D180" s="87">
        <v>23.14</v>
      </c>
      <c r="E180" s="82" t="s">
        <v>7677</v>
      </c>
    </row>
    <row r="181" spans="1:5" x14ac:dyDescent="0.25">
      <c r="A181" s="96">
        <v>40809</v>
      </c>
      <c r="B181" s="83" t="s">
        <v>7835</v>
      </c>
      <c r="C181" s="82" t="s">
        <v>7808</v>
      </c>
      <c r="D181" s="87">
        <v>4066.24</v>
      </c>
      <c r="E181" s="82" t="s">
        <v>7670</v>
      </c>
    </row>
    <row r="182" spans="1:5" x14ac:dyDescent="0.25">
      <c r="A182" s="96">
        <v>42428</v>
      </c>
      <c r="B182" s="83" t="s">
        <v>7836</v>
      </c>
      <c r="C182" s="82" t="s">
        <v>7669</v>
      </c>
      <c r="D182" s="87">
        <v>2271</v>
      </c>
      <c r="E182" s="82" t="s">
        <v>7672</v>
      </c>
    </row>
    <row r="183" spans="1:5" x14ac:dyDescent="0.25">
      <c r="A183" s="96">
        <v>583</v>
      </c>
      <c r="B183" s="83" t="s">
        <v>7837</v>
      </c>
      <c r="C183" s="82" t="s">
        <v>7719</v>
      </c>
      <c r="D183" s="87">
        <v>52.64</v>
      </c>
      <c r="E183" s="82" t="s">
        <v>7670</v>
      </c>
    </row>
    <row r="184" spans="1:5" x14ac:dyDescent="0.25">
      <c r="A184" s="96">
        <v>301</v>
      </c>
      <c r="B184" s="83" t="s">
        <v>7838</v>
      </c>
      <c r="C184" s="82" t="s">
        <v>7669</v>
      </c>
      <c r="D184" s="87">
        <v>3.2</v>
      </c>
      <c r="E184" s="82" t="s">
        <v>7677</v>
      </c>
    </row>
    <row r="185" spans="1:5" x14ac:dyDescent="0.25">
      <c r="A185" s="96">
        <v>296</v>
      </c>
      <c r="B185" s="83" t="s">
        <v>7839</v>
      </c>
      <c r="C185" s="82" t="s">
        <v>7669</v>
      </c>
      <c r="D185" s="87">
        <v>1.81</v>
      </c>
      <c r="E185" s="82" t="s">
        <v>7670</v>
      </c>
    </row>
    <row r="186" spans="1:5" x14ac:dyDescent="0.25">
      <c r="A186" s="96">
        <v>297</v>
      </c>
      <c r="B186" s="83" t="s">
        <v>7840</v>
      </c>
      <c r="C186" s="82" t="s">
        <v>7669</v>
      </c>
      <c r="D186" s="87">
        <v>2.66</v>
      </c>
      <c r="E186" s="82" t="s">
        <v>7670</v>
      </c>
    </row>
    <row r="187" spans="1:5" x14ac:dyDescent="0.25">
      <c r="A187" s="96">
        <v>299</v>
      </c>
      <c r="B187" s="83" t="s">
        <v>7841</v>
      </c>
      <c r="C187" s="82" t="s">
        <v>7669</v>
      </c>
      <c r="D187" s="87">
        <v>3.75</v>
      </c>
      <c r="E187" s="82" t="s">
        <v>7670</v>
      </c>
    </row>
    <row r="188" spans="1:5" x14ac:dyDescent="0.25">
      <c r="A188" s="96">
        <v>300</v>
      </c>
      <c r="B188" s="83" t="s">
        <v>7842</v>
      </c>
      <c r="C188" s="82" t="s">
        <v>7669</v>
      </c>
      <c r="D188" s="87">
        <v>12.99</v>
      </c>
      <c r="E188" s="82" t="s">
        <v>7670</v>
      </c>
    </row>
    <row r="189" spans="1:5" x14ac:dyDescent="0.25">
      <c r="A189" s="96">
        <v>20085</v>
      </c>
      <c r="B189" s="83" t="s">
        <v>7843</v>
      </c>
      <c r="C189" s="82" t="s">
        <v>7669</v>
      </c>
      <c r="D189" s="87">
        <v>2.37</v>
      </c>
      <c r="E189" s="82" t="s">
        <v>7670</v>
      </c>
    </row>
    <row r="190" spans="1:5" x14ac:dyDescent="0.25">
      <c r="A190" s="96">
        <v>298</v>
      </c>
      <c r="B190" s="83" t="s">
        <v>7844</v>
      </c>
      <c r="C190" s="82" t="s">
        <v>7669</v>
      </c>
      <c r="D190" s="87">
        <v>2.88</v>
      </c>
      <c r="E190" s="82" t="s">
        <v>7670</v>
      </c>
    </row>
    <row r="191" spans="1:5" x14ac:dyDescent="0.25">
      <c r="A191" s="96">
        <v>311</v>
      </c>
      <c r="B191" s="83" t="s">
        <v>7845</v>
      </c>
      <c r="C191" s="82" t="s">
        <v>7669</v>
      </c>
      <c r="D191" s="87">
        <v>10.71</v>
      </c>
      <c r="E191" s="82" t="s">
        <v>7670</v>
      </c>
    </row>
    <row r="192" spans="1:5" x14ac:dyDescent="0.25">
      <c r="A192" s="96">
        <v>318</v>
      </c>
      <c r="B192" s="83" t="s">
        <v>7846</v>
      </c>
      <c r="C192" s="82" t="s">
        <v>7669</v>
      </c>
      <c r="D192" s="87">
        <v>21.57</v>
      </c>
      <c r="E192" s="82" t="s">
        <v>7670</v>
      </c>
    </row>
    <row r="193" spans="1:5" x14ac:dyDescent="0.25">
      <c r="A193" s="96">
        <v>319</v>
      </c>
      <c r="B193" s="83" t="s">
        <v>7847</v>
      </c>
      <c r="C193" s="82" t="s">
        <v>7669</v>
      </c>
      <c r="D193" s="87">
        <v>33.82</v>
      </c>
      <c r="E193" s="82" t="s">
        <v>7670</v>
      </c>
    </row>
    <row r="194" spans="1:5" x14ac:dyDescent="0.25">
      <c r="A194" s="96">
        <v>303</v>
      </c>
      <c r="B194" s="83" t="s">
        <v>7848</v>
      </c>
      <c r="C194" s="82" t="s">
        <v>7669</v>
      </c>
      <c r="D194" s="87">
        <v>3.54</v>
      </c>
      <c r="E194" s="82" t="s">
        <v>7670</v>
      </c>
    </row>
    <row r="195" spans="1:5" x14ac:dyDescent="0.25">
      <c r="A195" s="96">
        <v>305</v>
      </c>
      <c r="B195" s="83" t="s">
        <v>7849</v>
      </c>
      <c r="C195" s="82" t="s">
        <v>7669</v>
      </c>
      <c r="D195" s="87">
        <v>11.15</v>
      </c>
      <c r="E195" s="82" t="s">
        <v>7670</v>
      </c>
    </row>
    <row r="196" spans="1:5" x14ac:dyDescent="0.25">
      <c r="A196" s="96">
        <v>306</v>
      </c>
      <c r="B196" s="83" t="s">
        <v>7850</v>
      </c>
      <c r="C196" s="82" t="s">
        <v>7669</v>
      </c>
      <c r="D196" s="87">
        <v>16.91</v>
      </c>
      <c r="E196" s="82" t="s">
        <v>7670</v>
      </c>
    </row>
    <row r="197" spans="1:5" x14ac:dyDescent="0.25">
      <c r="A197" s="96">
        <v>307</v>
      </c>
      <c r="B197" s="83" t="s">
        <v>7851</v>
      </c>
      <c r="C197" s="82" t="s">
        <v>7669</v>
      </c>
      <c r="D197" s="87">
        <v>42.73</v>
      </c>
      <c r="E197" s="82" t="s">
        <v>7670</v>
      </c>
    </row>
    <row r="198" spans="1:5" x14ac:dyDescent="0.25">
      <c r="A198" s="96">
        <v>309</v>
      </c>
      <c r="B198" s="83" t="s">
        <v>7852</v>
      </c>
      <c r="C198" s="82" t="s">
        <v>7669</v>
      </c>
      <c r="D198" s="87">
        <v>69.989999999999995</v>
      </c>
      <c r="E198" s="82" t="s">
        <v>7670</v>
      </c>
    </row>
    <row r="199" spans="1:5" x14ac:dyDescent="0.25">
      <c r="A199" s="96">
        <v>310</v>
      </c>
      <c r="B199" s="83" t="s">
        <v>7853</v>
      </c>
      <c r="C199" s="82" t="s">
        <v>7669</v>
      </c>
      <c r="D199" s="87">
        <v>97.01</v>
      </c>
      <c r="E199" s="82" t="s">
        <v>7670</v>
      </c>
    </row>
    <row r="200" spans="1:5" x14ac:dyDescent="0.25">
      <c r="A200" s="96">
        <v>328</v>
      </c>
      <c r="B200" s="83" t="s">
        <v>7854</v>
      </c>
      <c r="C200" s="82" t="s">
        <v>7669</v>
      </c>
      <c r="D200" s="87">
        <v>8.48</v>
      </c>
      <c r="E200" s="82" t="s">
        <v>7670</v>
      </c>
    </row>
    <row r="201" spans="1:5" x14ac:dyDescent="0.25">
      <c r="A201" s="96">
        <v>325</v>
      </c>
      <c r="B201" s="83" t="s">
        <v>7855</v>
      </c>
      <c r="C201" s="82" t="s">
        <v>7669</v>
      </c>
      <c r="D201" s="87">
        <v>2.5</v>
      </c>
      <c r="E201" s="82" t="s">
        <v>7670</v>
      </c>
    </row>
    <row r="202" spans="1:5" x14ac:dyDescent="0.25">
      <c r="A202" s="96">
        <v>20326</v>
      </c>
      <c r="B202" s="83" t="s">
        <v>7856</v>
      </c>
      <c r="C202" s="82" t="s">
        <v>7669</v>
      </c>
      <c r="D202" s="87">
        <v>4.58</v>
      </c>
      <c r="E202" s="82" t="s">
        <v>7670</v>
      </c>
    </row>
    <row r="203" spans="1:5" x14ac:dyDescent="0.25">
      <c r="A203" s="96">
        <v>329</v>
      </c>
      <c r="B203" s="83" t="s">
        <v>7857</v>
      </c>
      <c r="C203" s="82" t="s">
        <v>7669</v>
      </c>
      <c r="D203" s="87">
        <v>7.09</v>
      </c>
      <c r="E203" s="82" t="s">
        <v>7670</v>
      </c>
    </row>
    <row r="204" spans="1:5" x14ac:dyDescent="0.25">
      <c r="A204" s="96">
        <v>308</v>
      </c>
      <c r="B204" s="83" t="s">
        <v>7858</v>
      </c>
      <c r="C204" s="82" t="s">
        <v>7669</v>
      </c>
      <c r="D204" s="87">
        <v>95.36</v>
      </c>
      <c r="E204" s="82" t="s">
        <v>7670</v>
      </c>
    </row>
    <row r="205" spans="1:5" x14ac:dyDescent="0.25">
      <c r="A205" s="96">
        <v>39642</v>
      </c>
      <c r="B205" s="83" t="s">
        <v>7859</v>
      </c>
      <c r="C205" s="82" t="s">
        <v>7669</v>
      </c>
      <c r="D205" s="87">
        <v>3.14</v>
      </c>
      <c r="E205" s="82" t="s">
        <v>7670</v>
      </c>
    </row>
    <row r="206" spans="1:5" x14ac:dyDescent="0.25">
      <c r="A206" s="96">
        <v>39641</v>
      </c>
      <c r="B206" s="83" t="s">
        <v>7860</v>
      </c>
      <c r="C206" s="82" t="s">
        <v>7669</v>
      </c>
      <c r="D206" s="87">
        <v>2.76</v>
      </c>
      <c r="E206" s="82" t="s">
        <v>7670</v>
      </c>
    </row>
    <row r="207" spans="1:5" x14ac:dyDescent="0.25">
      <c r="A207" s="96">
        <v>39643</v>
      </c>
      <c r="B207" s="83" t="s">
        <v>7861</v>
      </c>
      <c r="C207" s="82" t="s">
        <v>7669</v>
      </c>
      <c r="D207" s="87">
        <v>3.69</v>
      </c>
      <c r="E207" s="82" t="s">
        <v>7670</v>
      </c>
    </row>
    <row r="208" spans="1:5" x14ac:dyDescent="0.25">
      <c r="A208" s="96">
        <v>39644</v>
      </c>
      <c r="B208" s="83" t="s">
        <v>7862</v>
      </c>
      <c r="C208" s="82" t="s">
        <v>7669</v>
      </c>
      <c r="D208" s="87">
        <v>5.72</v>
      </c>
      <c r="E208" s="82" t="s">
        <v>7670</v>
      </c>
    </row>
    <row r="209" spans="1:5" x14ac:dyDescent="0.25">
      <c r="A209" s="96">
        <v>39645</v>
      </c>
      <c r="B209" s="83" t="s">
        <v>7863</v>
      </c>
      <c r="C209" s="82" t="s">
        <v>7669</v>
      </c>
      <c r="D209" s="87">
        <v>6.27</v>
      </c>
      <c r="E209" s="82" t="s">
        <v>7670</v>
      </c>
    </row>
    <row r="210" spans="1:5" x14ac:dyDescent="0.25">
      <c r="A210" s="96">
        <v>41610</v>
      </c>
      <c r="B210" s="83" t="s">
        <v>7864</v>
      </c>
      <c r="C210" s="82" t="s">
        <v>7669</v>
      </c>
      <c r="D210" s="87">
        <v>693.47</v>
      </c>
      <c r="E210" s="82" t="s">
        <v>7670</v>
      </c>
    </row>
    <row r="211" spans="1:5" x14ac:dyDescent="0.25">
      <c r="A211" s="96">
        <v>41611</v>
      </c>
      <c r="B211" s="83" t="s">
        <v>7865</v>
      </c>
      <c r="C211" s="82" t="s">
        <v>7669</v>
      </c>
      <c r="D211" s="87">
        <v>1093.04</v>
      </c>
      <c r="E211" s="82" t="s">
        <v>7670</v>
      </c>
    </row>
    <row r="212" spans="1:5" x14ac:dyDescent="0.25">
      <c r="A212" s="96">
        <v>41612</v>
      </c>
      <c r="B212" s="83" t="s">
        <v>7866</v>
      </c>
      <c r="C212" s="82" t="s">
        <v>7669</v>
      </c>
      <c r="D212" s="87">
        <v>1534.79</v>
      </c>
      <c r="E212" s="82" t="s">
        <v>7670</v>
      </c>
    </row>
    <row r="213" spans="1:5" x14ac:dyDescent="0.25">
      <c r="A213" s="96">
        <v>41637</v>
      </c>
      <c r="B213" s="83" t="s">
        <v>7867</v>
      </c>
      <c r="C213" s="82" t="s">
        <v>7669</v>
      </c>
      <c r="D213" s="87">
        <v>143.47</v>
      </c>
      <c r="E213" s="82" t="s">
        <v>7670</v>
      </c>
    </row>
    <row r="214" spans="1:5" x14ac:dyDescent="0.25">
      <c r="A214" s="96">
        <v>41638</v>
      </c>
      <c r="B214" s="83" t="s">
        <v>7868</v>
      </c>
      <c r="C214" s="82" t="s">
        <v>7669</v>
      </c>
      <c r="D214" s="87">
        <v>186.89</v>
      </c>
      <c r="E214" s="82" t="s">
        <v>7670</v>
      </c>
    </row>
    <row r="215" spans="1:5" x14ac:dyDescent="0.25">
      <c r="A215" s="96">
        <v>41639</v>
      </c>
      <c r="B215" s="83" t="s">
        <v>7869</v>
      </c>
      <c r="C215" s="82" t="s">
        <v>7669</v>
      </c>
      <c r="D215" s="87">
        <v>452.13</v>
      </c>
      <c r="E215" s="82" t="s">
        <v>7670</v>
      </c>
    </row>
    <row r="216" spans="1:5" x14ac:dyDescent="0.25">
      <c r="A216" s="96">
        <v>11789</v>
      </c>
      <c r="B216" s="83" t="s">
        <v>7870</v>
      </c>
      <c r="C216" s="82" t="s">
        <v>7669</v>
      </c>
      <c r="D216" s="87">
        <v>1.25</v>
      </c>
      <c r="E216" s="82" t="s">
        <v>7670</v>
      </c>
    </row>
    <row r="217" spans="1:5" x14ac:dyDescent="0.25">
      <c r="A217" s="96">
        <v>20975</v>
      </c>
      <c r="B217" s="83" t="s">
        <v>7871</v>
      </c>
      <c r="C217" s="82" t="s">
        <v>7669</v>
      </c>
      <c r="D217" s="87">
        <v>11.39</v>
      </c>
      <c r="E217" s="82" t="s">
        <v>7670</v>
      </c>
    </row>
    <row r="218" spans="1:5" x14ac:dyDescent="0.25">
      <c r="A218" s="96">
        <v>20976</v>
      </c>
      <c r="B218" s="83" t="s">
        <v>7872</v>
      </c>
      <c r="C218" s="82" t="s">
        <v>7669</v>
      </c>
      <c r="D218" s="87">
        <v>17.21</v>
      </c>
      <c r="E218" s="82" t="s">
        <v>7670</v>
      </c>
    </row>
    <row r="219" spans="1:5" x14ac:dyDescent="0.25">
      <c r="A219" s="96">
        <v>40340</v>
      </c>
      <c r="B219" s="83" t="s">
        <v>7873</v>
      </c>
      <c r="C219" s="82" t="s">
        <v>7669</v>
      </c>
      <c r="D219" s="87">
        <v>23.54</v>
      </c>
      <c r="E219" s="82" t="s">
        <v>7670</v>
      </c>
    </row>
    <row r="220" spans="1:5" x14ac:dyDescent="0.25">
      <c r="A220" s="96">
        <v>40341</v>
      </c>
      <c r="B220" s="83" t="s">
        <v>7874</v>
      </c>
      <c r="C220" s="82" t="s">
        <v>7669</v>
      </c>
      <c r="D220" s="87">
        <v>28.09</v>
      </c>
      <c r="E220" s="82" t="s">
        <v>7670</v>
      </c>
    </row>
    <row r="221" spans="1:5" x14ac:dyDescent="0.25">
      <c r="A221" s="96">
        <v>40342</v>
      </c>
      <c r="B221" s="83" t="s">
        <v>7875</v>
      </c>
      <c r="C221" s="82" t="s">
        <v>7669</v>
      </c>
      <c r="D221" s="87">
        <v>33.5</v>
      </c>
      <c r="E221" s="82" t="s">
        <v>7670</v>
      </c>
    </row>
    <row r="222" spans="1:5" x14ac:dyDescent="0.25">
      <c r="A222" s="96">
        <v>40343</v>
      </c>
      <c r="B222" s="83" t="s">
        <v>7876</v>
      </c>
      <c r="C222" s="82" t="s">
        <v>7669</v>
      </c>
      <c r="D222" s="87">
        <v>39.74</v>
      </c>
      <c r="E222" s="82" t="s">
        <v>7670</v>
      </c>
    </row>
    <row r="223" spans="1:5" x14ac:dyDescent="0.25">
      <c r="A223" s="96">
        <v>40344</v>
      </c>
      <c r="B223" s="83" t="s">
        <v>7877</v>
      </c>
      <c r="C223" s="82" t="s">
        <v>7669</v>
      </c>
      <c r="D223" s="87">
        <v>54.18</v>
      </c>
      <c r="E223" s="82" t="s">
        <v>7670</v>
      </c>
    </row>
    <row r="224" spans="1:5" x14ac:dyDescent="0.25">
      <c r="A224" s="96">
        <v>40345</v>
      </c>
      <c r="B224" s="83" t="s">
        <v>7878</v>
      </c>
      <c r="C224" s="82" t="s">
        <v>7669</v>
      </c>
      <c r="D224" s="87">
        <v>66.760000000000005</v>
      </c>
      <c r="E224" s="82" t="s">
        <v>7670</v>
      </c>
    </row>
    <row r="225" spans="1:5" x14ac:dyDescent="0.25">
      <c r="A225" s="96">
        <v>40346</v>
      </c>
      <c r="B225" s="83" t="s">
        <v>7879</v>
      </c>
      <c r="C225" s="82" t="s">
        <v>7669</v>
      </c>
      <c r="D225" s="87">
        <v>77.44</v>
      </c>
      <c r="E225" s="82" t="s">
        <v>7670</v>
      </c>
    </row>
    <row r="226" spans="1:5" x14ac:dyDescent="0.25">
      <c r="A226" s="96">
        <v>40347</v>
      </c>
      <c r="B226" s="83" t="s">
        <v>7880</v>
      </c>
      <c r="C226" s="82" t="s">
        <v>7669</v>
      </c>
      <c r="D226" s="87">
        <v>97.29</v>
      </c>
      <c r="E226" s="82" t="s">
        <v>7670</v>
      </c>
    </row>
    <row r="227" spans="1:5" x14ac:dyDescent="0.25">
      <c r="A227" s="96">
        <v>6138</v>
      </c>
      <c r="B227" s="83" t="s">
        <v>7881</v>
      </c>
      <c r="C227" s="82" t="s">
        <v>7669</v>
      </c>
      <c r="D227" s="87">
        <v>12.3</v>
      </c>
      <c r="E227" s="82" t="s">
        <v>7670</v>
      </c>
    </row>
    <row r="228" spans="1:5" x14ac:dyDescent="0.25">
      <c r="A228" s="96">
        <v>43424</v>
      </c>
      <c r="B228" s="83" t="s">
        <v>7882</v>
      </c>
      <c r="C228" s="82" t="s">
        <v>7669</v>
      </c>
      <c r="D228" s="87">
        <v>581.01</v>
      </c>
      <c r="E228" s="82" t="s">
        <v>7670</v>
      </c>
    </row>
    <row r="229" spans="1:5" x14ac:dyDescent="0.25">
      <c r="A229" s="96">
        <v>43426</v>
      </c>
      <c r="B229" s="83" t="s">
        <v>7883</v>
      </c>
      <c r="C229" s="82" t="s">
        <v>7669</v>
      </c>
      <c r="D229" s="87">
        <v>2003.91</v>
      </c>
      <c r="E229" s="82" t="s">
        <v>7670</v>
      </c>
    </row>
    <row r="230" spans="1:5" x14ac:dyDescent="0.25">
      <c r="A230" s="96">
        <v>12565</v>
      </c>
      <c r="B230" s="83" t="s">
        <v>7884</v>
      </c>
      <c r="C230" s="82" t="s">
        <v>7669</v>
      </c>
      <c r="D230" s="87">
        <v>702.74</v>
      </c>
      <c r="E230" s="82" t="s">
        <v>7670</v>
      </c>
    </row>
    <row r="231" spans="1:5" x14ac:dyDescent="0.25">
      <c r="A231" s="96">
        <v>12567</v>
      </c>
      <c r="B231" s="83" t="s">
        <v>7885</v>
      </c>
      <c r="C231" s="82" t="s">
        <v>7669</v>
      </c>
      <c r="D231" s="87">
        <v>943.9</v>
      </c>
      <c r="E231" s="82" t="s">
        <v>7670</v>
      </c>
    </row>
    <row r="232" spans="1:5" x14ac:dyDescent="0.25">
      <c r="A232" s="96">
        <v>12568</v>
      </c>
      <c r="B232" s="83" t="s">
        <v>7886</v>
      </c>
      <c r="C232" s="82" t="s">
        <v>7669</v>
      </c>
      <c r="D232" s="87">
        <v>1321.47</v>
      </c>
      <c r="E232" s="82" t="s">
        <v>7670</v>
      </c>
    </row>
    <row r="233" spans="1:5" x14ac:dyDescent="0.25">
      <c r="A233" s="96">
        <v>43441</v>
      </c>
      <c r="B233" s="83" t="s">
        <v>7887</v>
      </c>
      <c r="C233" s="82" t="s">
        <v>7669</v>
      </c>
      <c r="D233" s="87">
        <v>169.9</v>
      </c>
      <c r="E233" s="82" t="s">
        <v>7670</v>
      </c>
    </row>
    <row r="234" spans="1:5" x14ac:dyDescent="0.25">
      <c r="A234" s="96">
        <v>43423</v>
      </c>
      <c r="B234" s="83" t="s">
        <v>7888</v>
      </c>
      <c r="C234" s="82" t="s">
        <v>7669</v>
      </c>
      <c r="D234" s="87">
        <v>79.28</v>
      </c>
      <c r="E234" s="82" t="s">
        <v>7670</v>
      </c>
    </row>
    <row r="235" spans="1:5" x14ac:dyDescent="0.25">
      <c r="A235" s="96">
        <v>12532</v>
      </c>
      <c r="B235" s="83" t="s">
        <v>7889</v>
      </c>
      <c r="C235" s="82" t="s">
        <v>7669</v>
      </c>
      <c r="D235" s="87">
        <v>122.28</v>
      </c>
      <c r="E235" s="82" t="s">
        <v>7670</v>
      </c>
    </row>
    <row r="236" spans="1:5" x14ac:dyDescent="0.25">
      <c r="A236" s="96">
        <v>43444</v>
      </c>
      <c r="B236" s="83" t="s">
        <v>7890</v>
      </c>
      <c r="C236" s="82" t="s">
        <v>7669</v>
      </c>
      <c r="D236" s="87">
        <v>410.59</v>
      </c>
      <c r="E236" s="82" t="s">
        <v>7670</v>
      </c>
    </row>
    <row r="237" spans="1:5" x14ac:dyDescent="0.25">
      <c r="A237" s="96">
        <v>12551</v>
      </c>
      <c r="B237" s="83" t="s">
        <v>7891</v>
      </c>
      <c r="C237" s="82" t="s">
        <v>7669</v>
      </c>
      <c r="D237" s="87">
        <v>292.95</v>
      </c>
      <c r="E237" s="82" t="s">
        <v>7670</v>
      </c>
    </row>
    <row r="238" spans="1:5" x14ac:dyDescent="0.25">
      <c r="A238" s="96">
        <v>43442</v>
      </c>
      <c r="B238" s="83" t="s">
        <v>7892</v>
      </c>
      <c r="C238" s="82" t="s">
        <v>7669</v>
      </c>
      <c r="D238" s="87">
        <v>226.53</v>
      </c>
      <c r="E238" s="82" t="s">
        <v>7670</v>
      </c>
    </row>
    <row r="239" spans="1:5" x14ac:dyDescent="0.25">
      <c r="A239" s="96">
        <v>43443</v>
      </c>
      <c r="B239" s="83" t="s">
        <v>7893</v>
      </c>
      <c r="C239" s="82" t="s">
        <v>7669</v>
      </c>
      <c r="D239" s="87">
        <v>297.33</v>
      </c>
      <c r="E239" s="82" t="s">
        <v>7670</v>
      </c>
    </row>
    <row r="240" spans="1:5" x14ac:dyDescent="0.25">
      <c r="A240" s="96">
        <v>12544</v>
      </c>
      <c r="B240" s="83" t="s">
        <v>7894</v>
      </c>
      <c r="C240" s="82" t="s">
        <v>7669</v>
      </c>
      <c r="D240" s="87">
        <v>160.46</v>
      </c>
      <c r="E240" s="82" t="s">
        <v>7670</v>
      </c>
    </row>
    <row r="241" spans="1:5" x14ac:dyDescent="0.25">
      <c r="A241" s="96">
        <v>12547</v>
      </c>
      <c r="B241" s="83" t="s">
        <v>7895</v>
      </c>
      <c r="C241" s="82" t="s">
        <v>7669</v>
      </c>
      <c r="D241" s="87">
        <v>215.81</v>
      </c>
      <c r="E241" s="82" t="s">
        <v>7670</v>
      </c>
    </row>
    <row r="242" spans="1:5" x14ac:dyDescent="0.25">
      <c r="A242" s="96">
        <v>43445</v>
      </c>
      <c r="B242" s="83" t="s">
        <v>7896</v>
      </c>
      <c r="C242" s="82" t="s">
        <v>7669</v>
      </c>
      <c r="D242" s="87">
        <v>566.34</v>
      </c>
      <c r="E242" s="82" t="s">
        <v>7670</v>
      </c>
    </row>
    <row r="243" spans="1:5" x14ac:dyDescent="0.25">
      <c r="A243" s="96">
        <v>12563</v>
      </c>
      <c r="B243" s="83" t="s">
        <v>7897</v>
      </c>
      <c r="C243" s="82" t="s">
        <v>7669</v>
      </c>
      <c r="D243" s="87">
        <v>405.2</v>
      </c>
      <c r="E243" s="82" t="s">
        <v>7670</v>
      </c>
    </row>
    <row r="244" spans="1:5" x14ac:dyDescent="0.25">
      <c r="A244" s="96">
        <v>43425</v>
      </c>
      <c r="B244" s="83" t="s">
        <v>7898</v>
      </c>
      <c r="C244" s="82" t="s">
        <v>7669</v>
      </c>
      <c r="D244" s="87">
        <v>254.85</v>
      </c>
      <c r="E244" s="82" t="s">
        <v>7670</v>
      </c>
    </row>
    <row r="245" spans="1:5" x14ac:dyDescent="0.25">
      <c r="A245" s="96">
        <v>43446</v>
      </c>
      <c r="B245" s="83" t="s">
        <v>7899</v>
      </c>
      <c r="C245" s="82" t="s">
        <v>7669</v>
      </c>
      <c r="D245" s="87">
        <v>538.02</v>
      </c>
      <c r="E245" s="82" t="s">
        <v>7670</v>
      </c>
    </row>
    <row r="246" spans="1:5" x14ac:dyDescent="0.25">
      <c r="A246" s="96">
        <v>43447</v>
      </c>
      <c r="B246" s="83" t="s">
        <v>7900</v>
      </c>
      <c r="C246" s="82" t="s">
        <v>7669</v>
      </c>
      <c r="D246" s="87">
        <v>660.73</v>
      </c>
      <c r="E246" s="82" t="s">
        <v>7670</v>
      </c>
    </row>
    <row r="247" spans="1:5" x14ac:dyDescent="0.25">
      <c r="A247" s="96">
        <v>43448</v>
      </c>
      <c r="B247" s="83" t="s">
        <v>7901</v>
      </c>
      <c r="C247" s="82" t="s">
        <v>7669</v>
      </c>
      <c r="D247" s="87">
        <v>925.02</v>
      </c>
      <c r="E247" s="82" t="s">
        <v>7670</v>
      </c>
    </row>
    <row r="248" spans="1:5" x14ac:dyDescent="0.25">
      <c r="A248" s="96">
        <v>13761</v>
      </c>
      <c r="B248" s="83" t="s">
        <v>7902</v>
      </c>
      <c r="C248" s="82" t="s">
        <v>7669</v>
      </c>
      <c r="D248" s="87">
        <v>2468.0700000000002</v>
      </c>
      <c r="E248" s="82" t="s">
        <v>7670</v>
      </c>
    </row>
    <row r="249" spans="1:5" x14ac:dyDescent="0.25">
      <c r="A249" s="96">
        <v>4814</v>
      </c>
      <c r="B249" s="83" t="s">
        <v>7903</v>
      </c>
      <c r="C249" s="82" t="s">
        <v>7669</v>
      </c>
      <c r="D249" s="87">
        <v>81.25</v>
      </c>
      <c r="E249" s="82" t="s">
        <v>7670</v>
      </c>
    </row>
    <row r="250" spans="1:5" x14ac:dyDescent="0.25">
      <c r="A250" s="96">
        <v>44473</v>
      </c>
      <c r="B250" s="83" t="s">
        <v>7904</v>
      </c>
      <c r="C250" s="82" t="s">
        <v>7669</v>
      </c>
      <c r="D250" s="87">
        <v>2725.75</v>
      </c>
      <c r="E250" s="82" t="s">
        <v>7672</v>
      </c>
    </row>
    <row r="251" spans="1:5" x14ac:dyDescent="0.25">
      <c r="A251" s="96">
        <v>6122</v>
      </c>
      <c r="B251" s="83" t="s">
        <v>7905</v>
      </c>
      <c r="C251" s="82" t="s">
        <v>7806</v>
      </c>
      <c r="D251" s="87">
        <v>22.83</v>
      </c>
      <c r="E251" s="82" t="s">
        <v>7670</v>
      </c>
    </row>
    <row r="252" spans="1:5" x14ac:dyDescent="0.25">
      <c r="A252" s="96">
        <v>40810</v>
      </c>
      <c r="B252" s="83" t="s">
        <v>7906</v>
      </c>
      <c r="C252" s="82" t="s">
        <v>7808</v>
      </c>
      <c r="D252" s="87">
        <v>4013.12</v>
      </c>
      <c r="E252" s="82" t="s">
        <v>7670</v>
      </c>
    </row>
    <row r="253" spans="1:5" x14ac:dyDescent="0.25">
      <c r="A253" s="96">
        <v>21100</v>
      </c>
      <c r="B253" s="83" t="s">
        <v>7907</v>
      </c>
      <c r="C253" s="82" t="s">
        <v>7669</v>
      </c>
      <c r="D253" s="87">
        <v>3563.75</v>
      </c>
      <c r="E253" s="82" t="s">
        <v>7672</v>
      </c>
    </row>
    <row r="254" spans="1:5" x14ac:dyDescent="0.25">
      <c r="A254" s="96">
        <v>11816</v>
      </c>
      <c r="B254" s="83" t="s">
        <v>7908</v>
      </c>
      <c r="C254" s="82" t="s">
        <v>7669</v>
      </c>
      <c r="D254" s="87">
        <v>3800</v>
      </c>
      <c r="E254" s="82" t="s">
        <v>7672</v>
      </c>
    </row>
    <row r="255" spans="1:5" x14ac:dyDescent="0.25">
      <c r="A255" s="96">
        <v>11814</v>
      </c>
      <c r="B255" s="83" t="s">
        <v>7909</v>
      </c>
      <c r="C255" s="82" t="s">
        <v>7669</v>
      </c>
      <c r="D255" s="87">
        <v>8271.64</v>
      </c>
      <c r="E255" s="82" t="s">
        <v>7672</v>
      </c>
    </row>
    <row r="256" spans="1:5" x14ac:dyDescent="0.25">
      <c r="A256" s="96">
        <v>14186</v>
      </c>
      <c r="B256" s="83" t="s">
        <v>7910</v>
      </c>
      <c r="C256" s="82" t="s">
        <v>7669</v>
      </c>
      <c r="D256" s="87">
        <v>10386.17</v>
      </c>
      <c r="E256" s="82" t="s">
        <v>7672</v>
      </c>
    </row>
    <row r="257" spans="1:5" x14ac:dyDescent="0.25">
      <c r="A257" s="96">
        <v>14185</v>
      </c>
      <c r="B257" s="83" t="s">
        <v>7911</v>
      </c>
      <c r="C257" s="82" t="s">
        <v>7669</v>
      </c>
      <c r="D257" s="87">
        <v>13454.13</v>
      </c>
      <c r="E257" s="82" t="s">
        <v>7672</v>
      </c>
    </row>
    <row r="258" spans="1:5" x14ac:dyDescent="0.25">
      <c r="A258" s="96">
        <v>11811</v>
      </c>
      <c r="B258" s="83" t="s">
        <v>7912</v>
      </c>
      <c r="C258" s="82" t="s">
        <v>7669</v>
      </c>
      <c r="D258" s="87">
        <v>5144.3500000000004</v>
      </c>
      <c r="E258" s="82" t="s">
        <v>7672</v>
      </c>
    </row>
    <row r="259" spans="1:5" x14ac:dyDescent="0.25">
      <c r="A259" s="96">
        <v>44498</v>
      </c>
      <c r="B259" s="83" t="s">
        <v>7913</v>
      </c>
      <c r="C259" s="82" t="s">
        <v>7669</v>
      </c>
      <c r="D259" s="87">
        <v>318204.48</v>
      </c>
      <c r="E259" s="82" t="s">
        <v>7672</v>
      </c>
    </row>
    <row r="260" spans="1:5" x14ac:dyDescent="0.25">
      <c r="A260" s="96">
        <v>34469</v>
      </c>
      <c r="B260" s="83" t="s">
        <v>7914</v>
      </c>
      <c r="C260" s="82" t="s">
        <v>7669</v>
      </c>
      <c r="D260" s="87">
        <v>21864.44</v>
      </c>
      <c r="E260" s="82" t="s">
        <v>7670</v>
      </c>
    </row>
    <row r="261" spans="1:5" x14ac:dyDescent="0.25">
      <c r="A261" s="96">
        <v>34476</v>
      </c>
      <c r="B261" s="83" t="s">
        <v>7915</v>
      </c>
      <c r="C261" s="82" t="s">
        <v>7669</v>
      </c>
      <c r="D261" s="87">
        <v>11403.22</v>
      </c>
      <c r="E261" s="82" t="s">
        <v>7670</v>
      </c>
    </row>
    <row r="262" spans="1:5" x14ac:dyDescent="0.25">
      <c r="A262" s="96">
        <v>34477</v>
      </c>
      <c r="B262" s="83" t="s">
        <v>7916</v>
      </c>
      <c r="C262" s="82" t="s">
        <v>7669</v>
      </c>
      <c r="D262" s="87">
        <v>15134.28</v>
      </c>
      <c r="E262" s="82" t="s">
        <v>7670</v>
      </c>
    </row>
    <row r="263" spans="1:5" x14ac:dyDescent="0.25">
      <c r="A263" s="96">
        <v>34482</v>
      </c>
      <c r="B263" s="83" t="s">
        <v>7917</v>
      </c>
      <c r="C263" s="82" t="s">
        <v>7669</v>
      </c>
      <c r="D263" s="87">
        <v>14134.58</v>
      </c>
      <c r="E263" s="82" t="s">
        <v>7670</v>
      </c>
    </row>
    <row r="264" spans="1:5" x14ac:dyDescent="0.25">
      <c r="A264" s="96">
        <v>34472</v>
      </c>
      <c r="B264" s="83" t="s">
        <v>7918</v>
      </c>
      <c r="C264" s="82" t="s">
        <v>7669</v>
      </c>
      <c r="D264" s="87">
        <v>6727</v>
      </c>
      <c r="E264" s="82" t="s">
        <v>7677</v>
      </c>
    </row>
    <row r="265" spans="1:5" x14ac:dyDescent="0.25">
      <c r="A265" s="96">
        <v>42425</v>
      </c>
      <c r="B265" s="83" t="s">
        <v>7919</v>
      </c>
      <c r="C265" s="82" t="s">
        <v>7669</v>
      </c>
      <c r="D265" s="87">
        <v>2278.87</v>
      </c>
      <c r="E265" s="82" t="s">
        <v>7670</v>
      </c>
    </row>
    <row r="266" spans="1:5" x14ac:dyDescent="0.25">
      <c r="A266" s="96">
        <v>42422</v>
      </c>
      <c r="B266" s="83" t="s">
        <v>7920</v>
      </c>
      <c r="C266" s="82" t="s">
        <v>7669</v>
      </c>
      <c r="D266" s="87">
        <v>3383.06</v>
      </c>
      <c r="E266" s="82" t="s">
        <v>7677</v>
      </c>
    </row>
    <row r="267" spans="1:5" x14ac:dyDescent="0.25">
      <c r="A267" s="96">
        <v>43184</v>
      </c>
      <c r="B267" s="83" t="s">
        <v>12266</v>
      </c>
      <c r="C267" s="82" t="s">
        <v>7669</v>
      </c>
      <c r="D267" s="87">
        <v>4675.71</v>
      </c>
      <c r="E267" s="82" t="s">
        <v>7670</v>
      </c>
    </row>
    <row r="268" spans="1:5" x14ac:dyDescent="0.25">
      <c r="A268" s="96">
        <v>42424</v>
      </c>
      <c r="B268" s="83" t="s">
        <v>7921</v>
      </c>
      <c r="C268" s="82" t="s">
        <v>7669</v>
      </c>
      <c r="D268" s="87">
        <v>2035.23</v>
      </c>
      <c r="E268" s="82" t="s">
        <v>7670</v>
      </c>
    </row>
    <row r="269" spans="1:5" x14ac:dyDescent="0.25">
      <c r="A269" s="96">
        <v>42421</v>
      </c>
      <c r="B269" s="83" t="s">
        <v>7922</v>
      </c>
      <c r="C269" s="82" t="s">
        <v>7669</v>
      </c>
      <c r="D269" s="87">
        <v>18530.55</v>
      </c>
      <c r="E269" s="82" t="s">
        <v>7670</v>
      </c>
    </row>
    <row r="270" spans="1:5" x14ac:dyDescent="0.25">
      <c r="A270" s="96">
        <v>42416</v>
      </c>
      <c r="B270" s="83" t="s">
        <v>7923</v>
      </c>
      <c r="C270" s="82" t="s">
        <v>7669</v>
      </c>
      <c r="D270" s="87">
        <v>8773.64</v>
      </c>
      <c r="E270" s="82" t="s">
        <v>7670</v>
      </c>
    </row>
    <row r="271" spans="1:5" x14ac:dyDescent="0.25">
      <c r="A271" s="96">
        <v>42417</v>
      </c>
      <c r="B271" s="83" t="s">
        <v>7924</v>
      </c>
      <c r="C271" s="82" t="s">
        <v>7669</v>
      </c>
      <c r="D271" s="87">
        <v>9835.9699999999993</v>
      </c>
      <c r="E271" s="82" t="s">
        <v>7670</v>
      </c>
    </row>
    <row r="272" spans="1:5" x14ac:dyDescent="0.25">
      <c r="A272" s="96">
        <v>42419</v>
      </c>
      <c r="B272" s="83" t="s">
        <v>7925</v>
      </c>
      <c r="C272" s="82" t="s">
        <v>7669</v>
      </c>
      <c r="D272" s="87">
        <v>11112.56</v>
      </c>
      <c r="E272" s="82" t="s">
        <v>7670</v>
      </c>
    </row>
    <row r="273" spans="1:5" x14ac:dyDescent="0.25">
      <c r="A273" s="96">
        <v>42420</v>
      </c>
      <c r="B273" s="83" t="s">
        <v>7926</v>
      </c>
      <c r="C273" s="82" t="s">
        <v>7669</v>
      </c>
      <c r="D273" s="87">
        <v>15273.39</v>
      </c>
      <c r="E273" s="82" t="s">
        <v>7670</v>
      </c>
    </row>
    <row r="274" spans="1:5" x14ac:dyDescent="0.25">
      <c r="A274" s="96">
        <v>43195</v>
      </c>
      <c r="B274" s="83" t="s">
        <v>7927</v>
      </c>
      <c r="C274" s="82" t="s">
        <v>7669</v>
      </c>
      <c r="D274" s="87">
        <v>5377.98</v>
      </c>
      <c r="E274" s="82" t="s">
        <v>7670</v>
      </c>
    </row>
    <row r="275" spans="1:5" x14ac:dyDescent="0.25">
      <c r="A275" s="96">
        <v>43196</v>
      </c>
      <c r="B275" s="83" t="s">
        <v>7928</v>
      </c>
      <c r="C275" s="82" t="s">
        <v>7669</v>
      </c>
      <c r="D275" s="87">
        <v>6665.23</v>
      </c>
      <c r="E275" s="82" t="s">
        <v>7670</v>
      </c>
    </row>
    <row r="276" spans="1:5" x14ac:dyDescent="0.25">
      <c r="A276" s="96">
        <v>43198</v>
      </c>
      <c r="B276" s="83" t="s">
        <v>7929</v>
      </c>
      <c r="C276" s="82" t="s">
        <v>7669</v>
      </c>
      <c r="D276" s="87">
        <v>9904.3700000000008</v>
      </c>
      <c r="E276" s="82" t="s">
        <v>7670</v>
      </c>
    </row>
    <row r="277" spans="1:5" x14ac:dyDescent="0.25">
      <c r="A277" s="96">
        <v>43199</v>
      </c>
      <c r="B277" s="83" t="s">
        <v>7930</v>
      </c>
      <c r="C277" s="82" t="s">
        <v>7669</v>
      </c>
      <c r="D277" s="87">
        <v>10267.299999999999</v>
      </c>
      <c r="E277" s="82" t="s">
        <v>7670</v>
      </c>
    </row>
    <row r="278" spans="1:5" x14ac:dyDescent="0.25">
      <c r="A278" s="96">
        <v>43200</v>
      </c>
      <c r="B278" s="83" t="s">
        <v>7931</v>
      </c>
      <c r="C278" s="82" t="s">
        <v>7669</v>
      </c>
      <c r="D278" s="87">
        <v>11782.48</v>
      </c>
      <c r="E278" s="82" t="s">
        <v>7670</v>
      </c>
    </row>
    <row r="279" spans="1:5" x14ac:dyDescent="0.25">
      <c r="A279" s="96">
        <v>39556</v>
      </c>
      <c r="B279" s="83" t="s">
        <v>7932</v>
      </c>
      <c r="C279" s="82" t="s">
        <v>7669</v>
      </c>
      <c r="D279" s="87">
        <v>6435.24</v>
      </c>
      <c r="E279" s="82" t="s">
        <v>7670</v>
      </c>
    </row>
    <row r="280" spans="1:5" x14ac:dyDescent="0.25">
      <c r="A280" s="96">
        <v>39557</v>
      </c>
      <c r="B280" s="83" t="s">
        <v>7933</v>
      </c>
      <c r="C280" s="82" t="s">
        <v>7669</v>
      </c>
      <c r="D280" s="87">
        <v>6929.35</v>
      </c>
      <c r="E280" s="82" t="s">
        <v>7670</v>
      </c>
    </row>
    <row r="281" spans="1:5" x14ac:dyDescent="0.25">
      <c r="A281" s="96">
        <v>39559</v>
      </c>
      <c r="B281" s="83" t="s">
        <v>7934</v>
      </c>
      <c r="C281" s="82" t="s">
        <v>7669</v>
      </c>
      <c r="D281" s="87">
        <v>10240.25</v>
      </c>
      <c r="E281" s="82" t="s">
        <v>7670</v>
      </c>
    </row>
    <row r="282" spans="1:5" x14ac:dyDescent="0.25">
      <c r="A282" s="96">
        <v>39560</v>
      </c>
      <c r="B282" s="83" t="s">
        <v>7935</v>
      </c>
      <c r="C282" s="82" t="s">
        <v>7669</v>
      </c>
      <c r="D282" s="87">
        <v>11846.97</v>
      </c>
      <c r="E282" s="82" t="s">
        <v>7670</v>
      </c>
    </row>
    <row r="283" spans="1:5" x14ac:dyDescent="0.25">
      <c r="A283" s="96">
        <v>39561</v>
      </c>
      <c r="B283" s="83" t="s">
        <v>7936</v>
      </c>
      <c r="C283" s="82" t="s">
        <v>7669</v>
      </c>
      <c r="D283" s="87">
        <v>12393.44</v>
      </c>
      <c r="E283" s="82" t="s">
        <v>7670</v>
      </c>
    </row>
    <row r="284" spans="1:5" x14ac:dyDescent="0.25">
      <c r="A284" s="96">
        <v>43190</v>
      </c>
      <c r="B284" s="83" t="s">
        <v>7937</v>
      </c>
      <c r="C284" s="82" t="s">
        <v>7669</v>
      </c>
      <c r="D284" s="87">
        <v>1828.94</v>
      </c>
      <c r="E284" s="82" t="s">
        <v>7670</v>
      </c>
    </row>
    <row r="285" spans="1:5" x14ac:dyDescent="0.25">
      <c r="A285" s="96">
        <v>39555</v>
      </c>
      <c r="B285" s="83" t="s">
        <v>7938</v>
      </c>
      <c r="C285" s="82" t="s">
        <v>7669</v>
      </c>
      <c r="D285" s="87">
        <v>1978.44</v>
      </c>
      <c r="E285" s="82" t="s">
        <v>7670</v>
      </c>
    </row>
    <row r="286" spans="1:5" x14ac:dyDescent="0.25">
      <c r="A286" s="96">
        <v>43191</v>
      </c>
      <c r="B286" s="83" t="s">
        <v>7939</v>
      </c>
      <c r="C286" s="82" t="s">
        <v>7669</v>
      </c>
      <c r="D286" s="87">
        <v>2631.6</v>
      </c>
      <c r="E286" s="82" t="s">
        <v>7670</v>
      </c>
    </row>
    <row r="287" spans="1:5" x14ac:dyDescent="0.25">
      <c r="A287" s="96">
        <v>39548</v>
      </c>
      <c r="B287" s="83" t="s">
        <v>7940</v>
      </c>
      <c r="C287" s="82" t="s">
        <v>7669</v>
      </c>
      <c r="D287" s="87">
        <v>2934.65</v>
      </c>
      <c r="E287" s="82" t="s">
        <v>7670</v>
      </c>
    </row>
    <row r="288" spans="1:5" x14ac:dyDescent="0.25">
      <c r="A288" s="96">
        <v>43192</v>
      </c>
      <c r="B288" s="83" t="s">
        <v>7941</v>
      </c>
      <c r="C288" s="82" t="s">
        <v>7669</v>
      </c>
      <c r="D288" s="87">
        <v>3447.17</v>
      </c>
      <c r="E288" s="82" t="s">
        <v>7670</v>
      </c>
    </row>
    <row r="289" spans="1:5" x14ac:dyDescent="0.25">
      <c r="A289" s="96">
        <v>39554</v>
      </c>
      <c r="B289" s="83" t="s">
        <v>7942</v>
      </c>
      <c r="C289" s="82" t="s">
        <v>7669</v>
      </c>
      <c r="D289" s="87">
        <v>3880.63</v>
      </c>
      <c r="E289" s="82" t="s">
        <v>7670</v>
      </c>
    </row>
    <row r="290" spans="1:5" x14ac:dyDescent="0.25">
      <c r="A290" s="96">
        <v>43194</v>
      </c>
      <c r="B290" s="83" t="s">
        <v>7943</v>
      </c>
      <c r="C290" s="82" t="s">
        <v>7669</v>
      </c>
      <c r="D290" s="87">
        <v>1566.8</v>
      </c>
      <c r="E290" s="82" t="s">
        <v>7670</v>
      </c>
    </row>
    <row r="291" spans="1:5" x14ac:dyDescent="0.25">
      <c r="A291" s="96">
        <v>39551</v>
      </c>
      <c r="B291" s="83" t="s">
        <v>7944</v>
      </c>
      <c r="C291" s="82" t="s">
        <v>7669</v>
      </c>
      <c r="D291" s="87">
        <v>1725.21</v>
      </c>
      <c r="E291" s="82" t="s">
        <v>7670</v>
      </c>
    </row>
    <row r="292" spans="1:5" x14ac:dyDescent="0.25">
      <c r="A292" s="96">
        <v>43185</v>
      </c>
      <c r="B292" s="83" t="s">
        <v>7945</v>
      </c>
      <c r="C292" s="82" t="s">
        <v>7669</v>
      </c>
      <c r="D292" s="87">
        <v>4902.75</v>
      </c>
      <c r="E292" s="82" t="s">
        <v>7670</v>
      </c>
    </row>
    <row r="293" spans="1:5" x14ac:dyDescent="0.25">
      <c r="A293" s="96">
        <v>43186</v>
      </c>
      <c r="B293" s="83" t="s">
        <v>7946</v>
      </c>
      <c r="C293" s="82" t="s">
        <v>7669</v>
      </c>
      <c r="D293" s="87">
        <v>5171.42</v>
      </c>
      <c r="E293" s="82" t="s">
        <v>7670</v>
      </c>
    </row>
    <row r="294" spans="1:5" x14ac:dyDescent="0.25">
      <c r="A294" s="96">
        <v>43187</v>
      </c>
      <c r="B294" s="83" t="s">
        <v>7947</v>
      </c>
      <c r="C294" s="82" t="s">
        <v>7669</v>
      </c>
      <c r="D294" s="87">
        <v>6862.52</v>
      </c>
      <c r="E294" s="82" t="s">
        <v>7670</v>
      </c>
    </row>
    <row r="295" spans="1:5" x14ac:dyDescent="0.25">
      <c r="A295" s="96">
        <v>43188</v>
      </c>
      <c r="B295" s="83" t="s">
        <v>7948</v>
      </c>
      <c r="C295" s="82" t="s">
        <v>7669</v>
      </c>
      <c r="D295" s="87">
        <v>8314.85</v>
      </c>
      <c r="E295" s="82" t="s">
        <v>7670</v>
      </c>
    </row>
    <row r="296" spans="1:5" x14ac:dyDescent="0.25">
      <c r="A296" s="96">
        <v>43189</v>
      </c>
      <c r="B296" s="83" t="s">
        <v>7949</v>
      </c>
      <c r="C296" s="82" t="s">
        <v>7669</v>
      </c>
      <c r="D296" s="87">
        <v>9352.82</v>
      </c>
      <c r="E296" s="82" t="s">
        <v>7670</v>
      </c>
    </row>
    <row r="297" spans="1:5" x14ac:dyDescent="0.25">
      <c r="A297" s="96">
        <v>39580</v>
      </c>
      <c r="B297" s="83" t="s">
        <v>7950</v>
      </c>
      <c r="C297" s="82" t="s">
        <v>7669</v>
      </c>
      <c r="D297" s="87">
        <v>73704.09</v>
      </c>
      <c r="E297" s="82" t="s">
        <v>7670</v>
      </c>
    </row>
    <row r="298" spans="1:5" x14ac:dyDescent="0.25">
      <c r="A298" s="96">
        <v>39577</v>
      </c>
      <c r="B298" s="83" t="s">
        <v>7951</v>
      </c>
      <c r="C298" s="82" t="s">
        <v>7669</v>
      </c>
      <c r="D298" s="87">
        <v>23069.22</v>
      </c>
      <c r="E298" s="82" t="s">
        <v>7670</v>
      </c>
    </row>
    <row r="299" spans="1:5" x14ac:dyDescent="0.25">
      <c r="A299" s="96">
        <v>39578</v>
      </c>
      <c r="B299" s="83" t="s">
        <v>7952</v>
      </c>
      <c r="C299" s="82" t="s">
        <v>7669</v>
      </c>
      <c r="D299" s="87">
        <v>29771.29</v>
      </c>
      <c r="E299" s="82" t="s">
        <v>7670</v>
      </c>
    </row>
    <row r="300" spans="1:5" x14ac:dyDescent="0.25">
      <c r="A300" s="96">
        <v>39579</v>
      </c>
      <c r="B300" s="83" t="s">
        <v>7953</v>
      </c>
      <c r="C300" s="82" t="s">
        <v>7669</v>
      </c>
      <c r="D300" s="87">
        <v>43314.89</v>
      </c>
      <c r="E300" s="82" t="s">
        <v>7670</v>
      </c>
    </row>
    <row r="301" spans="1:5" x14ac:dyDescent="0.25">
      <c r="A301" s="96">
        <v>39826</v>
      </c>
      <c r="B301" s="83" t="s">
        <v>7954</v>
      </c>
      <c r="C301" s="82" t="s">
        <v>7669</v>
      </c>
      <c r="D301" s="87">
        <v>5319.86</v>
      </c>
      <c r="E301" s="82" t="s">
        <v>7670</v>
      </c>
    </row>
    <row r="302" spans="1:5" x14ac:dyDescent="0.25">
      <c r="A302" s="96">
        <v>10700</v>
      </c>
      <c r="B302" s="83" t="s">
        <v>7955</v>
      </c>
      <c r="C302" s="82" t="s">
        <v>7669</v>
      </c>
      <c r="D302" s="87">
        <v>29629.38</v>
      </c>
      <c r="E302" s="82" t="s">
        <v>7670</v>
      </c>
    </row>
    <row r="303" spans="1:5" x14ac:dyDescent="0.25">
      <c r="A303" s="96">
        <v>346</v>
      </c>
      <c r="B303" s="83" t="s">
        <v>7956</v>
      </c>
      <c r="C303" s="82" t="s">
        <v>7719</v>
      </c>
      <c r="D303" s="87">
        <v>28.39</v>
      </c>
      <c r="E303" s="82" t="s">
        <v>7670</v>
      </c>
    </row>
    <row r="304" spans="1:5" x14ac:dyDescent="0.25">
      <c r="A304" s="96">
        <v>3312</v>
      </c>
      <c r="B304" s="83" t="s">
        <v>7957</v>
      </c>
      <c r="C304" s="82" t="s">
        <v>7719</v>
      </c>
      <c r="D304" s="87">
        <v>25.14</v>
      </c>
      <c r="E304" s="82" t="s">
        <v>7670</v>
      </c>
    </row>
    <row r="305" spans="1:5" x14ac:dyDescent="0.25">
      <c r="A305" s="96">
        <v>339</v>
      </c>
      <c r="B305" s="83" t="s">
        <v>7958</v>
      </c>
      <c r="C305" s="82" t="s">
        <v>7715</v>
      </c>
      <c r="D305" s="87">
        <v>1.46</v>
      </c>
      <c r="E305" s="82" t="s">
        <v>7670</v>
      </c>
    </row>
    <row r="306" spans="1:5" x14ac:dyDescent="0.25">
      <c r="A306" s="96">
        <v>340</v>
      </c>
      <c r="B306" s="83" t="s">
        <v>7959</v>
      </c>
      <c r="C306" s="82" t="s">
        <v>7715</v>
      </c>
      <c r="D306" s="87">
        <v>1.32</v>
      </c>
      <c r="E306" s="82" t="s">
        <v>7670</v>
      </c>
    </row>
    <row r="307" spans="1:5" x14ac:dyDescent="0.25">
      <c r="A307" s="96">
        <v>43130</v>
      </c>
      <c r="B307" s="83" t="s">
        <v>7960</v>
      </c>
      <c r="C307" s="82" t="s">
        <v>7719</v>
      </c>
      <c r="D307" s="87">
        <v>23.97</v>
      </c>
      <c r="E307" s="82" t="s">
        <v>7677</v>
      </c>
    </row>
    <row r="308" spans="1:5" x14ac:dyDescent="0.25">
      <c r="A308" s="96">
        <v>344</v>
      </c>
      <c r="B308" s="83" t="s">
        <v>7961</v>
      </c>
      <c r="C308" s="82" t="s">
        <v>7719</v>
      </c>
      <c r="D308" s="87">
        <v>31.51</v>
      </c>
      <c r="E308" s="82" t="s">
        <v>7670</v>
      </c>
    </row>
    <row r="309" spans="1:5" x14ac:dyDescent="0.25">
      <c r="A309" s="96">
        <v>345</v>
      </c>
      <c r="B309" s="83" t="s">
        <v>7962</v>
      </c>
      <c r="C309" s="82" t="s">
        <v>7719</v>
      </c>
      <c r="D309" s="87">
        <v>34.19</v>
      </c>
      <c r="E309" s="82" t="s">
        <v>7670</v>
      </c>
    </row>
    <row r="310" spans="1:5" x14ac:dyDescent="0.25">
      <c r="A310" s="96">
        <v>43131</v>
      </c>
      <c r="B310" s="83" t="s">
        <v>7963</v>
      </c>
      <c r="C310" s="82" t="s">
        <v>7719</v>
      </c>
      <c r="D310" s="87">
        <v>27.84</v>
      </c>
      <c r="E310" s="82" t="s">
        <v>7670</v>
      </c>
    </row>
    <row r="311" spans="1:5" x14ac:dyDescent="0.25">
      <c r="A311" s="96">
        <v>3313</v>
      </c>
      <c r="B311" s="83" t="s">
        <v>7964</v>
      </c>
      <c r="C311" s="82" t="s">
        <v>7719</v>
      </c>
      <c r="D311" s="87">
        <v>32.36</v>
      </c>
      <c r="E311" s="82" t="s">
        <v>7670</v>
      </c>
    </row>
    <row r="312" spans="1:5" x14ac:dyDescent="0.25">
      <c r="A312" s="96">
        <v>43132</v>
      </c>
      <c r="B312" s="83" t="s">
        <v>7965</v>
      </c>
      <c r="C312" s="82" t="s">
        <v>7719</v>
      </c>
      <c r="D312" s="87">
        <v>23.97</v>
      </c>
      <c r="E312" s="82" t="s">
        <v>7670</v>
      </c>
    </row>
    <row r="313" spans="1:5" x14ac:dyDescent="0.25">
      <c r="A313" s="96">
        <v>366</v>
      </c>
      <c r="B313" s="83" t="s">
        <v>7966</v>
      </c>
      <c r="C313" s="82" t="s">
        <v>7804</v>
      </c>
      <c r="D313" s="87">
        <v>80</v>
      </c>
      <c r="E313" s="82" t="s">
        <v>7677</v>
      </c>
    </row>
    <row r="314" spans="1:5" x14ac:dyDescent="0.25">
      <c r="A314" s="96">
        <v>367</v>
      </c>
      <c r="B314" s="83" t="s">
        <v>7967</v>
      </c>
      <c r="C314" s="82" t="s">
        <v>7804</v>
      </c>
      <c r="D314" s="87">
        <v>81.040000000000006</v>
      </c>
      <c r="E314" s="82" t="s">
        <v>7670</v>
      </c>
    </row>
    <row r="315" spans="1:5" x14ac:dyDescent="0.25">
      <c r="A315" s="96">
        <v>370</v>
      </c>
      <c r="B315" s="83" t="s">
        <v>7968</v>
      </c>
      <c r="C315" s="82" t="s">
        <v>7804</v>
      </c>
      <c r="D315" s="87">
        <v>80</v>
      </c>
      <c r="E315" s="82" t="s">
        <v>7670</v>
      </c>
    </row>
    <row r="316" spans="1:5" x14ac:dyDescent="0.25">
      <c r="A316" s="96">
        <v>368</v>
      </c>
      <c r="B316" s="83" t="s">
        <v>7969</v>
      </c>
      <c r="C316" s="82" t="s">
        <v>7804</v>
      </c>
      <c r="D316" s="87">
        <v>40</v>
      </c>
      <c r="E316" s="82" t="s">
        <v>7670</v>
      </c>
    </row>
    <row r="317" spans="1:5" x14ac:dyDescent="0.25">
      <c r="A317" s="96">
        <v>11075</v>
      </c>
      <c r="B317" s="83" t="s">
        <v>7970</v>
      </c>
      <c r="C317" s="82" t="s">
        <v>7804</v>
      </c>
      <c r="D317" s="87">
        <v>918.15</v>
      </c>
      <c r="E317" s="82" t="s">
        <v>7670</v>
      </c>
    </row>
    <row r="318" spans="1:5" x14ac:dyDescent="0.25">
      <c r="A318" s="96">
        <v>1381</v>
      </c>
      <c r="B318" s="83" t="s">
        <v>7971</v>
      </c>
      <c r="C318" s="82" t="s">
        <v>7719</v>
      </c>
      <c r="D318" s="87">
        <v>0.72</v>
      </c>
      <c r="E318" s="82" t="s">
        <v>7677</v>
      </c>
    </row>
    <row r="319" spans="1:5" x14ac:dyDescent="0.25">
      <c r="A319" s="96">
        <v>34353</v>
      </c>
      <c r="B319" s="83" t="s">
        <v>7972</v>
      </c>
      <c r="C319" s="82" t="s">
        <v>7719</v>
      </c>
      <c r="D319" s="87">
        <v>1.34</v>
      </c>
      <c r="E319" s="82" t="s">
        <v>7670</v>
      </c>
    </row>
    <row r="320" spans="1:5" x14ac:dyDescent="0.25">
      <c r="A320" s="96">
        <v>37595</v>
      </c>
      <c r="B320" s="83" t="s">
        <v>7973</v>
      </c>
      <c r="C320" s="82" t="s">
        <v>7719</v>
      </c>
      <c r="D320" s="87">
        <v>2.21</v>
      </c>
      <c r="E320" s="82" t="s">
        <v>7670</v>
      </c>
    </row>
    <row r="321" spans="1:5" x14ac:dyDescent="0.25">
      <c r="A321" s="96">
        <v>37596</v>
      </c>
      <c r="B321" s="83" t="s">
        <v>7974</v>
      </c>
      <c r="C321" s="82" t="s">
        <v>7719</v>
      </c>
      <c r="D321" s="87">
        <v>2.54</v>
      </c>
      <c r="E321" s="82" t="s">
        <v>7670</v>
      </c>
    </row>
    <row r="322" spans="1:5" x14ac:dyDescent="0.25">
      <c r="A322" s="96">
        <v>371</v>
      </c>
      <c r="B322" s="83" t="s">
        <v>7975</v>
      </c>
      <c r="C322" s="82" t="s">
        <v>7719</v>
      </c>
      <c r="D322" s="87">
        <v>0.78</v>
      </c>
      <c r="E322" s="82" t="s">
        <v>7670</v>
      </c>
    </row>
    <row r="323" spans="1:5" x14ac:dyDescent="0.25">
      <c r="A323" s="96">
        <v>37553</v>
      </c>
      <c r="B323" s="83" t="s">
        <v>7976</v>
      </c>
      <c r="C323" s="82" t="s">
        <v>7719</v>
      </c>
      <c r="D323" s="87">
        <v>1.47</v>
      </c>
      <c r="E323" s="82" t="s">
        <v>7670</v>
      </c>
    </row>
    <row r="324" spans="1:5" x14ac:dyDescent="0.25">
      <c r="A324" s="96">
        <v>37552</v>
      </c>
      <c r="B324" s="83" t="s">
        <v>7977</v>
      </c>
      <c r="C324" s="82" t="s">
        <v>7719</v>
      </c>
      <c r="D324" s="87">
        <v>2.36</v>
      </c>
      <c r="E324" s="82" t="s">
        <v>7670</v>
      </c>
    </row>
    <row r="325" spans="1:5" x14ac:dyDescent="0.25">
      <c r="A325" s="96">
        <v>36880</v>
      </c>
      <c r="B325" s="83" t="s">
        <v>7978</v>
      </c>
      <c r="C325" s="82" t="s">
        <v>7719</v>
      </c>
      <c r="D325" s="87">
        <v>2.4</v>
      </c>
      <c r="E325" s="82" t="s">
        <v>7670</v>
      </c>
    </row>
    <row r="326" spans="1:5" x14ac:dyDescent="0.25">
      <c r="A326" s="96">
        <v>34355</v>
      </c>
      <c r="B326" s="83" t="s">
        <v>7979</v>
      </c>
      <c r="C326" s="82" t="s">
        <v>7719</v>
      </c>
      <c r="D326" s="87">
        <v>2.0699999999999998</v>
      </c>
      <c r="E326" s="82" t="s">
        <v>7670</v>
      </c>
    </row>
    <row r="327" spans="1:5" x14ac:dyDescent="0.25">
      <c r="A327" s="96">
        <v>130</v>
      </c>
      <c r="B327" s="83" t="s">
        <v>7980</v>
      </c>
      <c r="C327" s="82" t="s">
        <v>7719</v>
      </c>
      <c r="D327" s="87">
        <v>4.2699999999999996</v>
      </c>
      <c r="E327" s="82" t="s">
        <v>7670</v>
      </c>
    </row>
    <row r="328" spans="1:5" x14ac:dyDescent="0.25">
      <c r="A328" s="96">
        <v>135</v>
      </c>
      <c r="B328" s="83" t="s">
        <v>7981</v>
      </c>
      <c r="C328" s="82" t="s">
        <v>7719</v>
      </c>
      <c r="D328" s="87">
        <v>3.43</v>
      </c>
      <c r="E328" s="82" t="s">
        <v>7670</v>
      </c>
    </row>
    <row r="329" spans="1:5" x14ac:dyDescent="0.25">
      <c r="A329" s="96">
        <v>36886</v>
      </c>
      <c r="B329" s="83" t="s">
        <v>7982</v>
      </c>
      <c r="C329" s="82" t="s">
        <v>7719</v>
      </c>
      <c r="D329" s="87">
        <v>0.74</v>
      </c>
      <c r="E329" s="82" t="s">
        <v>7670</v>
      </c>
    </row>
    <row r="330" spans="1:5" x14ac:dyDescent="0.25">
      <c r="A330" s="96">
        <v>38546</v>
      </c>
      <c r="B330" s="83" t="s">
        <v>12267</v>
      </c>
      <c r="C330" s="82" t="s">
        <v>7804</v>
      </c>
      <c r="D330" s="87">
        <v>529.20000000000005</v>
      </c>
      <c r="E330" s="82" t="s">
        <v>7670</v>
      </c>
    </row>
    <row r="331" spans="1:5" x14ac:dyDescent="0.25">
      <c r="A331" s="96">
        <v>34549</v>
      </c>
      <c r="B331" s="83" t="s">
        <v>7983</v>
      </c>
      <c r="C331" s="82" t="s">
        <v>7804</v>
      </c>
      <c r="D331" s="87">
        <v>730.33</v>
      </c>
      <c r="E331" s="82" t="s">
        <v>7672</v>
      </c>
    </row>
    <row r="332" spans="1:5" x14ac:dyDescent="0.25">
      <c r="A332" s="96">
        <v>6081</v>
      </c>
      <c r="B332" s="83" t="s">
        <v>7984</v>
      </c>
      <c r="C332" s="82" t="s">
        <v>7804</v>
      </c>
      <c r="D332" s="87">
        <v>51.12</v>
      </c>
      <c r="E332" s="82" t="s">
        <v>7672</v>
      </c>
    </row>
    <row r="333" spans="1:5" x14ac:dyDescent="0.25">
      <c r="A333" s="96">
        <v>6077</v>
      </c>
      <c r="B333" s="83" t="s">
        <v>7985</v>
      </c>
      <c r="C333" s="82" t="s">
        <v>7804</v>
      </c>
      <c r="D333" s="87">
        <v>36.51</v>
      </c>
      <c r="E333" s="82" t="s">
        <v>7672</v>
      </c>
    </row>
    <row r="334" spans="1:5" x14ac:dyDescent="0.25">
      <c r="A334" s="96">
        <v>6079</v>
      </c>
      <c r="B334" s="83" t="s">
        <v>7986</v>
      </c>
      <c r="C334" s="82" t="s">
        <v>7804</v>
      </c>
      <c r="D334" s="87">
        <v>36.51</v>
      </c>
      <c r="E334" s="82" t="s">
        <v>7672</v>
      </c>
    </row>
    <row r="335" spans="1:5" x14ac:dyDescent="0.25">
      <c r="A335" s="96">
        <v>1091</v>
      </c>
      <c r="B335" s="83" t="s">
        <v>7987</v>
      </c>
      <c r="C335" s="82" t="s">
        <v>7669</v>
      </c>
      <c r="D335" s="87">
        <v>37.380000000000003</v>
      </c>
      <c r="E335" s="82" t="s">
        <v>7670</v>
      </c>
    </row>
    <row r="336" spans="1:5" x14ac:dyDescent="0.25">
      <c r="A336" s="96">
        <v>1094</v>
      </c>
      <c r="B336" s="83" t="s">
        <v>7988</v>
      </c>
      <c r="C336" s="82" t="s">
        <v>7669</v>
      </c>
      <c r="D336" s="87">
        <v>26.15</v>
      </c>
      <c r="E336" s="82" t="s">
        <v>7670</v>
      </c>
    </row>
    <row r="337" spans="1:5" x14ac:dyDescent="0.25">
      <c r="A337" s="96">
        <v>1095</v>
      </c>
      <c r="B337" s="83" t="s">
        <v>7989</v>
      </c>
      <c r="C337" s="82" t="s">
        <v>7669</v>
      </c>
      <c r="D337" s="87">
        <v>55.57</v>
      </c>
      <c r="E337" s="82" t="s">
        <v>7670</v>
      </c>
    </row>
    <row r="338" spans="1:5" x14ac:dyDescent="0.25">
      <c r="A338" s="96">
        <v>1092</v>
      </c>
      <c r="B338" s="83" t="s">
        <v>7990</v>
      </c>
      <c r="C338" s="82" t="s">
        <v>7669</v>
      </c>
      <c r="D338" s="87">
        <v>43</v>
      </c>
      <c r="E338" s="82" t="s">
        <v>7677</v>
      </c>
    </row>
    <row r="339" spans="1:5" x14ac:dyDescent="0.25">
      <c r="A339" s="96">
        <v>1093</v>
      </c>
      <c r="B339" s="83" t="s">
        <v>7991</v>
      </c>
      <c r="C339" s="82" t="s">
        <v>7669</v>
      </c>
      <c r="D339" s="87">
        <v>100.42</v>
      </c>
      <c r="E339" s="82" t="s">
        <v>7670</v>
      </c>
    </row>
    <row r="340" spans="1:5" x14ac:dyDescent="0.25">
      <c r="A340" s="96">
        <v>1090</v>
      </c>
      <c r="B340" s="83" t="s">
        <v>7992</v>
      </c>
      <c r="C340" s="82" t="s">
        <v>7669</v>
      </c>
      <c r="D340" s="87">
        <v>71.900000000000006</v>
      </c>
      <c r="E340" s="82" t="s">
        <v>7670</v>
      </c>
    </row>
    <row r="341" spans="1:5" x14ac:dyDescent="0.25">
      <c r="A341" s="96">
        <v>1096</v>
      </c>
      <c r="B341" s="83" t="s">
        <v>7993</v>
      </c>
      <c r="C341" s="82" t="s">
        <v>7669</v>
      </c>
      <c r="D341" s="87">
        <v>129.38999999999999</v>
      </c>
      <c r="E341" s="82" t="s">
        <v>7670</v>
      </c>
    </row>
    <row r="342" spans="1:5" x14ac:dyDescent="0.25">
      <c r="A342" s="96">
        <v>1097</v>
      </c>
      <c r="B342" s="83" t="s">
        <v>7994</v>
      </c>
      <c r="C342" s="82" t="s">
        <v>7669</v>
      </c>
      <c r="D342" s="87">
        <v>109.84</v>
      </c>
      <c r="E342" s="82" t="s">
        <v>7670</v>
      </c>
    </row>
    <row r="343" spans="1:5" x14ac:dyDescent="0.25">
      <c r="A343" s="96">
        <v>378</v>
      </c>
      <c r="B343" s="83" t="s">
        <v>7995</v>
      </c>
      <c r="C343" s="82" t="s">
        <v>7806</v>
      </c>
      <c r="D343" s="87">
        <v>19.850000000000001</v>
      </c>
      <c r="E343" s="82" t="s">
        <v>7670</v>
      </c>
    </row>
    <row r="344" spans="1:5" x14ac:dyDescent="0.25">
      <c r="A344" s="96">
        <v>40911</v>
      </c>
      <c r="B344" s="83" t="s">
        <v>7996</v>
      </c>
      <c r="C344" s="82" t="s">
        <v>7808</v>
      </c>
      <c r="D344" s="87">
        <v>3486.95</v>
      </c>
      <c r="E344" s="82" t="s">
        <v>7670</v>
      </c>
    </row>
    <row r="345" spans="1:5" x14ac:dyDescent="0.25">
      <c r="A345" s="96">
        <v>33939</v>
      </c>
      <c r="B345" s="83" t="s">
        <v>7997</v>
      </c>
      <c r="C345" s="82" t="s">
        <v>7806</v>
      </c>
      <c r="D345" s="87">
        <v>79.98</v>
      </c>
      <c r="E345" s="82" t="s">
        <v>7670</v>
      </c>
    </row>
    <row r="346" spans="1:5" x14ac:dyDescent="0.25">
      <c r="A346" s="96">
        <v>40815</v>
      </c>
      <c r="B346" s="83" t="s">
        <v>7998</v>
      </c>
      <c r="C346" s="82" t="s">
        <v>7808</v>
      </c>
      <c r="D346" s="87">
        <v>14049.53</v>
      </c>
      <c r="E346" s="82" t="s">
        <v>7670</v>
      </c>
    </row>
    <row r="347" spans="1:5" x14ac:dyDescent="0.25">
      <c r="A347" s="96">
        <v>34760</v>
      </c>
      <c r="B347" s="83" t="s">
        <v>7999</v>
      </c>
      <c r="C347" s="82" t="s">
        <v>7806</v>
      </c>
      <c r="D347" s="87">
        <v>75.510000000000005</v>
      </c>
      <c r="E347" s="82" t="s">
        <v>7670</v>
      </c>
    </row>
    <row r="348" spans="1:5" x14ac:dyDescent="0.25">
      <c r="A348" s="96">
        <v>40935</v>
      </c>
      <c r="B348" s="83" t="s">
        <v>8000</v>
      </c>
      <c r="C348" s="82" t="s">
        <v>7808</v>
      </c>
      <c r="D348" s="87">
        <v>13266.16</v>
      </c>
      <c r="E348" s="82" t="s">
        <v>7670</v>
      </c>
    </row>
    <row r="349" spans="1:5" x14ac:dyDescent="0.25">
      <c r="A349" s="96">
        <v>33952</v>
      </c>
      <c r="B349" s="83" t="s">
        <v>8001</v>
      </c>
      <c r="C349" s="82" t="s">
        <v>7806</v>
      </c>
      <c r="D349" s="87">
        <v>113.59</v>
      </c>
      <c r="E349" s="82" t="s">
        <v>7670</v>
      </c>
    </row>
    <row r="350" spans="1:5" x14ac:dyDescent="0.25">
      <c r="A350" s="96">
        <v>40816</v>
      </c>
      <c r="B350" s="83" t="s">
        <v>8002</v>
      </c>
      <c r="C350" s="82" t="s">
        <v>7808</v>
      </c>
      <c r="D350" s="87">
        <v>19956.169999999998</v>
      </c>
      <c r="E350" s="82" t="s">
        <v>7670</v>
      </c>
    </row>
    <row r="351" spans="1:5" x14ac:dyDescent="0.25">
      <c r="A351" s="96">
        <v>33953</v>
      </c>
      <c r="B351" s="83" t="s">
        <v>8003</v>
      </c>
      <c r="C351" s="82" t="s">
        <v>7806</v>
      </c>
      <c r="D351" s="87">
        <v>150.19</v>
      </c>
      <c r="E351" s="82" t="s">
        <v>7670</v>
      </c>
    </row>
    <row r="352" spans="1:5" x14ac:dyDescent="0.25">
      <c r="A352" s="96">
        <v>40817</v>
      </c>
      <c r="B352" s="83" t="s">
        <v>8004</v>
      </c>
      <c r="C352" s="82" t="s">
        <v>7808</v>
      </c>
      <c r="D352" s="87">
        <v>26383.84</v>
      </c>
      <c r="E352" s="82" t="s">
        <v>7670</v>
      </c>
    </row>
    <row r="353" spans="1:5" x14ac:dyDescent="0.25">
      <c r="A353" s="96">
        <v>13348</v>
      </c>
      <c r="B353" s="83" t="s">
        <v>8005</v>
      </c>
      <c r="C353" s="82" t="s">
        <v>7669</v>
      </c>
      <c r="D353" s="87">
        <v>1.79</v>
      </c>
      <c r="E353" s="82" t="s">
        <v>7672</v>
      </c>
    </row>
    <row r="354" spans="1:5" x14ac:dyDescent="0.25">
      <c r="A354" s="96">
        <v>39211</v>
      </c>
      <c r="B354" s="83" t="s">
        <v>8006</v>
      </c>
      <c r="C354" s="82" t="s">
        <v>7669</v>
      </c>
      <c r="D354" s="87">
        <v>1.84</v>
      </c>
      <c r="E354" s="82" t="s">
        <v>7670</v>
      </c>
    </row>
    <row r="355" spans="1:5" x14ac:dyDescent="0.25">
      <c r="A355" s="96">
        <v>39212</v>
      </c>
      <c r="B355" s="83" t="s">
        <v>8007</v>
      </c>
      <c r="C355" s="82" t="s">
        <v>7669</v>
      </c>
      <c r="D355" s="87">
        <v>2.06</v>
      </c>
      <c r="E355" s="82" t="s">
        <v>7670</v>
      </c>
    </row>
    <row r="356" spans="1:5" x14ac:dyDescent="0.25">
      <c r="A356" s="96">
        <v>39208</v>
      </c>
      <c r="B356" s="83" t="s">
        <v>8008</v>
      </c>
      <c r="C356" s="82" t="s">
        <v>7669</v>
      </c>
      <c r="D356" s="87">
        <v>0.56000000000000005</v>
      </c>
      <c r="E356" s="82" t="s">
        <v>7670</v>
      </c>
    </row>
    <row r="357" spans="1:5" x14ac:dyDescent="0.25">
      <c r="A357" s="96">
        <v>39210</v>
      </c>
      <c r="B357" s="83" t="s">
        <v>8009</v>
      </c>
      <c r="C357" s="82" t="s">
        <v>7669</v>
      </c>
      <c r="D357" s="87">
        <v>1.03</v>
      </c>
      <c r="E357" s="82" t="s">
        <v>7670</v>
      </c>
    </row>
    <row r="358" spans="1:5" x14ac:dyDescent="0.25">
      <c r="A358" s="96">
        <v>39214</v>
      </c>
      <c r="B358" s="83" t="s">
        <v>8010</v>
      </c>
      <c r="C358" s="82" t="s">
        <v>7669</v>
      </c>
      <c r="D358" s="87">
        <v>3.81</v>
      </c>
      <c r="E358" s="82" t="s">
        <v>7670</v>
      </c>
    </row>
    <row r="359" spans="1:5" x14ac:dyDescent="0.25">
      <c r="A359" s="96">
        <v>39213</v>
      </c>
      <c r="B359" s="83" t="s">
        <v>8011</v>
      </c>
      <c r="C359" s="82" t="s">
        <v>7669</v>
      </c>
      <c r="D359" s="87">
        <v>2.69</v>
      </c>
      <c r="E359" s="82" t="s">
        <v>7670</v>
      </c>
    </row>
    <row r="360" spans="1:5" x14ac:dyDescent="0.25">
      <c r="A360" s="96">
        <v>39209</v>
      </c>
      <c r="B360" s="83" t="s">
        <v>8012</v>
      </c>
      <c r="C360" s="82" t="s">
        <v>7669</v>
      </c>
      <c r="D360" s="87">
        <v>0.67</v>
      </c>
      <c r="E360" s="82" t="s">
        <v>7670</v>
      </c>
    </row>
    <row r="361" spans="1:5" x14ac:dyDescent="0.25">
      <c r="A361" s="96">
        <v>39207</v>
      </c>
      <c r="B361" s="83" t="s">
        <v>8013</v>
      </c>
      <c r="C361" s="82" t="s">
        <v>7669</v>
      </c>
      <c r="D361" s="87">
        <v>1.03</v>
      </c>
      <c r="E361" s="82" t="s">
        <v>7670</v>
      </c>
    </row>
    <row r="362" spans="1:5" x14ac:dyDescent="0.25">
      <c r="A362" s="96">
        <v>39215</v>
      </c>
      <c r="B362" s="83" t="s">
        <v>8014</v>
      </c>
      <c r="C362" s="82" t="s">
        <v>7669</v>
      </c>
      <c r="D362" s="87">
        <v>6.94</v>
      </c>
      <c r="E362" s="82" t="s">
        <v>7670</v>
      </c>
    </row>
    <row r="363" spans="1:5" x14ac:dyDescent="0.25">
      <c r="A363" s="96">
        <v>39216</v>
      </c>
      <c r="B363" s="83" t="s">
        <v>8015</v>
      </c>
      <c r="C363" s="82" t="s">
        <v>7669</v>
      </c>
      <c r="D363" s="87">
        <v>9.69</v>
      </c>
      <c r="E363" s="82" t="s">
        <v>7670</v>
      </c>
    </row>
    <row r="364" spans="1:5" x14ac:dyDescent="0.25">
      <c r="A364" s="96">
        <v>11267</v>
      </c>
      <c r="B364" s="83" t="s">
        <v>8016</v>
      </c>
      <c r="C364" s="82" t="s">
        <v>7669</v>
      </c>
      <c r="D364" s="87">
        <v>1.56</v>
      </c>
      <c r="E364" s="82" t="s">
        <v>7672</v>
      </c>
    </row>
    <row r="365" spans="1:5" x14ac:dyDescent="0.25">
      <c r="A365" s="96">
        <v>379</v>
      </c>
      <c r="B365" s="83" t="s">
        <v>8017</v>
      </c>
      <c r="C365" s="82" t="s">
        <v>7669</v>
      </c>
      <c r="D365" s="87">
        <v>1.57</v>
      </c>
      <c r="E365" s="82" t="s">
        <v>7672</v>
      </c>
    </row>
    <row r="366" spans="1:5" x14ac:dyDescent="0.25">
      <c r="A366" s="96">
        <v>510</v>
      </c>
      <c r="B366" s="83" t="s">
        <v>8018</v>
      </c>
      <c r="C366" s="82" t="s">
        <v>7719</v>
      </c>
      <c r="D366" s="87">
        <v>15.18</v>
      </c>
      <c r="E366" s="82" t="s">
        <v>7670</v>
      </c>
    </row>
    <row r="367" spans="1:5" x14ac:dyDescent="0.25">
      <c r="A367" s="96">
        <v>516</v>
      </c>
      <c r="B367" s="83" t="s">
        <v>8019</v>
      </c>
      <c r="C367" s="82" t="s">
        <v>7719</v>
      </c>
      <c r="D367" s="87">
        <v>17.98</v>
      </c>
      <c r="E367" s="82" t="s">
        <v>7670</v>
      </c>
    </row>
    <row r="368" spans="1:5" x14ac:dyDescent="0.25">
      <c r="A368" s="96">
        <v>509</v>
      </c>
      <c r="B368" s="83" t="s">
        <v>8020</v>
      </c>
      <c r="C368" s="82" t="s">
        <v>7719</v>
      </c>
      <c r="D368" s="87">
        <v>20.18</v>
      </c>
      <c r="E368" s="82" t="s">
        <v>7670</v>
      </c>
    </row>
    <row r="369" spans="1:5" x14ac:dyDescent="0.25">
      <c r="A369" s="96">
        <v>40331</v>
      </c>
      <c r="B369" s="83" t="s">
        <v>8021</v>
      </c>
      <c r="C369" s="82" t="s">
        <v>7806</v>
      </c>
      <c r="D369" s="87">
        <v>26.06</v>
      </c>
      <c r="E369" s="82" t="s">
        <v>7670</v>
      </c>
    </row>
    <row r="370" spans="1:5" x14ac:dyDescent="0.25">
      <c r="A370" s="96">
        <v>40930</v>
      </c>
      <c r="B370" s="83" t="s">
        <v>8022</v>
      </c>
      <c r="C370" s="82" t="s">
        <v>7808</v>
      </c>
      <c r="D370" s="87">
        <v>4580.93</v>
      </c>
      <c r="E370" s="82" t="s">
        <v>7670</v>
      </c>
    </row>
    <row r="371" spans="1:5" x14ac:dyDescent="0.25">
      <c r="A371" s="96">
        <v>11761</v>
      </c>
      <c r="B371" s="83" t="s">
        <v>8023</v>
      </c>
      <c r="C371" s="82" t="s">
        <v>7669</v>
      </c>
      <c r="D371" s="87">
        <v>78.099999999999994</v>
      </c>
      <c r="E371" s="82" t="s">
        <v>7670</v>
      </c>
    </row>
    <row r="372" spans="1:5" x14ac:dyDescent="0.25">
      <c r="A372" s="96">
        <v>377</v>
      </c>
      <c r="B372" s="83" t="s">
        <v>8024</v>
      </c>
      <c r="C372" s="82" t="s">
        <v>7669</v>
      </c>
      <c r="D372" s="87">
        <v>36.700000000000003</v>
      </c>
      <c r="E372" s="82" t="s">
        <v>7677</v>
      </c>
    </row>
    <row r="373" spans="1:5" x14ac:dyDescent="0.25">
      <c r="A373" s="96">
        <v>7588</v>
      </c>
      <c r="B373" s="83" t="s">
        <v>8025</v>
      </c>
      <c r="C373" s="82" t="s">
        <v>7669</v>
      </c>
      <c r="D373" s="87">
        <v>39.06</v>
      </c>
      <c r="E373" s="82" t="s">
        <v>7677</v>
      </c>
    </row>
    <row r="374" spans="1:5" x14ac:dyDescent="0.25">
      <c r="A374" s="96">
        <v>34392</v>
      </c>
      <c r="B374" s="83" t="s">
        <v>8026</v>
      </c>
      <c r="C374" s="82" t="s">
        <v>7806</v>
      </c>
      <c r="D374" s="87">
        <v>19.61</v>
      </c>
      <c r="E374" s="82" t="s">
        <v>7670</v>
      </c>
    </row>
    <row r="375" spans="1:5" x14ac:dyDescent="0.25">
      <c r="A375" s="96">
        <v>40908</v>
      </c>
      <c r="B375" s="83" t="s">
        <v>8027</v>
      </c>
      <c r="C375" s="82" t="s">
        <v>7808</v>
      </c>
      <c r="D375" s="87">
        <v>3446.28</v>
      </c>
      <c r="E375" s="82" t="s">
        <v>7670</v>
      </c>
    </row>
    <row r="376" spans="1:5" x14ac:dyDescent="0.25">
      <c r="A376" s="96">
        <v>34551</v>
      </c>
      <c r="B376" s="83" t="s">
        <v>8028</v>
      </c>
      <c r="C376" s="82" t="s">
        <v>7806</v>
      </c>
      <c r="D376" s="87">
        <v>15.59</v>
      </c>
      <c r="E376" s="82" t="s">
        <v>7670</v>
      </c>
    </row>
    <row r="377" spans="1:5" x14ac:dyDescent="0.25">
      <c r="A377" s="96">
        <v>41078</v>
      </c>
      <c r="B377" s="83" t="s">
        <v>8029</v>
      </c>
      <c r="C377" s="82" t="s">
        <v>7808</v>
      </c>
      <c r="D377" s="87">
        <v>2743.06</v>
      </c>
      <c r="E377" s="82" t="s">
        <v>7670</v>
      </c>
    </row>
    <row r="378" spans="1:5" x14ac:dyDescent="0.25">
      <c r="A378" s="96">
        <v>246</v>
      </c>
      <c r="B378" s="83" t="s">
        <v>8030</v>
      </c>
      <c r="C378" s="82" t="s">
        <v>7806</v>
      </c>
      <c r="D378" s="87">
        <v>18.760000000000002</v>
      </c>
      <c r="E378" s="82" t="s">
        <v>7670</v>
      </c>
    </row>
    <row r="379" spans="1:5" x14ac:dyDescent="0.25">
      <c r="A379" s="96">
        <v>40927</v>
      </c>
      <c r="B379" s="83" t="s">
        <v>8031</v>
      </c>
      <c r="C379" s="82" t="s">
        <v>7808</v>
      </c>
      <c r="D379" s="87">
        <v>3297.42</v>
      </c>
      <c r="E379" s="82" t="s">
        <v>7670</v>
      </c>
    </row>
    <row r="380" spans="1:5" x14ac:dyDescent="0.25">
      <c r="A380" s="96">
        <v>2350</v>
      </c>
      <c r="B380" s="83" t="s">
        <v>8032</v>
      </c>
      <c r="C380" s="82" t="s">
        <v>7806</v>
      </c>
      <c r="D380" s="87">
        <v>19.63</v>
      </c>
      <c r="E380" s="82" t="s">
        <v>7670</v>
      </c>
    </row>
    <row r="381" spans="1:5" x14ac:dyDescent="0.25">
      <c r="A381" s="96">
        <v>40812</v>
      </c>
      <c r="B381" s="83" t="s">
        <v>8033</v>
      </c>
      <c r="C381" s="82" t="s">
        <v>7808</v>
      </c>
      <c r="D381" s="87">
        <v>3450.14</v>
      </c>
      <c r="E381" s="82" t="s">
        <v>7670</v>
      </c>
    </row>
    <row r="382" spans="1:5" x14ac:dyDescent="0.25">
      <c r="A382" s="96">
        <v>245</v>
      </c>
      <c r="B382" s="83" t="s">
        <v>8034</v>
      </c>
      <c r="C382" s="82" t="s">
        <v>7806</v>
      </c>
      <c r="D382" s="87">
        <v>26.42</v>
      </c>
      <c r="E382" s="82" t="s">
        <v>7670</v>
      </c>
    </row>
    <row r="383" spans="1:5" x14ac:dyDescent="0.25">
      <c r="A383" s="96">
        <v>41090</v>
      </c>
      <c r="B383" s="83" t="s">
        <v>8035</v>
      </c>
      <c r="C383" s="82" t="s">
        <v>7808</v>
      </c>
      <c r="D383" s="87">
        <v>4644.21</v>
      </c>
      <c r="E383" s="82" t="s">
        <v>7670</v>
      </c>
    </row>
    <row r="384" spans="1:5" x14ac:dyDescent="0.25">
      <c r="A384" s="96">
        <v>251</v>
      </c>
      <c r="B384" s="83" t="s">
        <v>8036</v>
      </c>
      <c r="C384" s="82" t="s">
        <v>7806</v>
      </c>
      <c r="D384" s="87">
        <v>19.399999999999999</v>
      </c>
      <c r="E384" s="82" t="s">
        <v>7670</v>
      </c>
    </row>
    <row r="385" spans="1:5" x14ac:dyDescent="0.25">
      <c r="A385" s="96">
        <v>40975</v>
      </c>
      <c r="B385" s="83" t="s">
        <v>8037</v>
      </c>
      <c r="C385" s="82" t="s">
        <v>7808</v>
      </c>
      <c r="D385" s="87">
        <v>3411.68</v>
      </c>
      <c r="E385" s="82" t="s">
        <v>7670</v>
      </c>
    </row>
    <row r="386" spans="1:5" x14ac:dyDescent="0.25">
      <c r="A386" s="96">
        <v>6127</v>
      </c>
      <c r="B386" s="83" t="s">
        <v>8038</v>
      </c>
      <c r="C386" s="82" t="s">
        <v>7806</v>
      </c>
      <c r="D386" s="87">
        <v>15.59</v>
      </c>
      <c r="E386" s="82" t="s">
        <v>7670</v>
      </c>
    </row>
    <row r="387" spans="1:5" x14ac:dyDescent="0.25">
      <c r="A387" s="96">
        <v>41072</v>
      </c>
      <c r="B387" s="83" t="s">
        <v>8039</v>
      </c>
      <c r="C387" s="82" t="s">
        <v>7808</v>
      </c>
      <c r="D387" s="87">
        <v>2743.06</v>
      </c>
      <c r="E387" s="82" t="s">
        <v>7670</v>
      </c>
    </row>
    <row r="388" spans="1:5" x14ac:dyDescent="0.25">
      <c r="A388" s="96">
        <v>6121</v>
      </c>
      <c r="B388" s="83" t="s">
        <v>8040</v>
      </c>
      <c r="C388" s="82" t="s">
        <v>7806</v>
      </c>
      <c r="D388" s="87">
        <v>15.61</v>
      </c>
      <c r="E388" s="82" t="s">
        <v>7670</v>
      </c>
    </row>
    <row r="389" spans="1:5" x14ac:dyDescent="0.25">
      <c r="A389" s="96">
        <v>41071</v>
      </c>
      <c r="B389" s="83" t="s">
        <v>8041</v>
      </c>
      <c r="C389" s="82" t="s">
        <v>7808</v>
      </c>
      <c r="D389" s="87">
        <v>2743.22</v>
      </c>
      <c r="E389" s="82" t="s">
        <v>7670</v>
      </c>
    </row>
    <row r="390" spans="1:5" x14ac:dyDescent="0.25">
      <c r="A390" s="96">
        <v>244</v>
      </c>
      <c r="B390" s="83" t="s">
        <v>8042</v>
      </c>
      <c r="C390" s="82" t="s">
        <v>7806</v>
      </c>
      <c r="D390" s="87">
        <v>16.46</v>
      </c>
      <c r="E390" s="82" t="s">
        <v>7670</v>
      </c>
    </row>
    <row r="391" spans="1:5" x14ac:dyDescent="0.25">
      <c r="A391" s="96">
        <v>41093</v>
      </c>
      <c r="B391" s="83" t="s">
        <v>8043</v>
      </c>
      <c r="C391" s="82" t="s">
        <v>7808</v>
      </c>
      <c r="D391" s="87">
        <v>2896.26</v>
      </c>
      <c r="E391" s="82" t="s">
        <v>7670</v>
      </c>
    </row>
    <row r="392" spans="1:5" x14ac:dyDescent="0.25">
      <c r="A392" s="96">
        <v>532</v>
      </c>
      <c r="B392" s="83" t="s">
        <v>8044</v>
      </c>
      <c r="C392" s="82" t="s">
        <v>7806</v>
      </c>
      <c r="D392" s="87">
        <v>30.19</v>
      </c>
      <c r="E392" s="82" t="s">
        <v>7670</v>
      </c>
    </row>
    <row r="393" spans="1:5" x14ac:dyDescent="0.25">
      <c r="A393" s="96">
        <v>40931</v>
      </c>
      <c r="B393" s="83" t="s">
        <v>8045</v>
      </c>
      <c r="C393" s="82" t="s">
        <v>7808</v>
      </c>
      <c r="D393" s="87">
        <v>5305.16</v>
      </c>
      <c r="E393" s="82" t="s">
        <v>7670</v>
      </c>
    </row>
    <row r="394" spans="1:5" x14ac:dyDescent="0.25">
      <c r="A394" s="96">
        <v>36150</v>
      </c>
      <c r="B394" s="83" t="s">
        <v>8046</v>
      </c>
      <c r="C394" s="82" t="s">
        <v>7669</v>
      </c>
      <c r="D394" s="87">
        <v>42.5</v>
      </c>
      <c r="E394" s="82" t="s">
        <v>7670</v>
      </c>
    </row>
    <row r="395" spans="1:5" x14ac:dyDescent="0.25">
      <c r="A395" s="96">
        <v>4760</v>
      </c>
      <c r="B395" s="83" t="s">
        <v>8047</v>
      </c>
      <c r="C395" s="82" t="s">
        <v>7806</v>
      </c>
      <c r="D395" s="87">
        <v>19.850000000000001</v>
      </c>
      <c r="E395" s="82" t="s">
        <v>7670</v>
      </c>
    </row>
    <row r="396" spans="1:5" x14ac:dyDescent="0.25">
      <c r="A396" s="96">
        <v>41069</v>
      </c>
      <c r="B396" s="83" t="s">
        <v>8048</v>
      </c>
      <c r="C396" s="82" t="s">
        <v>7808</v>
      </c>
      <c r="D396" s="87">
        <v>3486.95</v>
      </c>
      <c r="E396" s="82" t="s">
        <v>7670</v>
      </c>
    </row>
    <row r="397" spans="1:5" x14ac:dyDescent="0.25">
      <c r="A397" s="96">
        <v>10422</v>
      </c>
      <c r="B397" s="83" t="s">
        <v>8049</v>
      </c>
      <c r="C397" s="82" t="s">
        <v>7669</v>
      </c>
      <c r="D397" s="87">
        <v>384.96</v>
      </c>
      <c r="E397" s="82" t="s">
        <v>7670</v>
      </c>
    </row>
    <row r="398" spans="1:5" x14ac:dyDescent="0.25">
      <c r="A398" s="96">
        <v>44019</v>
      </c>
      <c r="B398" s="83" t="s">
        <v>8050</v>
      </c>
      <c r="C398" s="82" t="s">
        <v>7669</v>
      </c>
      <c r="D398" s="87">
        <v>532.88</v>
      </c>
      <c r="E398" s="82" t="s">
        <v>7670</v>
      </c>
    </row>
    <row r="399" spans="1:5" x14ac:dyDescent="0.25">
      <c r="A399" s="96">
        <v>36520</v>
      </c>
      <c r="B399" s="83" t="s">
        <v>8051</v>
      </c>
      <c r="C399" s="82" t="s">
        <v>7669</v>
      </c>
      <c r="D399" s="87">
        <v>647.91999999999996</v>
      </c>
      <c r="E399" s="82" t="s">
        <v>7670</v>
      </c>
    </row>
    <row r="400" spans="1:5" x14ac:dyDescent="0.25">
      <c r="A400" s="96">
        <v>42319</v>
      </c>
      <c r="B400" s="83" t="s">
        <v>8052</v>
      </c>
      <c r="C400" s="82" t="s">
        <v>7669</v>
      </c>
      <c r="D400" s="87">
        <v>580.57000000000005</v>
      </c>
      <c r="E400" s="82" t="s">
        <v>7670</v>
      </c>
    </row>
    <row r="401" spans="1:5" x14ac:dyDescent="0.25">
      <c r="A401" s="96">
        <v>10420</v>
      </c>
      <c r="B401" s="83" t="s">
        <v>8053</v>
      </c>
      <c r="C401" s="82" t="s">
        <v>7669</v>
      </c>
      <c r="D401" s="87">
        <v>205.95</v>
      </c>
      <c r="E401" s="82" t="s">
        <v>7677</v>
      </c>
    </row>
    <row r="402" spans="1:5" x14ac:dyDescent="0.25">
      <c r="A402" s="96">
        <v>10421</v>
      </c>
      <c r="B402" s="83" t="s">
        <v>8054</v>
      </c>
      <c r="C402" s="82" t="s">
        <v>7669</v>
      </c>
      <c r="D402" s="87">
        <v>226.31</v>
      </c>
      <c r="E402" s="82" t="s">
        <v>7670</v>
      </c>
    </row>
    <row r="403" spans="1:5" x14ac:dyDescent="0.25">
      <c r="A403" s="96">
        <v>11786</v>
      </c>
      <c r="B403" s="83" t="s">
        <v>8055</v>
      </c>
      <c r="C403" s="82" t="s">
        <v>7669</v>
      </c>
      <c r="D403" s="87">
        <v>456.33</v>
      </c>
      <c r="E403" s="82" t="s">
        <v>7670</v>
      </c>
    </row>
    <row r="404" spans="1:5" x14ac:dyDescent="0.25">
      <c r="A404" s="96">
        <v>10</v>
      </c>
      <c r="B404" s="83" t="s">
        <v>8056</v>
      </c>
      <c r="C404" s="82" t="s">
        <v>7669</v>
      </c>
      <c r="D404" s="87">
        <v>12.26</v>
      </c>
      <c r="E404" s="82" t="s">
        <v>7670</v>
      </c>
    </row>
    <row r="405" spans="1:5" x14ac:dyDescent="0.25">
      <c r="A405" s="96">
        <v>4815</v>
      </c>
      <c r="B405" s="83" t="s">
        <v>8057</v>
      </c>
      <c r="C405" s="82" t="s">
        <v>7669</v>
      </c>
      <c r="D405" s="87">
        <v>6.01</v>
      </c>
      <c r="E405" s="82" t="s">
        <v>7670</v>
      </c>
    </row>
    <row r="406" spans="1:5" x14ac:dyDescent="0.25">
      <c r="A406" s="96">
        <v>541</v>
      </c>
      <c r="B406" s="83" t="s">
        <v>8058</v>
      </c>
      <c r="C406" s="82" t="s">
        <v>7669</v>
      </c>
      <c r="D406" s="87">
        <v>236.8</v>
      </c>
      <c r="E406" s="82" t="s">
        <v>7677</v>
      </c>
    </row>
    <row r="407" spans="1:5" x14ac:dyDescent="0.25">
      <c r="A407" s="96">
        <v>542</v>
      </c>
      <c r="B407" s="83" t="s">
        <v>8059</v>
      </c>
      <c r="C407" s="82" t="s">
        <v>7669</v>
      </c>
      <c r="D407" s="87">
        <v>296.83</v>
      </c>
      <c r="E407" s="82" t="s">
        <v>7670</v>
      </c>
    </row>
    <row r="408" spans="1:5" x14ac:dyDescent="0.25">
      <c r="A408" s="96">
        <v>540</v>
      </c>
      <c r="B408" s="83" t="s">
        <v>8060</v>
      </c>
      <c r="C408" s="82" t="s">
        <v>7669</v>
      </c>
      <c r="D408" s="87">
        <v>668.9</v>
      </c>
      <c r="E408" s="82" t="s">
        <v>7670</v>
      </c>
    </row>
    <row r="409" spans="1:5" x14ac:dyDescent="0.25">
      <c r="A409" s="96">
        <v>38364</v>
      </c>
      <c r="B409" s="83" t="s">
        <v>8061</v>
      </c>
      <c r="C409" s="82" t="s">
        <v>7669</v>
      </c>
      <c r="D409" s="87">
        <v>754.71</v>
      </c>
      <c r="E409" s="82" t="s">
        <v>7670</v>
      </c>
    </row>
    <row r="410" spans="1:5" x14ac:dyDescent="0.25">
      <c r="A410" s="96">
        <v>11692</v>
      </c>
      <c r="B410" s="83" t="s">
        <v>12268</v>
      </c>
      <c r="C410" s="82" t="s">
        <v>8062</v>
      </c>
      <c r="D410" s="87">
        <v>357.24</v>
      </c>
      <c r="E410" s="82" t="s">
        <v>7670</v>
      </c>
    </row>
    <row r="411" spans="1:5" x14ac:dyDescent="0.25">
      <c r="A411" s="96">
        <v>1746</v>
      </c>
      <c r="B411" s="83" t="s">
        <v>8063</v>
      </c>
      <c r="C411" s="82" t="s">
        <v>7669</v>
      </c>
      <c r="D411" s="87">
        <v>317</v>
      </c>
      <c r="E411" s="82" t="s">
        <v>7677</v>
      </c>
    </row>
    <row r="412" spans="1:5" x14ac:dyDescent="0.25">
      <c r="A412" s="96">
        <v>1748</v>
      </c>
      <c r="B412" s="83" t="s">
        <v>8064</v>
      </c>
      <c r="C412" s="82" t="s">
        <v>7669</v>
      </c>
      <c r="D412" s="87">
        <v>421.53</v>
      </c>
      <c r="E412" s="82" t="s">
        <v>7670</v>
      </c>
    </row>
    <row r="413" spans="1:5" x14ac:dyDescent="0.25">
      <c r="A413" s="96">
        <v>1749</v>
      </c>
      <c r="B413" s="83" t="s">
        <v>8065</v>
      </c>
      <c r="C413" s="82" t="s">
        <v>7669</v>
      </c>
      <c r="D413" s="87">
        <v>610.73</v>
      </c>
      <c r="E413" s="82" t="s">
        <v>7670</v>
      </c>
    </row>
    <row r="414" spans="1:5" x14ac:dyDescent="0.25">
      <c r="A414" s="96">
        <v>37412</v>
      </c>
      <c r="B414" s="83" t="s">
        <v>8066</v>
      </c>
      <c r="C414" s="82" t="s">
        <v>7669</v>
      </c>
      <c r="D414" s="87">
        <v>309.87</v>
      </c>
      <c r="E414" s="82" t="s">
        <v>7670</v>
      </c>
    </row>
    <row r="415" spans="1:5" x14ac:dyDescent="0.25">
      <c r="A415" s="96">
        <v>1745</v>
      </c>
      <c r="B415" s="83" t="s">
        <v>8067</v>
      </c>
      <c r="C415" s="82" t="s">
        <v>7669</v>
      </c>
      <c r="D415" s="87">
        <v>368.47</v>
      </c>
      <c r="E415" s="82" t="s">
        <v>7670</v>
      </c>
    </row>
    <row r="416" spans="1:5" x14ac:dyDescent="0.25">
      <c r="A416" s="96">
        <v>1750</v>
      </c>
      <c r="B416" s="83" t="s">
        <v>8068</v>
      </c>
      <c r="C416" s="82" t="s">
        <v>7669</v>
      </c>
      <c r="D416" s="87">
        <v>861.07</v>
      </c>
      <c r="E416" s="82" t="s">
        <v>7670</v>
      </c>
    </row>
    <row r="417" spans="1:5" x14ac:dyDescent="0.25">
      <c r="A417" s="96">
        <v>11687</v>
      </c>
      <c r="B417" s="83" t="s">
        <v>8069</v>
      </c>
      <c r="C417" s="82" t="s">
        <v>7715</v>
      </c>
      <c r="D417" s="87">
        <v>1371.94</v>
      </c>
      <c r="E417" s="82" t="s">
        <v>7670</v>
      </c>
    </row>
    <row r="418" spans="1:5" x14ac:dyDescent="0.25">
      <c r="A418" s="96">
        <v>11689</v>
      </c>
      <c r="B418" s="83" t="s">
        <v>8070</v>
      </c>
      <c r="C418" s="82" t="s">
        <v>7715</v>
      </c>
      <c r="D418" s="87">
        <v>1718.96</v>
      </c>
      <c r="E418" s="82" t="s">
        <v>7670</v>
      </c>
    </row>
    <row r="419" spans="1:5" x14ac:dyDescent="0.25">
      <c r="A419" s="96">
        <v>11693</v>
      </c>
      <c r="B419" s="83" t="s">
        <v>8071</v>
      </c>
      <c r="C419" s="82" t="s">
        <v>8062</v>
      </c>
      <c r="D419" s="87">
        <v>262.56</v>
      </c>
      <c r="E419" s="82" t="s">
        <v>7670</v>
      </c>
    </row>
    <row r="420" spans="1:5" x14ac:dyDescent="0.25">
      <c r="A420" s="96">
        <v>36215</v>
      </c>
      <c r="B420" s="83" t="s">
        <v>8072</v>
      </c>
      <c r="C420" s="82" t="s">
        <v>7669</v>
      </c>
      <c r="D420" s="87">
        <v>1348.02</v>
      </c>
      <c r="E420" s="82" t="s">
        <v>7670</v>
      </c>
    </row>
    <row r="421" spans="1:5" x14ac:dyDescent="0.25">
      <c r="A421" s="96">
        <v>42439</v>
      </c>
      <c r="B421" s="83" t="s">
        <v>8073</v>
      </c>
      <c r="C421" s="82" t="s">
        <v>7669</v>
      </c>
      <c r="D421" s="87">
        <v>1207.8399999999999</v>
      </c>
      <c r="E421" s="82" t="s">
        <v>7672</v>
      </c>
    </row>
    <row r="422" spans="1:5" x14ac:dyDescent="0.25">
      <c r="A422" s="96">
        <v>38381</v>
      </c>
      <c r="B422" s="83" t="s">
        <v>8074</v>
      </c>
      <c r="C422" s="82" t="s">
        <v>7669</v>
      </c>
      <c r="D422" s="87">
        <v>13.19</v>
      </c>
      <c r="E422" s="82" t="s">
        <v>7670</v>
      </c>
    </row>
    <row r="423" spans="1:5" x14ac:dyDescent="0.25">
      <c r="A423" s="96">
        <v>39621</v>
      </c>
      <c r="B423" s="83" t="s">
        <v>8075</v>
      </c>
      <c r="C423" s="82" t="s">
        <v>8076</v>
      </c>
      <c r="D423" s="87">
        <v>1373.05</v>
      </c>
      <c r="E423" s="82" t="s">
        <v>7670</v>
      </c>
    </row>
    <row r="424" spans="1:5" x14ac:dyDescent="0.25">
      <c r="A424" s="96">
        <v>39624</v>
      </c>
      <c r="B424" s="83" t="s">
        <v>8077</v>
      </c>
      <c r="C424" s="82" t="s">
        <v>8076</v>
      </c>
      <c r="D424" s="87">
        <v>1514.62</v>
      </c>
      <c r="E424" s="82" t="s">
        <v>7670</v>
      </c>
    </row>
    <row r="425" spans="1:5" x14ac:dyDescent="0.25">
      <c r="A425" s="96">
        <v>39615</v>
      </c>
      <c r="B425" s="83" t="s">
        <v>8078</v>
      </c>
      <c r="C425" s="82" t="s">
        <v>7669</v>
      </c>
      <c r="D425" s="87">
        <v>612.04999999999995</v>
      </c>
      <c r="E425" s="82" t="s">
        <v>7670</v>
      </c>
    </row>
    <row r="426" spans="1:5" x14ac:dyDescent="0.25">
      <c r="A426" s="96">
        <v>39620</v>
      </c>
      <c r="B426" s="83" t="s">
        <v>8079</v>
      </c>
      <c r="C426" s="82" t="s">
        <v>7669</v>
      </c>
      <c r="D426" s="87">
        <v>934.76</v>
      </c>
      <c r="E426" s="82" t="s">
        <v>7670</v>
      </c>
    </row>
    <row r="427" spans="1:5" x14ac:dyDescent="0.25">
      <c r="A427" s="96">
        <v>39623</v>
      </c>
      <c r="B427" s="83" t="s">
        <v>8080</v>
      </c>
      <c r="C427" s="82" t="s">
        <v>7669</v>
      </c>
      <c r="D427" s="87">
        <v>1001.21</v>
      </c>
      <c r="E427" s="82" t="s">
        <v>7670</v>
      </c>
    </row>
    <row r="428" spans="1:5" x14ac:dyDescent="0.25">
      <c r="A428" s="96">
        <v>546</v>
      </c>
      <c r="B428" s="83" t="s">
        <v>8081</v>
      </c>
      <c r="C428" s="82" t="s">
        <v>7719</v>
      </c>
      <c r="D428" s="87">
        <v>8.17</v>
      </c>
      <c r="E428" s="82" t="s">
        <v>7677</v>
      </c>
    </row>
    <row r="429" spans="1:5" x14ac:dyDescent="0.25">
      <c r="A429" s="96">
        <v>566</v>
      </c>
      <c r="B429" s="83" t="s">
        <v>8082</v>
      </c>
      <c r="C429" s="82" t="s">
        <v>7715</v>
      </c>
      <c r="D429" s="87">
        <v>3.87</v>
      </c>
      <c r="E429" s="82" t="s">
        <v>7670</v>
      </c>
    </row>
    <row r="430" spans="1:5" x14ac:dyDescent="0.25">
      <c r="A430" s="96">
        <v>565</v>
      </c>
      <c r="B430" s="83" t="s">
        <v>8083</v>
      </c>
      <c r="C430" s="82" t="s">
        <v>7715</v>
      </c>
      <c r="D430" s="87">
        <v>14.13</v>
      </c>
      <c r="E430" s="82" t="s">
        <v>7670</v>
      </c>
    </row>
    <row r="431" spans="1:5" x14ac:dyDescent="0.25">
      <c r="A431" s="96">
        <v>555</v>
      </c>
      <c r="B431" s="83" t="s">
        <v>8084</v>
      </c>
      <c r="C431" s="82" t="s">
        <v>7715</v>
      </c>
      <c r="D431" s="87">
        <v>10.02</v>
      </c>
      <c r="E431" s="82" t="s">
        <v>7670</v>
      </c>
    </row>
    <row r="432" spans="1:5" x14ac:dyDescent="0.25">
      <c r="A432" s="96">
        <v>557</v>
      </c>
      <c r="B432" s="83" t="s">
        <v>8085</v>
      </c>
      <c r="C432" s="82" t="s">
        <v>7715</v>
      </c>
      <c r="D432" s="87">
        <v>31.43</v>
      </c>
      <c r="E432" s="82" t="s">
        <v>7670</v>
      </c>
    </row>
    <row r="433" spans="1:5" x14ac:dyDescent="0.25">
      <c r="A433" s="96">
        <v>552</v>
      </c>
      <c r="B433" s="83" t="s">
        <v>8086</v>
      </c>
      <c r="C433" s="82" t="s">
        <v>7715</v>
      </c>
      <c r="D433" s="87">
        <v>15.59</v>
      </c>
      <c r="E433" s="82" t="s">
        <v>7670</v>
      </c>
    </row>
    <row r="434" spans="1:5" x14ac:dyDescent="0.25">
      <c r="A434" s="96">
        <v>563</v>
      </c>
      <c r="B434" s="83" t="s">
        <v>8087</v>
      </c>
      <c r="C434" s="82" t="s">
        <v>7715</v>
      </c>
      <c r="D434" s="87">
        <v>23.43</v>
      </c>
      <c r="E434" s="82" t="s">
        <v>7670</v>
      </c>
    </row>
    <row r="435" spans="1:5" x14ac:dyDescent="0.25">
      <c r="A435" s="96">
        <v>549</v>
      </c>
      <c r="B435" s="83" t="s">
        <v>8088</v>
      </c>
      <c r="C435" s="82" t="s">
        <v>7715</v>
      </c>
      <c r="D435" s="87">
        <v>42.18</v>
      </c>
      <c r="E435" s="82" t="s">
        <v>7670</v>
      </c>
    </row>
    <row r="436" spans="1:5" x14ac:dyDescent="0.25">
      <c r="A436" s="96">
        <v>551</v>
      </c>
      <c r="B436" s="83" t="s">
        <v>8089</v>
      </c>
      <c r="C436" s="82" t="s">
        <v>7715</v>
      </c>
      <c r="D436" s="87">
        <v>83.52</v>
      </c>
      <c r="E436" s="82" t="s">
        <v>7670</v>
      </c>
    </row>
    <row r="437" spans="1:5" x14ac:dyDescent="0.25">
      <c r="A437" s="96">
        <v>559</v>
      </c>
      <c r="B437" s="83" t="s">
        <v>8090</v>
      </c>
      <c r="C437" s="82" t="s">
        <v>7715</v>
      </c>
      <c r="D437" s="87">
        <v>20.88</v>
      </c>
      <c r="E437" s="82" t="s">
        <v>7670</v>
      </c>
    </row>
    <row r="438" spans="1:5" x14ac:dyDescent="0.25">
      <c r="A438" s="96">
        <v>560</v>
      </c>
      <c r="B438" s="83" t="s">
        <v>8091</v>
      </c>
      <c r="C438" s="82" t="s">
        <v>7715</v>
      </c>
      <c r="D438" s="87">
        <v>26.12</v>
      </c>
      <c r="E438" s="82" t="s">
        <v>7670</v>
      </c>
    </row>
    <row r="439" spans="1:5" x14ac:dyDescent="0.25">
      <c r="A439" s="96">
        <v>547</v>
      </c>
      <c r="B439" s="83" t="s">
        <v>8092</v>
      </c>
      <c r="C439" s="82" t="s">
        <v>7715</v>
      </c>
      <c r="D439" s="87">
        <v>31.28</v>
      </c>
      <c r="E439" s="82" t="s">
        <v>7670</v>
      </c>
    </row>
    <row r="440" spans="1:5" x14ac:dyDescent="0.25">
      <c r="A440" s="96">
        <v>36207</v>
      </c>
      <c r="B440" s="83" t="s">
        <v>8093</v>
      </c>
      <c r="C440" s="82" t="s">
        <v>7669</v>
      </c>
      <c r="D440" s="87">
        <v>597.08000000000004</v>
      </c>
      <c r="E440" s="82" t="s">
        <v>7670</v>
      </c>
    </row>
    <row r="441" spans="1:5" x14ac:dyDescent="0.25">
      <c r="A441" s="96">
        <v>36209</v>
      </c>
      <c r="B441" s="83" t="s">
        <v>8094</v>
      </c>
      <c r="C441" s="82" t="s">
        <v>7669</v>
      </c>
      <c r="D441" s="87">
        <v>685.24</v>
      </c>
      <c r="E441" s="82" t="s">
        <v>7670</v>
      </c>
    </row>
    <row r="442" spans="1:5" x14ac:dyDescent="0.25">
      <c r="A442" s="96">
        <v>36210</v>
      </c>
      <c r="B442" s="83" t="s">
        <v>8095</v>
      </c>
      <c r="C442" s="82" t="s">
        <v>7669</v>
      </c>
      <c r="D442" s="87">
        <v>741.41</v>
      </c>
      <c r="E442" s="82" t="s">
        <v>7670</v>
      </c>
    </row>
    <row r="443" spans="1:5" x14ac:dyDescent="0.25">
      <c r="A443" s="96">
        <v>36204</v>
      </c>
      <c r="B443" s="83" t="s">
        <v>8096</v>
      </c>
      <c r="C443" s="82" t="s">
        <v>7669</v>
      </c>
      <c r="D443" s="87">
        <v>262.88</v>
      </c>
      <c r="E443" s="82" t="s">
        <v>7670</v>
      </c>
    </row>
    <row r="444" spans="1:5" x14ac:dyDescent="0.25">
      <c r="A444" s="96">
        <v>36205</v>
      </c>
      <c r="B444" s="83" t="s">
        <v>8097</v>
      </c>
      <c r="C444" s="82" t="s">
        <v>7669</v>
      </c>
      <c r="D444" s="87">
        <v>291.95</v>
      </c>
      <c r="E444" s="82" t="s">
        <v>7670</v>
      </c>
    </row>
    <row r="445" spans="1:5" x14ac:dyDescent="0.25">
      <c r="A445" s="96">
        <v>36081</v>
      </c>
      <c r="B445" s="83" t="s">
        <v>8098</v>
      </c>
      <c r="C445" s="82" t="s">
        <v>7669</v>
      </c>
      <c r="D445" s="87">
        <v>311.29000000000002</v>
      </c>
      <c r="E445" s="82" t="s">
        <v>7677</v>
      </c>
    </row>
    <row r="446" spans="1:5" x14ac:dyDescent="0.25">
      <c r="A446" s="96">
        <v>36206</v>
      </c>
      <c r="B446" s="83" t="s">
        <v>8099</v>
      </c>
      <c r="C446" s="82" t="s">
        <v>7669</v>
      </c>
      <c r="D446" s="87">
        <v>326.13</v>
      </c>
      <c r="E446" s="82" t="s">
        <v>7670</v>
      </c>
    </row>
    <row r="447" spans="1:5" x14ac:dyDescent="0.25">
      <c r="A447" s="96">
        <v>36218</v>
      </c>
      <c r="B447" s="83" t="s">
        <v>8100</v>
      </c>
      <c r="C447" s="82" t="s">
        <v>7669</v>
      </c>
      <c r="D447" s="87">
        <v>169.23</v>
      </c>
      <c r="E447" s="82" t="s">
        <v>7672</v>
      </c>
    </row>
    <row r="448" spans="1:5" x14ac:dyDescent="0.25">
      <c r="A448" s="96">
        <v>36220</v>
      </c>
      <c r="B448" s="83" t="s">
        <v>8101</v>
      </c>
      <c r="C448" s="82" t="s">
        <v>7669</v>
      </c>
      <c r="D448" s="87">
        <v>194.05</v>
      </c>
      <c r="E448" s="82" t="s">
        <v>7672</v>
      </c>
    </row>
    <row r="449" spans="1:5" x14ac:dyDescent="0.25">
      <c r="A449" s="96">
        <v>36080</v>
      </c>
      <c r="B449" s="83" t="s">
        <v>8102</v>
      </c>
      <c r="C449" s="82" t="s">
        <v>7669</v>
      </c>
      <c r="D449" s="87">
        <v>209.9</v>
      </c>
      <c r="E449" s="82" t="s">
        <v>7672</v>
      </c>
    </row>
    <row r="450" spans="1:5" x14ac:dyDescent="0.25">
      <c r="A450" s="96">
        <v>36223</v>
      </c>
      <c r="B450" s="83" t="s">
        <v>8103</v>
      </c>
      <c r="C450" s="82" t="s">
        <v>7669</v>
      </c>
      <c r="D450" s="87">
        <v>219.8</v>
      </c>
      <c r="E450" s="82" t="s">
        <v>7672</v>
      </c>
    </row>
    <row r="451" spans="1:5" x14ac:dyDescent="0.25">
      <c r="A451" s="96">
        <v>38127</v>
      </c>
      <c r="B451" s="83" t="s">
        <v>8104</v>
      </c>
      <c r="C451" s="82" t="s">
        <v>7669</v>
      </c>
      <c r="D451" s="87">
        <v>670.58</v>
      </c>
      <c r="E451" s="82" t="s">
        <v>7670</v>
      </c>
    </row>
    <row r="452" spans="1:5" x14ac:dyDescent="0.25">
      <c r="A452" s="96">
        <v>38060</v>
      </c>
      <c r="B452" s="83" t="s">
        <v>8105</v>
      </c>
      <c r="C452" s="82" t="s">
        <v>7669</v>
      </c>
      <c r="D452" s="87">
        <v>56.62</v>
      </c>
      <c r="E452" s="82" t="s">
        <v>7670</v>
      </c>
    </row>
    <row r="453" spans="1:5" x14ac:dyDescent="0.25">
      <c r="A453" s="96">
        <v>10956</v>
      </c>
      <c r="B453" s="83" t="s">
        <v>8106</v>
      </c>
      <c r="C453" s="82" t="s">
        <v>7669</v>
      </c>
      <c r="D453" s="87">
        <v>62.09</v>
      </c>
      <c r="E453" s="82" t="s">
        <v>7670</v>
      </c>
    </row>
    <row r="454" spans="1:5" x14ac:dyDescent="0.25">
      <c r="A454" s="96">
        <v>39380</v>
      </c>
      <c r="B454" s="83" t="s">
        <v>8107</v>
      </c>
      <c r="C454" s="82" t="s">
        <v>7669</v>
      </c>
      <c r="D454" s="87">
        <v>19.61</v>
      </c>
      <c r="E454" s="82" t="s">
        <v>7672</v>
      </c>
    </row>
    <row r="455" spans="1:5" x14ac:dyDescent="0.25">
      <c r="A455" s="96">
        <v>44172</v>
      </c>
      <c r="B455" s="83" t="s">
        <v>8108</v>
      </c>
      <c r="C455" s="82" t="s">
        <v>7669</v>
      </c>
      <c r="D455" s="87">
        <v>5.78</v>
      </c>
      <c r="E455" s="82" t="s">
        <v>7670</v>
      </c>
    </row>
    <row r="456" spans="1:5" x14ac:dyDescent="0.25">
      <c r="A456" s="96">
        <v>37597</v>
      </c>
      <c r="B456" s="83" t="s">
        <v>8109</v>
      </c>
      <c r="C456" s="82" t="s">
        <v>7669</v>
      </c>
      <c r="D456" s="87">
        <v>622716.72</v>
      </c>
      <c r="E456" s="82" t="s">
        <v>7670</v>
      </c>
    </row>
    <row r="457" spans="1:5" x14ac:dyDescent="0.25">
      <c r="A457" s="96">
        <v>183</v>
      </c>
      <c r="B457" s="83" t="s">
        <v>8110</v>
      </c>
      <c r="C457" s="82" t="s">
        <v>8111</v>
      </c>
      <c r="D457" s="87">
        <v>319.89999999999998</v>
      </c>
      <c r="E457" s="82" t="s">
        <v>7677</v>
      </c>
    </row>
    <row r="458" spans="1:5" x14ac:dyDescent="0.25">
      <c r="A458" s="96">
        <v>184</v>
      </c>
      <c r="B458" s="83" t="s">
        <v>8112</v>
      </c>
      <c r="C458" s="82" t="s">
        <v>8111</v>
      </c>
      <c r="D458" s="87">
        <v>198.13</v>
      </c>
      <c r="E458" s="82" t="s">
        <v>7670</v>
      </c>
    </row>
    <row r="459" spans="1:5" x14ac:dyDescent="0.25">
      <c r="A459" s="96">
        <v>181</v>
      </c>
      <c r="B459" s="83" t="s">
        <v>8113</v>
      </c>
      <c r="C459" s="82" t="s">
        <v>8111</v>
      </c>
      <c r="D459" s="87">
        <v>427.22</v>
      </c>
      <c r="E459" s="82" t="s">
        <v>7670</v>
      </c>
    </row>
    <row r="460" spans="1:5" x14ac:dyDescent="0.25">
      <c r="A460" s="96">
        <v>20001</v>
      </c>
      <c r="B460" s="83" t="s">
        <v>8114</v>
      </c>
      <c r="C460" s="82" t="s">
        <v>8111</v>
      </c>
      <c r="D460" s="87">
        <v>247.66</v>
      </c>
      <c r="E460" s="82" t="s">
        <v>7670</v>
      </c>
    </row>
    <row r="461" spans="1:5" x14ac:dyDescent="0.25">
      <c r="A461" s="96">
        <v>39837</v>
      </c>
      <c r="B461" s="83" t="s">
        <v>8115</v>
      </c>
      <c r="C461" s="82" t="s">
        <v>8111</v>
      </c>
      <c r="D461" s="87">
        <v>341.72</v>
      </c>
      <c r="E461" s="82" t="s">
        <v>7670</v>
      </c>
    </row>
    <row r="462" spans="1:5" x14ac:dyDescent="0.25">
      <c r="A462" s="96">
        <v>43366</v>
      </c>
      <c r="B462" s="83" t="s">
        <v>8116</v>
      </c>
      <c r="C462" s="82" t="s">
        <v>7719</v>
      </c>
      <c r="D462" s="87">
        <v>1.54</v>
      </c>
      <c r="E462" s="82" t="s">
        <v>7672</v>
      </c>
    </row>
    <row r="463" spans="1:5" x14ac:dyDescent="0.25">
      <c r="A463" s="96">
        <v>10535</v>
      </c>
      <c r="B463" s="83" t="s">
        <v>8117</v>
      </c>
      <c r="C463" s="82" t="s">
        <v>7669</v>
      </c>
      <c r="D463" s="87">
        <v>4778.5</v>
      </c>
      <c r="E463" s="82" t="s">
        <v>7677</v>
      </c>
    </row>
    <row r="464" spans="1:5" x14ac:dyDescent="0.25">
      <c r="A464" s="96">
        <v>10537</v>
      </c>
      <c r="B464" s="83" t="s">
        <v>8118</v>
      </c>
      <c r="C464" s="82" t="s">
        <v>7669</v>
      </c>
      <c r="D464" s="87">
        <v>6516.57</v>
      </c>
      <c r="E464" s="82" t="s">
        <v>7670</v>
      </c>
    </row>
    <row r="465" spans="1:5" x14ac:dyDescent="0.25">
      <c r="A465" s="96">
        <v>13891</v>
      </c>
      <c r="B465" s="83" t="s">
        <v>8119</v>
      </c>
      <c r="C465" s="82" t="s">
        <v>7669</v>
      </c>
      <c r="D465" s="87">
        <v>5977.17</v>
      </c>
      <c r="E465" s="82" t="s">
        <v>7670</v>
      </c>
    </row>
    <row r="466" spans="1:5" x14ac:dyDescent="0.25">
      <c r="A466" s="96">
        <v>44492</v>
      </c>
      <c r="B466" s="83" t="s">
        <v>8120</v>
      </c>
      <c r="C466" s="82" t="s">
        <v>7669</v>
      </c>
      <c r="D466" s="87">
        <v>25998.27</v>
      </c>
      <c r="E466" s="82" t="s">
        <v>7670</v>
      </c>
    </row>
    <row r="467" spans="1:5" x14ac:dyDescent="0.25">
      <c r="A467" s="96">
        <v>36396</v>
      </c>
      <c r="B467" s="83" t="s">
        <v>8121</v>
      </c>
      <c r="C467" s="82" t="s">
        <v>7669</v>
      </c>
      <c r="D467" s="87">
        <v>5466.92</v>
      </c>
      <c r="E467" s="82" t="s">
        <v>7670</v>
      </c>
    </row>
    <row r="468" spans="1:5" x14ac:dyDescent="0.25">
      <c r="A468" s="96">
        <v>36397</v>
      </c>
      <c r="B468" s="83" t="s">
        <v>8122</v>
      </c>
      <c r="C468" s="82" t="s">
        <v>7669</v>
      </c>
      <c r="D468" s="87">
        <v>19437.96</v>
      </c>
      <c r="E468" s="82" t="s">
        <v>7670</v>
      </c>
    </row>
    <row r="469" spans="1:5" x14ac:dyDescent="0.25">
      <c r="A469" s="96">
        <v>36398</v>
      </c>
      <c r="B469" s="83" t="s">
        <v>8123</v>
      </c>
      <c r="C469" s="82" t="s">
        <v>7669</v>
      </c>
      <c r="D469" s="87">
        <v>23625.22</v>
      </c>
      <c r="E469" s="82" t="s">
        <v>7670</v>
      </c>
    </row>
    <row r="470" spans="1:5" x14ac:dyDescent="0.25">
      <c r="A470" s="96">
        <v>647</v>
      </c>
      <c r="B470" s="83" t="s">
        <v>8124</v>
      </c>
      <c r="C470" s="82" t="s">
        <v>7806</v>
      </c>
      <c r="D470" s="87">
        <v>25</v>
      </c>
      <c r="E470" s="82" t="s">
        <v>7670</v>
      </c>
    </row>
    <row r="471" spans="1:5" x14ac:dyDescent="0.25">
      <c r="A471" s="96">
        <v>40920</v>
      </c>
      <c r="B471" s="83" t="s">
        <v>8125</v>
      </c>
      <c r="C471" s="82" t="s">
        <v>7808</v>
      </c>
      <c r="D471" s="87">
        <v>4392.99</v>
      </c>
      <c r="E471" s="82" t="s">
        <v>7670</v>
      </c>
    </row>
    <row r="472" spans="1:5" x14ac:dyDescent="0.25">
      <c r="A472" s="96">
        <v>715</v>
      </c>
      <c r="B472" s="83" t="s">
        <v>8126</v>
      </c>
      <c r="C472" s="82" t="s">
        <v>7669</v>
      </c>
      <c r="D472" s="87">
        <v>20</v>
      </c>
      <c r="E472" s="82" t="s">
        <v>7677</v>
      </c>
    </row>
    <row r="473" spans="1:5" x14ac:dyDescent="0.25">
      <c r="A473" s="96">
        <v>716</v>
      </c>
      <c r="B473" s="83" t="s">
        <v>8127</v>
      </c>
      <c r="C473" s="82" t="s">
        <v>7669</v>
      </c>
      <c r="D473" s="87">
        <v>22.61</v>
      </c>
      <c r="E473" s="82" t="s">
        <v>7670</v>
      </c>
    </row>
    <row r="474" spans="1:5" x14ac:dyDescent="0.25">
      <c r="A474" s="96">
        <v>38783</v>
      </c>
      <c r="B474" s="83" t="s">
        <v>8128</v>
      </c>
      <c r="C474" s="82" t="s">
        <v>7669</v>
      </c>
      <c r="D474" s="87">
        <v>1.05</v>
      </c>
      <c r="E474" s="82" t="s">
        <v>7670</v>
      </c>
    </row>
    <row r="475" spans="1:5" x14ac:dyDescent="0.25">
      <c r="A475" s="96">
        <v>37593</v>
      </c>
      <c r="B475" s="83" t="s">
        <v>8129</v>
      </c>
      <c r="C475" s="82" t="s">
        <v>7669</v>
      </c>
      <c r="D475" s="87">
        <v>2.59</v>
      </c>
      <c r="E475" s="82" t="s">
        <v>7670</v>
      </c>
    </row>
    <row r="476" spans="1:5" x14ac:dyDescent="0.25">
      <c r="A476" s="96">
        <v>37594</v>
      </c>
      <c r="B476" s="83" t="s">
        <v>8130</v>
      </c>
      <c r="C476" s="82" t="s">
        <v>7669</v>
      </c>
      <c r="D476" s="87">
        <v>3.23</v>
      </c>
      <c r="E476" s="82" t="s">
        <v>7670</v>
      </c>
    </row>
    <row r="477" spans="1:5" x14ac:dyDescent="0.25">
      <c r="A477" s="96">
        <v>37592</v>
      </c>
      <c r="B477" s="83" t="s">
        <v>8131</v>
      </c>
      <c r="C477" s="82" t="s">
        <v>7669</v>
      </c>
      <c r="D477" s="87">
        <v>2.04</v>
      </c>
      <c r="E477" s="82" t="s">
        <v>7670</v>
      </c>
    </row>
    <row r="478" spans="1:5" x14ac:dyDescent="0.25">
      <c r="A478" s="96">
        <v>7270</v>
      </c>
      <c r="B478" s="83" t="s">
        <v>8132</v>
      </c>
      <c r="C478" s="82" t="s">
        <v>7669</v>
      </c>
      <c r="D478" s="87">
        <v>0.91</v>
      </c>
      <c r="E478" s="82" t="s">
        <v>7670</v>
      </c>
    </row>
    <row r="479" spans="1:5" x14ac:dyDescent="0.25">
      <c r="A479" s="96">
        <v>7267</v>
      </c>
      <c r="B479" s="83" t="s">
        <v>8133</v>
      </c>
      <c r="C479" s="82" t="s">
        <v>7669</v>
      </c>
      <c r="D479" s="87">
        <v>0.71</v>
      </c>
      <c r="E479" s="82" t="s">
        <v>7670</v>
      </c>
    </row>
    <row r="480" spans="1:5" x14ac:dyDescent="0.25">
      <c r="A480" s="96">
        <v>7271</v>
      </c>
      <c r="B480" s="83" t="s">
        <v>8134</v>
      </c>
      <c r="C480" s="82" t="s">
        <v>7669</v>
      </c>
      <c r="D480" s="87">
        <v>0.79</v>
      </c>
      <c r="E480" s="82" t="s">
        <v>7677</v>
      </c>
    </row>
    <row r="481" spans="1:5" x14ac:dyDescent="0.25">
      <c r="A481" s="96">
        <v>7268</v>
      </c>
      <c r="B481" s="83" t="s">
        <v>8135</v>
      </c>
      <c r="C481" s="82" t="s">
        <v>7669</v>
      </c>
      <c r="D481" s="87">
        <v>1.0900000000000001</v>
      </c>
      <c r="E481" s="82" t="s">
        <v>7670</v>
      </c>
    </row>
    <row r="482" spans="1:5" x14ac:dyDescent="0.25">
      <c r="A482" s="96">
        <v>41372</v>
      </c>
      <c r="B482" s="83" t="s">
        <v>8136</v>
      </c>
      <c r="C482" s="82" t="s">
        <v>8062</v>
      </c>
      <c r="D482" s="87">
        <v>117.46</v>
      </c>
      <c r="E482" s="82" t="s">
        <v>7670</v>
      </c>
    </row>
    <row r="483" spans="1:5" x14ac:dyDescent="0.25">
      <c r="A483" s="96">
        <v>41371</v>
      </c>
      <c r="B483" s="83" t="s">
        <v>8137</v>
      </c>
      <c r="C483" s="82" t="s">
        <v>8062</v>
      </c>
      <c r="D483" s="87">
        <v>69.42</v>
      </c>
      <c r="E483" s="82" t="s">
        <v>7670</v>
      </c>
    </row>
    <row r="484" spans="1:5" x14ac:dyDescent="0.25">
      <c r="A484" s="96">
        <v>34556</v>
      </c>
      <c r="B484" s="83" t="s">
        <v>8138</v>
      </c>
      <c r="C484" s="82" t="s">
        <v>7669</v>
      </c>
      <c r="D484" s="87">
        <v>5.42</v>
      </c>
      <c r="E484" s="82" t="s">
        <v>7670</v>
      </c>
    </row>
    <row r="485" spans="1:5" x14ac:dyDescent="0.25">
      <c r="A485" s="96">
        <v>37873</v>
      </c>
      <c r="B485" s="83" t="s">
        <v>8139</v>
      </c>
      <c r="C485" s="82" t="s">
        <v>7669</v>
      </c>
      <c r="D485" s="87">
        <v>5.52</v>
      </c>
      <c r="E485" s="82" t="s">
        <v>7670</v>
      </c>
    </row>
    <row r="486" spans="1:5" x14ac:dyDescent="0.25">
      <c r="A486" s="96">
        <v>34564</v>
      </c>
      <c r="B486" s="83" t="s">
        <v>8140</v>
      </c>
      <c r="C486" s="82" t="s">
        <v>7669</v>
      </c>
      <c r="D486" s="87">
        <v>5.78</v>
      </c>
      <c r="E486" s="82" t="s">
        <v>7670</v>
      </c>
    </row>
    <row r="487" spans="1:5" x14ac:dyDescent="0.25">
      <c r="A487" s="96">
        <v>34565</v>
      </c>
      <c r="B487" s="83" t="s">
        <v>8141</v>
      </c>
      <c r="C487" s="82" t="s">
        <v>7669</v>
      </c>
      <c r="D487" s="87">
        <v>6.11</v>
      </c>
      <c r="E487" s="82" t="s">
        <v>7670</v>
      </c>
    </row>
    <row r="488" spans="1:5" x14ac:dyDescent="0.25">
      <c r="A488" s="96">
        <v>38590</v>
      </c>
      <c r="B488" s="83" t="s">
        <v>8142</v>
      </c>
      <c r="C488" s="82" t="s">
        <v>7669</v>
      </c>
      <c r="D488" s="87">
        <v>4.5199999999999996</v>
      </c>
      <c r="E488" s="82" t="s">
        <v>7670</v>
      </c>
    </row>
    <row r="489" spans="1:5" x14ac:dyDescent="0.25">
      <c r="A489" s="96">
        <v>34566</v>
      </c>
      <c r="B489" s="83" t="s">
        <v>8143</v>
      </c>
      <c r="C489" s="82" t="s">
        <v>7669</v>
      </c>
      <c r="D489" s="87">
        <v>4.75</v>
      </c>
      <c r="E489" s="82" t="s">
        <v>7670</v>
      </c>
    </row>
    <row r="490" spans="1:5" x14ac:dyDescent="0.25">
      <c r="A490" s="96">
        <v>34567</v>
      </c>
      <c r="B490" s="83" t="s">
        <v>8144</v>
      </c>
      <c r="C490" s="82" t="s">
        <v>7669</v>
      </c>
      <c r="D490" s="87">
        <v>5.03</v>
      </c>
      <c r="E490" s="82" t="s">
        <v>7670</v>
      </c>
    </row>
    <row r="491" spans="1:5" x14ac:dyDescent="0.25">
      <c r="A491" s="96">
        <v>38591</v>
      </c>
      <c r="B491" s="83" t="s">
        <v>8145</v>
      </c>
      <c r="C491" s="82" t="s">
        <v>7669</v>
      </c>
      <c r="D491" s="87">
        <v>4.57</v>
      </c>
      <c r="E491" s="82" t="s">
        <v>7670</v>
      </c>
    </row>
    <row r="492" spans="1:5" x14ac:dyDescent="0.25">
      <c r="A492" s="96">
        <v>34568</v>
      </c>
      <c r="B492" s="83" t="s">
        <v>8146</v>
      </c>
      <c r="C492" s="82" t="s">
        <v>7669</v>
      </c>
      <c r="D492" s="87">
        <v>5.95</v>
      </c>
      <c r="E492" s="82" t="s">
        <v>7670</v>
      </c>
    </row>
    <row r="493" spans="1:5" x14ac:dyDescent="0.25">
      <c r="A493" s="96">
        <v>34569</v>
      </c>
      <c r="B493" s="83" t="s">
        <v>8147</v>
      </c>
      <c r="C493" s="82" t="s">
        <v>7669</v>
      </c>
      <c r="D493" s="87">
        <v>6.11</v>
      </c>
      <c r="E493" s="82" t="s">
        <v>7670</v>
      </c>
    </row>
    <row r="494" spans="1:5" x14ac:dyDescent="0.25">
      <c r="A494" s="96">
        <v>34570</v>
      </c>
      <c r="B494" s="83" t="s">
        <v>8148</v>
      </c>
      <c r="C494" s="82" t="s">
        <v>7669</v>
      </c>
      <c r="D494" s="87">
        <v>6.64</v>
      </c>
      <c r="E494" s="82" t="s">
        <v>7670</v>
      </c>
    </row>
    <row r="495" spans="1:5" x14ac:dyDescent="0.25">
      <c r="A495" s="96">
        <v>25070</v>
      </c>
      <c r="B495" s="83" t="s">
        <v>8149</v>
      </c>
      <c r="C495" s="82" t="s">
        <v>7669</v>
      </c>
      <c r="D495" s="87">
        <v>4.99</v>
      </c>
      <c r="E495" s="82" t="s">
        <v>7670</v>
      </c>
    </row>
    <row r="496" spans="1:5" x14ac:dyDescent="0.25">
      <c r="A496" s="96">
        <v>34571</v>
      </c>
      <c r="B496" s="83" t="s">
        <v>8150</v>
      </c>
      <c r="C496" s="82" t="s">
        <v>7669</v>
      </c>
      <c r="D496" s="87">
        <v>5.04</v>
      </c>
      <c r="E496" s="82" t="s">
        <v>7670</v>
      </c>
    </row>
    <row r="497" spans="1:5" x14ac:dyDescent="0.25">
      <c r="A497" s="96">
        <v>34573</v>
      </c>
      <c r="B497" s="83" t="s">
        <v>8151</v>
      </c>
      <c r="C497" s="82" t="s">
        <v>7669</v>
      </c>
      <c r="D497" s="87">
        <v>5.3</v>
      </c>
      <c r="E497" s="82" t="s">
        <v>7670</v>
      </c>
    </row>
    <row r="498" spans="1:5" x14ac:dyDescent="0.25">
      <c r="A498" s="96">
        <v>37107</v>
      </c>
      <c r="B498" s="83" t="s">
        <v>8152</v>
      </c>
      <c r="C498" s="82" t="s">
        <v>7669</v>
      </c>
      <c r="D498" s="87">
        <v>7.01</v>
      </c>
      <c r="E498" s="82" t="s">
        <v>7670</v>
      </c>
    </row>
    <row r="499" spans="1:5" x14ac:dyDescent="0.25">
      <c r="A499" s="96">
        <v>34576</v>
      </c>
      <c r="B499" s="83" t="s">
        <v>8153</v>
      </c>
      <c r="C499" s="82" t="s">
        <v>7669</v>
      </c>
      <c r="D499" s="87">
        <v>7.73</v>
      </c>
      <c r="E499" s="82" t="s">
        <v>7670</v>
      </c>
    </row>
    <row r="500" spans="1:5" x14ac:dyDescent="0.25">
      <c r="A500" s="96">
        <v>34577</v>
      </c>
      <c r="B500" s="83" t="s">
        <v>8154</v>
      </c>
      <c r="C500" s="82" t="s">
        <v>7669</v>
      </c>
      <c r="D500" s="87">
        <v>8.07</v>
      </c>
      <c r="E500" s="82" t="s">
        <v>7670</v>
      </c>
    </row>
    <row r="501" spans="1:5" x14ac:dyDescent="0.25">
      <c r="A501" s="96">
        <v>34578</v>
      </c>
      <c r="B501" s="83" t="s">
        <v>8155</v>
      </c>
      <c r="C501" s="82" t="s">
        <v>7669</v>
      </c>
      <c r="D501" s="87">
        <v>8.75</v>
      </c>
      <c r="E501" s="82" t="s">
        <v>7670</v>
      </c>
    </row>
    <row r="502" spans="1:5" x14ac:dyDescent="0.25">
      <c r="A502" s="96">
        <v>34579</v>
      </c>
      <c r="B502" s="83" t="s">
        <v>8156</v>
      </c>
      <c r="C502" s="82" t="s">
        <v>7669</v>
      </c>
      <c r="D502" s="87">
        <v>9.33</v>
      </c>
      <c r="E502" s="82" t="s">
        <v>7670</v>
      </c>
    </row>
    <row r="503" spans="1:5" x14ac:dyDescent="0.25">
      <c r="A503" s="96">
        <v>25067</v>
      </c>
      <c r="B503" s="83" t="s">
        <v>8157</v>
      </c>
      <c r="C503" s="82" t="s">
        <v>7669</v>
      </c>
      <c r="D503" s="87">
        <v>6.25</v>
      </c>
      <c r="E503" s="82" t="s">
        <v>7670</v>
      </c>
    </row>
    <row r="504" spans="1:5" x14ac:dyDescent="0.25">
      <c r="A504" s="96">
        <v>34580</v>
      </c>
      <c r="B504" s="83" t="s">
        <v>8158</v>
      </c>
      <c r="C504" s="82" t="s">
        <v>7669</v>
      </c>
      <c r="D504" s="87">
        <v>6.97</v>
      </c>
      <c r="E504" s="82" t="s">
        <v>7670</v>
      </c>
    </row>
    <row r="505" spans="1:5" x14ac:dyDescent="0.25">
      <c r="A505" s="96">
        <v>25071</v>
      </c>
      <c r="B505" s="83" t="s">
        <v>8159</v>
      </c>
      <c r="C505" s="82" t="s">
        <v>7669</v>
      </c>
      <c r="D505" s="87">
        <v>3.47</v>
      </c>
      <c r="E505" s="82" t="s">
        <v>7670</v>
      </c>
    </row>
    <row r="506" spans="1:5" x14ac:dyDescent="0.25">
      <c r="A506" s="96">
        <v>44171</v>
      </c>
      <c r="B506" s="83" t="s">
        <v>8160</v>
      </c>
      <c r="C506" s="82" t="s">
        <v>7669</v>
      </c>
      <c r="D506" s="87">
        <v>16.48</v>
      </c>
      <c r="E506" s="82" t="s">
        <v>7670</v>
      </c>
    </row>
    <row r="507" spans="1:5" x14ac:dyDescent="0.25">
      <c r="A507" s="96">
        <v>38395</v>
      </c>
      <c r="B507" s="83" t="s">
        <v>8161</v>
      </c>
      <c r="C507" s="82" t="s">
        <v>7669</v>
      </c>
      <c r="D507" s="87">
        <v>11.01</v>
      </c>
      <c r="E507" s="82" t="s">
        <v>7670</v>
      </c>
    </row>
    <row r="508" spans="1:5" x14ac:dyDescent="0.25">
      <c r="A508" s="96">
        <v>34583</v>
      </c>
      <c r="B508" s="83" t="s">
        <v>8162</v>
      </c>
      <c r="C508" s="82" t="s">
        <v>8062</v>
      </c>
      <c r="D508" s="87">
        <v>67.069999999999993</v>
      </c>
      <c r="E508" s="82" t="s">
        <v>7670</v>
      </c>
    </row>
    <row r="509" spans="1:5" x14ac:dyDescent="0.25">
      <c r="A509" s="96">
        <v>34584</v>
      </c>
      <c r="B509" s="83" t="s">
        <v>8163</v>
      </c>
      <c r="C509" s="82" t="s">
        <v>8062</v>
      </c>
      <c r="D509" s="87">
        <v>49.18</v>
      </c>
      <c r="E509" s="82" t="s">
        <v>7670</v>
      </c>
    </row>
    <row r="510" spans="1:5" x14ac:dyDescent="0.25">
      <c r="A510" s="96">
        <v>709</v>
      </c>
      <c r="B510" s="83" t="s">
        <v>8164</v>
      </c>
      <c r="C510" s="82" t="s">
        <v>8062</v>
      </c>
      <c r="D510" s="87">
        <v>683.76</v>
      </c>
      <c r="E510" s="82" t="s">
        <v>7670</v>
      </c>
    </row>
    <row r="511" spans="1:5" x14ac:dyDescent="0.25">
      <c r="A511" s="96">
        <v>34599</v>
      </c>
      <c r="B511" s="83" t="s">
        <v>8165</v>
      </c>
      <c r="C511" s="82" t="s">
        <v>7669</v>
      </c>
      <c r="D511" s="87">
        <v>3.57</v>
      </c>
      <c r="E511" s="82" t="s">
        <v>7670</v>
      </c>
    </row>
    <row r="512" spans="1:5" x14ac:dyDescent="0.25">
      <c r="A512" s="96">
        <v>34592</v>
      </c>
      <c r="B512" s="83" t="s">
        <v>8166</v>
      </c>
      <c r="C512" s="82" t="s">
        <v>7669</v>
      </c>
      <c r="D512" s="87">
        <v>3.97</v>
      </c>
      <c r="E512" s="82" t="s">
        <v>7670</v>
      </c>
    </row>
    <row r="513" spans="1:5" x14ac:dyDescent="0.25">
      <c r="A513" s="96">
        <v>37103</v>
      </c>
      <c r="B513" s="83" t="s">
        <v>8167</v>
      </c>
      <c r="C513" s="82" t="s">
        <v>7669</v>
      </c>
      <c r="D513" s="87">
        <v>4.54</v>
      </c>
      <c r="E513" s="82" t="s">
        <v>7670</v>
      </c>
    </row>
    <row r="514" spans="1:5" x14ac:dyDescent="0.25">
      <c r="A514" s="96">
        <v>34555</v>
      </c>
      <c r="B514" s="83" t="s">
        <v>8168</v>
      </c>
      <c r="C514" s="82" t="s">
        <v>7669</v>
      </c>
      <c r="D514" s="87">
        <v>5.77</v>
      </c>
      <c r="E514" s="82" t="s">
        <v>7670</v>
      </c>
    </row>
    <row r="515" spans="1:5" x14ac:dyDescent="0.25">
      <c r="A515" s="96">
        <v>674</v>
      </c>
      <c r="B515" s="83" t="s">
        <v>8169</v>
      </c>
      <c r="C515" s="82" t="s">
        <v>8062</v>
      </c>
      <c r="D515" s="87">
        <v>83.69</v>
      </c>
      <c r="E515" s="82" t="s">
        <v>7670</v>
      </c>
    </row>
    <row r="516" spans="1:5" x14ac:dyDescent="0.25">
      <c r="A516" s="96">
        <v>34600</v>
      </c>
      <c r="B516" s="83" t="s">
        <v>8170</v>
      </c>
      <c r="C516" s="82" t="s">
        <v>8062</v>
      </c>
      <c r="D516" s="87">
        <v>122.93</v>
      </c>
      <c r="E516" s="82" t="s">
        <v>7677</v>
      </c>
    </row>
    <row r="517" spans="1:5" x14ac:dyDescent="0.25">
      <c r="A517" s="96">
        <v>652</v>
      </c>
      <c r="B517" s="83" t="s">
        <v>8171</v>
      </c>
      <c r="C517" s="82" t="s">
        <v>8062</v>
      </c>
      <c r="D517" s="87">
        <v>188.31</v>
      </c>
      <c r="E517" s="82" t="s">
        <v>7670</v>
      </c>
    </row>
    <row r="518" spans="1:5" x14ac:dyDescent="0.25">
      <c r="A518" s="96">
        <v>651</v>
      </c>
      <c r="B518" s="83" t="s">
        <v>8172</v>
      </c>
      <c r="C518" s="82" t="s">
        <v>7669</v>
      </c>
      <c r="D518" s="87">
        <v>4.38</v>
      </c>
      <c r="E518" s="82" t="s">
        <v>7670</v>
      </c>
    </row>
    <row r="519" spans="1:5" x14ac:dyDescent="0.25">
      <c r="A519" s="96">
        <v>654</v>
      </c>
      <c r="B519" s="83" t="s">
        <v>8173</v>
      </c>
      <c r="C519" s="82" t="s">
        <v>7669</v>
      </c>
      <c r="D519" s="87">
        <v>5.42</v>
      </c>
      <c r="E519" s="82" t="s">
        <v>7670</v>
      </c>
    </row>
    <row r="520" spans="1:5" x14ac:dyDescent="0.25">
      <c r="A520" s="96">
        <v>650</v>
      </c>
      <c r="B520" s="83" t="s">
        <v>8174</v>
      </c>
      <c r="C520" s="82" t="s">
        <v>7669</v>
      </c>
      <c r="D520" s="87">
        <v>3.5</v>
      </c>
      <c r="E520" s="82" t="s">
        <v>7677</v>
      </c>
    </row>
    <row r="521" spans="1:5" x14ac:dyDescent="0.25">
      <c r="A521" s="96">
        <v>718</v>
      </c>
      <c r="B521" s="83" t="s">
        <v>8175</v>
      </c>
      <c r="C521" s="82" t="s">
        <v>7669</v>
      </c>
      <c r="D521" s="87">
        <v>19.760000000000002</v>
      </c>
      <c r="E521" s="82" t="s">
        <v>7670</v>
      </c>
    </row>
    <row r="522" spans="1:5" x14ac:dyDescent="0.25">
      <c r="A522" s="96">
        <v>11981</v>
      </c>
      <c r="B522" s="83" t="s">
        <v>8176</v>
      </c>
      <c r="C522" s="82" t="s">
        <v>7669</v>
      </c>
      <c r="D522" s="87">
        <v>19.2</v>
      </c>
      <c r="E522" s="82" t="s">
        <v>7670</v>
      </c>
    </row>
    <row r="523" spans="1:5" x14ac:dyDescent="0.25">
      <c r="A523" s="96">
        <v>34586</v>
      </c>
      <c r="B523" s="83" t="s">
        <v>8177</v>
      </c>
      <c r="C523" s="82" t="s">
        <v>7669</v>
      </c>
      <c r="D523" s="87">
        <v>2.21</v>
      </c>
      <c r="E523" s="82" t="s">
        <v>7670</v>
      </c>
    </row>
    <row r="524" spans="1:5" x14ac:dyDescent="0.25">
      <c r="A524" s="96">
        <v>38603</v>
      </c>
      <c r="B524" s="83" t="s">
        <v>8178</v>
      </c>
      <c r="C524" s="82" t="s">
        <v>7669</v>
      </c>
      <c r="D524" s="87">
        <v>2.68</v>
      </c>
      <c r="E524" s="82" t="s">
        <v>7670</v>
      </c>
    </row>
    <row r="525" spans="1:5" x14ac:dyDescent="0.25">
      <c r="A525" s="96">
        <v>34588</v>
      </c>
      <c r="B525" s="83" t="s">
        <v>8179</v>
      </c>
      <c r="C525" s="82" t="s">
        <v>7669</v>
      </c>
      <c r="D525" s="87">
        <v>2.89</v>
      </c>
      <c r="E525" s="82" t="s">
        <v>7670</v>
      </c>
    </row>
    <row r="526" spans="1:5" x14ac:dyDescent="0.25">
      <c r="A526" s="96">
        <v>34590</v>
      </c>
      <c r="B526" s="83" t="s">
        <v>8180</v>
      </c>
      <c r="C526" s="82" t="s">
        <v>7669</v>
      </c>
      <c r="D526" s="87">
        <v>2.64</v>
      </c>
      <c r="E526" s="82" t="s">
        <v>7670</v>
      </c>
    </row>
    <row r="527" spans="1:5" x14ac:dyDescent="0.25">
      <c r="A527" s="96">
        <v>34591</v>
      </c>
      <c r="B527" s="83" t="s">
        <v>8181</v>
      </c>
      <c r="C527" s="82" t="s">
        <v>7669</v>
      </c>
      <c r="D527" s="87">
        <v>3.58</v>
      </c>
      <c r="E527" s="82" t="s">
        <v>7670</v>
      </c>
    </row>
    <row r="528" spans="1:5" x14ac:dyDescent="0.25">
      <c r="A528" s="96">
        <v>40517</v>
      </c>
      <c r="B528" s="83" t="s">
        <v>8182</v>
      </c>
      <c r="C528" s="82" t="s">
        <v>8062</v>
      </c>
      <c r="D528" s="87">
        <v>50.3</v>
      </c>
      <c r="E528" s="82" t="s">
        <v>7670</v>
      </c>
    </row>
    <row r="529" spans="1:5" x14ac:dyDescent="0.25">
      <c r="A529" s="96">
        <v>40515</v>
      </c>
      <c r="B529" s="83" t="s">
        <v>8183</v>
      </c>
      <c r="C529" s="82" t="s">
        <v>8062</v>
      </c>
      <c r="D529" s="87">
        <v>113.19</v>
      </c>
      <c r="E529" s="82" t="s">
        <v>7670</v>
      </c>
    </row>
    <row r="530" spans="1:5" x14ac:dyDescent="0.25">
      <c r="A530" s="96">
        <v>40529</v>
      </c>
      <c r="B530" s="83" t="s">
        <v>8184</v>
      </c>
      <c r="C530" s="82" t="s">
        <v>8062</v>
      </c>
      <c r="D530" s="87">
        <v>72.31</v>
      </c>
      <c r="E530" s="82" t="s">
        <v>7670</v>
      </c>
    </row>
    <row r="531" spans="1:5" x14ac:dyDescent="0.25">
      <c r="A531" s="96">
        <v>36170</v>
      </c>
      <c r="B531" s="83" t="s">
        <v>8185</v>
      </c>
      <c r="C531" s="82" t="s">
        <v>8062</v>
      </c>
      <c r="D531" s="87">
        <v>60</v>
      </c>
      <c r="E531" s="82" t="s">
        <v>7677</v>
      </c>
    </row>
    <row r="532" spans="1:5" x14ac:dyDescent="0.25">
      <c r="A532" s="96">
        <v>40524</v>
      </c>
      <c r="B532" s="83" t="s">
        <v>8186</v>
      </c>
      <c r="C532" s="82" t="s">
        <v>8062</v>
      </c>
      <c r="D532" s="87">
        <v>70.739999999999995</v>
      </c>
      <c r="E532" s="82" t="s">
        <v>7670</v>
      </c>
    </row>
    <row r="533" spans="1:5" x14ac:dyDescent="0.25">
      <c r="A533" s="96">
        <v>36156</v>
      </c>
      <c r="B533" s="83" t="s">
        <v>8187</v>
      </c>
      <c r="C533" s="82" t="s">
        <v>8062</v>
      </c>
      <c r="D533" s="87">
        <v>55.02</v>
      </c>
      <c r="E533" s="82" t="s">
        <v>7670</v>
      </c>
    </row>
    <row r="534" spans="1:5" x14ac:dyDescent="0.25">
      <c r="A534" s="96">
        <v>36155</v>
      </c>
      <c r="B534" s="83" t="s">
        <v>8188</v>
      </c>
      <c r="C534" s="82" t="s">
        <v>8062</v>
      </c>
      <c r="D534" s="87">
        <v>47.5</v>
      </c>
      <c r="E534" s="82" t="s">
        <v>7670</v>
      </c>
    </row>
    <row r="535" spans="1:5" x14ac:dyDescent="0.25">
      <c r="A535" s="96">
        <v>36154</v>
      </c>
      <c r="B535" s="83" t="s">
        <v>8189</v>
      </c>
      <c r="C535" s="82" t="s">
        <v>8062</v>
      </c>
      <c r="D535" s="87">
        <v>66.02</v>
      </c>
      <c r="E535" s="82" t="s">
        <v>7670</v>
      </c>
    </row>
    <row r="536" spans="1:5" x14ac:dyDescent="0.25">
      <c r="A536" s="96">
        <v>695</v>
      </c>
      <c r="B536" s="83" t="s">
        <v>8190</v>
      </c>
      <c r="C536" s="82" t="s">
        <v>8062</v>
      </c>
      <c r="D536" s="87">
        <v>48.49</v>
      </c>
      <c r="E536" s="82" t="s">
        <v>7670</v>
      </c>
    </row>
    <row r="537" spans="1:5" x14ac:dyDescent="0.25">
      <c r="A537" s="96">
        <v>679</v>
      </c>
      <c r="B537" s="83" t="s">
        <v>8191</v>
      </c>
      <c r="C537" s="82" t="s">
        <v>8062</v>
      </c>
      <c r="D537" s="87">
        <v>72.31</v>
      </c>
      <c r="E537" s="82" t="s">
        <v>7670</v>
      </c>
    </row>
    <row r="538" spans="1:5" x14ac:dyDescent="0.25">
      <c r="A538" s="96">
        <v>711</v>
      </c>
      <c r="B538" s="83" t="s">
        <v>8192</v>
      </c>
      <c r="C538" s="82" t="s">
        <v>8062</v>
      </c>
      <c r="D538" s="87">
        <v>47.83</v>
      </c>
      <c r="E538" s="82" t="s">
        <v>7670</v>
      </c>
    </row>
    <row r="539" spans="1:5" x14ac:dyDescent="0.25">
      <c r="A539" s="96">
        <v>712</v>
      </c>
      <c r="B539" s="83" t="s">
        <v>8193</v>
      </c>
      <c r="C539" s="82" t="s">
        <v>8062</v>
      </c>
      <c r="D539" s="87">
        <v>60.25</v>
      </c>
      <c r="E539" s="82" t="s">
        <v>7670</v>
      </c>
    </row>
    <row r="540" spans="1:5" x14ac:dyDescent="0.25">
      <c r="A540" s="96">
        <v>12614</v>
      </c>
      <c r="B540" s="83" t="s">
        <v>12269</v>
      </c>
      <c r="C540" s="82" t="s">
        <v>7669</v>
      </c>
      <c r="D540" s="87">
        <v>62.6</v>
      </c>
      <c r="E540" s="82" t="s">
        <v>7670</v>
      </c>
    </row>
    <row r="541" spans="1:5" x14ac:dyDescent="0.25">
      <c r="A541" s="96">
        <v>6140</v>
      </c>
      <c r="B541" s="83" t="s">
        <v>8194</v>
      </c>
      <c r="C541" s="82" t="s">
        <v>7669</v>
      </c>
      <c r="D541" s="87">
        <v>4.42</v>
      </c>
      <c r="E541" s="82" t="s">
        <v>7670</v>
      </c>
    </row>
    <row r="542" spans="1:5" x14ac:dyDescent="0.25">
      <c r="A542" s="96">
        <v>38399</v>
      </c>
      <c r="B542" s="83" t="s">
        <v>8195</v>
      </c>
      <c r="C542" s="82" t="s">
        <v>7669</v>
      </c>
      <c r="D542" s="87">
        <v>298.35000000000002</v>
      </c>
      <c r="E542" s="82" t="s">
        <v>7670</v>
      </c>
    </row>
    <row r="543" spans="1:5" x14ac:dyDescent="0.25">
      <c r="A543" s="96">
        <v>735</v>
      </c>
      <c r="B543" s="83" t="s">
        <v>8196</v>
      </c>
      <c r="C543" s="82" t="s">
        <v>7669</v>
      </c>
      <c r="D543" s="87">
        <v>2495.2800000000002</v>
      </c>
      <c r="E543" s="82" t="s">
        <v>7670</v>
      </c>
    </row>
    <row r="544" spans="1:5" x14ac:dyDescent="0.25">
      <c r="A544" s="96">
        <v>736</v>
      </c>
      <c r="B544" s="83" t="s">
        <v>8197</v>
      </c>
      <c r="C544" s="82" t="s">
        <v>7669</v>
      </c>
      <c r="D544" s="87">
        <v>2098.08</v>
      </c>
      <c r="E544" s="82" t="s">
        <v>7670</v>
      </c>
    </row>
    <row r="545" spans="1:5" x14ac:dyDescent="0.25">
      <c r="A545" s="96">
        <v>729</v>
      </c>
      <c r="B545" s="83" t="s">
        <v>8198</v>
      </c>
      <c r="C545" s="82" t="s">
        <v>7669</v>
      </c>
      <c r="D545" s="87">
        <v>854.99</v>
      </c>
      <c r="E545" s="82" t="s">
        <v>7677</v>
      </c>
    </row>
    <row r="546" spans="1:5" x14ac:dyDescent="0.25">
      <c r="A546" s="96">
        <v>39925</v>
      </c>
      <c r="B546" s="83" t="s">
        <v>8199</v>
      </c>
      <c r="C546" s="82" t="s">
        <v>7669</v>
      </c>
      <c r="D546" s="87">
        <v>12354.53</v>
      </c>
      <c r="E546" s="82" t="s">
        <v>7670</v>
      </c>
    </row>
    <row r="547" spans="1:5" x14ac:dyDescent="0.25">
      <c r="A547" s="96">
        <v>731</v>
      </c>
      <c r="B547" s="83" t="s">
        <v>8200</v>
      </c>
      <c r="C547" s="82" t="s">
        <v>7669</v>
      </c>
      <c r="D547" s="87">
        <v>832.11</v>
      </c>
      <c r="E547" s="82" t="s">
        <v>7670</v>
      </c>
    </row>
    <row r="548" spans="1:5" x14ac:dyDescent="0.25">
      <c r="A548" s="96">
        <v>10575</v>
      </c>
      <c r="B548" s="83" t="s">
        <v>8201</v>
      </c>
      <c r="C548" s="82" t="s">
        <v>7669</v>
      </c>
      <c r="D548" s="87">
        <v>1298.58</v>
      </c>
      <c r="E548" s="82" t="s">
        <v>7670</v>
      </c>
    </row>
    <row r="549" spans="1:5" x14ac:dyDescent="0.25">
      <c r="A549" s="96">
        <v>733</v>
      </c>
      <c r="B549" s="83" t="s">
        <v>8202</v>
      </c>
      <c r="C549" s="82" t="s">
        <v>7669</v>
      </c>
      <c r="D549" s="87">
        <v>1421.79</v>
      </c>
      <c r="E549" s="82" t="s">
        <v>7670</v>
      </c>
    </row>
    <row r="550" spans="1:5" x14ac:dyDescent="0.25">
      <c r="A550" s="96">
        <v>732</v>
      </c>
      <c r="B550" s="83" t="s">
        <v>8203</v>
      </c>
      <c r="C550" s="82" t="s">
        <v>7669</v>
      </c>
      <c r="D550" s="87">
        <v>1402.67</v>
      </c>
      <c r="E550" s="82" t="s">
        <v>7670</v>
      </c>
    </row>
    <row r="551" spans="1:5" x14ac:dyDescent="0.25">
      <c r="A551" s="96">
        <v>737</v>
      </c>
      <c r="B551" s="83" t="s">
        <v>8204</v>
      </c>
      <c r="C551" s="82" t="s">
        <v>7669</v>
      </c>
      <c r="D551" s="87">
        <v>7865.77</v>
      </c>
      <c r="E551" s="82" t="s">
        <v>7670</v>
      </c>
    </row>
    <row r="552" spans="1:5" x14ac:dyDescent="0.25">
      <c r="A552" s="96">
        <v>738</v>
      </c>
      <c r="B552" s="83" t="s">
        <v>8205</v>
      </c>
      <c r="C552" s="82" t="s">
        <v>7669</v>
      </c>
      <c r="D552" s="87">
        <v>3647.3</v>
      </c>
      <c r="E552" s="82" t="s">
        <v>7670</v>
      </c>
    </row>
    <row r="553" spans="1:5" x14ac:dyDescent="0.25">
      <c r="A553" s="96">
        <v>740</v>
      </c>
      <c r="B553" s="83" t="s">
        <v>8206</v>
      </c>
      <c r="C553" s="82" t="s">
        <v>7669</v>
      </c>
      <c r="D553" s="87">
        <v>7399.62</v>
      </c>
      <c r="E553" s="82" t="s">
        <v>7670</v>
      </c>
    </row>
    <row r="554" spans="1:5" x14ac:dyDescent="0.25">
      <c r="A554" s="96">
        <v>734</v>
      </c>
      <c r="B554" s="83" t="s">
        <v>8207</v>
      </c>
      <c r="C554" s="82" t="s">
        <v>7669</v>
      </c>
      <c r="D554" s="87">
        <v>1503.66</v>
      </c>
      <c r="E554" s="82" t="s">
        <v>7670</v>
      </c>
    </row>
    <row r="555" spans="1:5" x14ac:dyDescent="0.25">
      <c r="A555" s="96">
        <v>39008</v>
      </c>
      <c r="B555" s="83" t="s">
        <v>8208</v>
      </c>
      <c r="C555" s="82" t="s">
        <v>7669</v>
      </c>
      <c r="D555" s="87">
        <v>58251.37</v>
      </c>
      <c r="E555" s="82" t="s">
        <v>7670</v>
      </c>
    </row>
    <row r="556" spans="1:5" x14ac:dyDescent="0.25">
      <c r="A556" s="96">
        <v>39009</v>
      </c>
      <c r="B556" s="83" t="s">
        <v>8209</v>
      </c>
      <c r="C556" s="82" t="s">
        <v>7669</v>
      </c>
      <c r="D556" s="87">
        <v>62409.13</v>
      </c>
      <c r="E556" s="82" t="s">
        <v>7670</v>
      </c>
    </row>
    <row r="557" spans="1:5" x14ac:dyDescent="0.25">
      <c r="A557" s="96">
        <v>10587</v>
      </c>
      <c r="B557" s="83" t="s">
        <v>8210</v>
      </c>
      <c r="C557" s="82" t="s">
        <v>7669</v>
      </c>
      <c r="D557" s="87">
        <v>5686.97</v>
      </c>
      <c r="E557" s="82" t="s">
        <v>7670</v>
      </c>
    </row>
    <row r="558" spans="1:5" x14ac:dyDescent="0.25">
      <c r="A558" s="96">
        <v>759</v>
      </c>
      <c r="B558" s="83" t="s">
        <v>8211</v>
      </c>
      <c r="C558" s="82" t="s">
        <v>7669</v>
      </c>
      <c r="D558" s="87">
        <v>8176.73</v>
      </c>
      <c r="E558" s="82" t="s">
        <v>7670</v>
      </c>
    </row>
    <row r="559" spans="1:5" x14ac:dyDescent="0.25">
      <c r="A559" s="96">
        <v>761</v>
      </c>
      <c r="B559" s="83" t="s">
        <v>8212</v>
      </c>
      <c r="C559" s="82" t="s">
        <v>7669</v>
      </c>
      <c r="D559" s="87">
        <v>13860.25</v>
      </c>
      <c r="E559" s="82" t="s">
        <v>7670</v>
      </c>
    </row>
    <row r="560" spans="1:5" x14ac:dyDescent="0.25">
      <c r="A560" s="96">
        <v>750</v>
      </c>
      <c r="B560" s="83" t="s">
        <v>8213</v>
      </c>
      <c r="C560" s="82" t="s">
        <v>7669</v>
      </c>
      <c r="D560" s="87">
        <v>13159.21</v>
      </c>
      <c r="E560" s="82" t="s">
        <v>7670</v>
      </c>
    </row>
    <row r="561" spans="1:5" x14ac:dyDescent="0.25">
      <c r="A561" s="96">
        <v>755</v>
      </c>
      <c r="B561" s="83" t="s">
        <v>8214</v>
      </c>
      <c r="C561" s="82" t="s">
        <v>7669</v>
      </c>
      <c r="D561" s="87">
        <v>53999</v>
      </c>
      <c r="E561" s="82" t="s">
        <v>7670</v>
      </c>
    </row>
    <row r="562" spans="1:5" x14ac:dyDescent="0.25">
      <c r="A562" s="96">
        <v>749</v>
      </c>
      <c r="B562" s="83" t="s">
        <v>8215</v>
      </c>
      <c r="C562" s="82" t="s">
        <v>7669</v>
      </c>
      <c r="D562" s="87">
        <v>19859.830000000002</v>
      </c>
      <c r="E562" s="82" t="s">
        <v>7670</v>
      </c>
    </row>
    <row r="563" spans="1:5" x14ac:dyDescent="0.25">
      <c r="A563" s="96">
        <v>756</v>
      </c>
      <c r="B563" s="83" t="s">
        <v>8216</v>
      </c>
      <c r="C563" s="82" t="s">
        <v>7669</v>
      </c>
      <c r="D563" s="87">
        <v>58893.14</v>
      </c>
      <c r="E563" s="82" t="s">
        <v>7670</v>
      </c>
    </row>
    <row r="564" spans="1:5" x14ac:dyDescent="0.25">
      <c r="A564" s="96">
        <v>757</v>
      </c>
      <c r="B564" s="83" t="s">
        <v>8217</v>
      </c>
      <c r="C564" s="82" t="s">
        <v>7669</v>
      </c>
      <c r="D564" s="87">
        <v>26741.25</v>
      </c>
      <c r="E564" s="82" t="s">
        <v>7670</v>
      </c>
    </row>
    <row r="565" spans="1:5" x14ac:dyDescent="0.25">
      <c r="A565" s="96">
        <v>10588</v>
      </c>
      <c r="B565" s="83" t="s">
        <v>8218</v>
      </c>
      <c r="C565" s="82" t="s">
        <v>7669</v>
      </c>
      <c r="D565" s="87">
        <v>5903.79</v>
      </c>
      <c r="E565" s="82" t="s">
        <v>7670</v>
      </c>
    </row>
    <row r="566" spans="1:5" x14ac:dyDescent="0.25">
      <c r="A566" s="96">
        <v>10592</v>
      </c>
      <c r="B566" s="83" t="s">
        <v>8219</v>
      </c>
      <c r="C566" s="82" t="s">
        <v>7669</v>
      </c>
      <c r="D566" s="87">
        <v>7131</v>
      </c>
      <c r="E566" s="82" t="s">
        <v>7677</v>
      </c>
    </row>
    <row r="567" spans="1:5" x14ac:dyDescent="0.25">
      <c r="A567" s="96">
        <v>10589</v>
      </c>
      <c r="B567" s="83" t="s">
        <v>8220</v>
      </c>
      <c r="C567" s="82" t="s">
        <v>7669</v>
      </c>
      <c r="D567" s="87">
        <v>9580.0499999999993</v>
      </c>
      <c r="E567" s="82" t="s">
        <v>7670</v>
      </c>
    </row>
    <row r="568" spans="1:5" x14ac:dyDescent="0.25">
      <c r="A568" s="96">
        <v>760</v>
      </c>
      <c r="B568" s="83" t="s">
        <v>8221</v>
      </c>
      <c r="C568" s="82" t="s">
        <v>7669</v>
      </c>
      <c r="D568" s="87">
        <v>53482.5</v>
      </c>
      <c r="E568" s="82" t="s">
        <v>7670</v>
      </c>
    </row>
    <row r="569" spans="1:5" x14ac:dyDescent="0.25">
      <c r="A569" s="96">
        <v>751</v>
      </c>
      <c r="B569" s="83" t="s">
        <v>8222</v>
      </c>
      <c r="C569" s="82" t="s">
        <v>7669</v>
      </c>
      <c r="D569" s="87">
        <v>8423.49</v>
      </c>
      <c r="E569" s="82" t="s">
        <v>7670</v>
      </c>
    </row>
    <row r="570" spans="1:5" x14ac:dyDescent="0.25">
      <c r="A570" s="96">
        <v>754</v>
      </c>
      <c r="B570" s="83" t="s">
        <v>8223</v>
      </c>
      <c r="C570" s="82" t="s">
        <v>7669</v>
      </c>
      <c r="D570" s="87">
        <v>13370.62</v>
      </c>
      <c r="E570" s="82" t="s">
        <v>7670</v>
      </c>
    </row>
    <row r="571" spans="1:5" x14ac:dyDescent="0.25">
      <c r="A571" s="96">
        <v>44489</v>
      </c>
      <c r="B571" s="83" t="s">
        <v>8224</v>
      </c>
      <c r="C571" s="82" t="s">
        <v>7669</v>
      </c>
      <c r="D571" s="87">
        <v>212550.13</v>
      </c>
      <c r="E571" s="82" t="s">
        <v>7670</v>
      </c>
    </row>
    <row r="572" spans="1:5" x14ac:dyDescent="0.25">
      <c r="A572" s="96">
        <v>39917</v>
      </c>
      <c r="B572" s="83" t="s">
        <v>8225</v>
      </c>
      <c r="C572" s="82" t="s">
        <v>7669</v>
      </c>
      <c r="D572" s="87">
        <v>89478.31</v>
      </c>
      <c r="E572" s="82" t="s">
        <v>7670</v>
      </c>
    </row>
    <row r="573" spans="1:5" x14ac:dyDescent="0.25">
      <c r="A573" s="96">
        <v>38167</v>
      </c>
      <c r="B573" s="83" t="s">
        <v>8226</v>
      </c>
      <c r="C573" s="82" t="s">
        <v>8076</v>
      </c>
      <c r="D573" s="87">
        <v>32.46</v>
      </c>
      <c r="E573" s="82" t="s">
        <v>7670</v>
      </c>
    </row>
    <row r="574" spans="1:5" x14ac:dyDescent="0.25">
      <c r="A574" s="96">
        <v>36145</v>
      </c>
      <c r="B574" s="83" t="s">
        <v>8227</v>
      </c>
      <c r="C574" s="82" t="s">
        <v>8076</v>
      </c>
      <c r="D574" s="87">
        <v>41.21</v>
      </c>
      <c r="E574" s="82" t="s">
        <v>7670</v>
      </c>
    </row>
    <row r="575" spans="1:5" x14ac:dyDescent="0.25">
      <c r="A575" s="96">
        <v>12893</v>
      </c>
      <c r="B575" s="83" t="s">
        <v>8228</v>
      </c>
      <c r="C575" s="82" t="s">
        <v>8076</v>
      </c>
      <c r="D575" s="87">
        <v>68.680000000000007</v>
      </c>
      <c r="E575" s="82" t="s">
        <v>7670</v>
      </c>
    </row>
    <row r="576" spans="1:5" x14ac:dyDescent="0.25">
      <c r="A576" s="96">
        <v>11685</v>
      </c>
      <c r="B576" s="83" t="s">
        <v>8229</v>
      </c>
      <c r="C576" s="82" t="s">
        <v>7669</v>
      </c>
      <c r="D576" s="87">
        <v>54.06</v>
      </c>
      <c r="E576" s="82" t="s">
        <v>7670</v>
      </c>
    </row>
    <row r="577" spans="1:5" x14ac:dyDescent="0.25">
      <c r="A577" s="96">
        <v>11680</v>
      </c>
      <c r="B577" s="83" t="s">
        <v>8230</v>
      </c>
      <c r="C577" s="82" t="s">
        <v>7669</v>
      </c>
      <c r="D577" s="87">
        <v>18.829999999999998</v>
      </c>
      <c r="E577" s="82" t="s">
        <v>7670</v>
      </c>
    </row>
    <row r="578" spans="1:5" x14ac:dyDescent="0.25">
      <c r="A578" s="96">
        <v>11679</v>
      </c>
      <c r="B578" s="83" t="s">
        <v>8231</v>
      </c>
      <c r="C578" s="82" t="s">
        <v>7669</v>
      </c>
      <c r="D578" s="87">
        <v>25.53</v>
      </c>
      <c r="E578" s="82" t="s">
        <v>7670</v>
      </c>
    </row>
    <row r="579" spans="1:5" x14ac:dyDescent="0.25">
      <c r="A579" s="96">
        <v>2512</v>
      </c>
      <c r="B579" s="83" t="s">
        <v>8232</v>
      </c>
      <c r="C579" s="82" t="s">
        <v>7669</v>
      </c>
      <c r="D579" s="87">
        <v>37.71</v>
      </c>
      <c r="E579" s="82" t="s">
        <v>7672</v>
      </c>
    </row>
    <row r="580" spans="1:5" x14ac:dyDescent="0.25">
      <c r="A580" s="96">
        <v>4374</v>
      </c>
      <c r="B580" s="83" t="s">
        <v>8233</v>
      </c>
      <c r="C580" s="82" t="s">
        <v>7669</v>
      </c>
      <c r="D580" s="87">
        <v>0.59</v>
      </c>
      <c r="E580" s="82" t="s">
        <v>7670</v>
      </c>
    </row>
    <row r="581" spans="1:5" x14ac:dyDescent="0.25">
      <c r="A581" s="96">
        <v>7568</v>
      </c>
      <c r="B581" s="83" t="s">
        <v>8234</v>
      </c>
      <c r="C581" s="82" t="s">
        <v>7669</v>
      </c>
      <c r="D581" s="87">
        <v>0.98</v>
      </c>
      <c r="E581" s="82" t="s">
        <v>7670</v>
      </c>
    </row>
    <row r="582" spans="1:5" x14ac:dyDescent="0.25">
      <c r="A582" s="96">
        <v>7584</v>
      </c>
      <c r="B582" s="83" t="s">
        <v>8235</v>
      </c>
      <c r="C582" s="82" t="s">
        <v>7669</v>
      </c>
      <c r="D582" s="87">
        <v>1.49</v>
      </c>
      <c r="E582" s="82" t="s">
        <v>7670</v>
      </c>
    </row>
    <row r="583" spans="1:5" x14ac:dyDescent="0.25">
      <c r="A583" s="96">
        <v>11945</v>
      </c>
      <c r="B583" s="83" t="s">
        <v>8236</v>
      </c>
      <c r="C583" s="82" t="s">
        <v>7669</v>
      </c>
      <c r="D583" s="87">
        <v>0.09</v>
      </c>
      <c r="E583" s="82" t="s">
        <v>7670</v>
      </c>
    </row>
    <row r="584" spans="1:5" x14ac:dyDescent="0.25">
      <c r="A584" s="96">
        <v>11946</v>
      </c>
      <c r="B584" s="83" t="s">
        <v>8237</v>
      </c>
      <c r="C584" s="82" t="s">
        <v>7669</v>
      </c>
      <c r="D584" s="87">
        <v>0.11</v>
      </c>
      <c r="E584" s="82" t="s">
        <v>7670</v>
      </c>
    </row>
    <row r="585" spans="1:5" x14ac:dyDescent="0.25">
      <c r="A585" s="96">
        <v>4375</v>
      </c>
      <c r="B585" s="83" t="s">
        <v>8238</v>
      </c>
      <c r="C585" s="82" t="s">
        <v>7669</v>
      </c>
      <c r="D585" s="87">
        <v>0.16</v>
      </c>
      <c r="E585" s="82" t="s">
        <v>7677</v>
      </c>
    </row>
    <row r="586" spans="1:5" x14ac:dyDescent="0.25">
      <c r="A586" s="96">
        <v>11950</v>
      </c>
      <c r="B586" s="83" t="s">
        <v>8239</v>
      </c>
      <c r="C586" s="82" t="s">
        <v>7669</v>
      </c>
      <c r="D586" s="87">
        <v>0.33</v>
      </c>
      <c r="E586" s="82" t="s">
        <v>7670</v>
      </c>
    </row>
    <row r="587" spans="1:5" x14ac:dyDescent="0.25">
      <c r="A587" s="96">
        <v>4376</v>
      </c>
      <c r="B587" s="83" t="s">
        <v>8240</v>
      </c>
      <c r="C587" s="82" t="s">
        <v>7669</v>
      </c>
      <c r="D587" s="87">
        <v>0.31</v>
      </c>
      <c r="E587" s="82" t="s">
        <v>7670</v>
      </c>
    </row>
    <row r="588" spans="1:5" x14ac:dyDescent="0.25">
      <c r="A588" s="96">
        <v>7583</v>
      </c>
      <c r="B588" s="83" t="s">
        <v>8241</v>
      </c>
      <c r="C588" s="82" t="s">
        <v>7669</v>
      </c>
      <c r="D588" s="87">
        <v>0.67</v>
      </c>
      <c r="E588" s="82" t="s">
        <v>7670</v>
      </c>
    </row>
    <row r="589" spans="1:5" x14ac:dyDescent="0.25">
      <c r="A589" s="96">
        <v>4350</v>
      </c>
      <c r="B589" s="83" t="s">
        <v>8242</v>
      </c>
      <c r="C589" s="82" t="s">
        <v>7669</v>
      </c>
      <c r="D589" s="87">
        <v>0.68</v>
      </c>
      <c r="E589" s="82" t="s">
        <v>7672</v>
      </c>
    </row>
    <row r="590" spans="1:5" x14ac:dyDescent="0.25">
      <c r="A590" s="96">
        <v>44400</v>
      </c>
      <c r="B590" s="83" t="s">
        <v>12270</v>
      </c>
      <c r="C590" s="82" t="s">
        <v>7669</v>
      </c>
      <c r="D590" s="87">
        <v>31.94</v>
      </c>
      <c r="E590" s="82" t="s">
        <v>7670</v>
      </c>
    </row>
    <row r="591" spans="1:5" x14ac:dyDescent="0.25">
      <c r="A591" s="96">
        <v>39886</v>
      </c>
      <c r="B591" s="83" t="s">
        <v>8243</v>
      </c>
      <c r="C591" s="82" t="s">
        <v>7669</v>
      </c>
      <c r="D591" s="87">
        <v>5.82</v>
      </c>
      <c r="E591" s="82" t="s">
        <v>7672</v>
      </c>
    </row>
    <row r="592" spans="1:5" x14ac:dyDescent="0.25">
      <c r="A592" s="96">
        <v>39887</v>
      </c>
      <c r="B592" s="83" t="s">
        <v>8244</v>
      </c>
      <c r="C592" s="82" t="s">
        <v>7669</v>
      </c>
      <c r="D592" s="87">
        <v>8.73</v>
      </c>
      <c r="E592" s="82" t="s">
        <v>7672</v>
      </c>
    </row>
    <row r="593" spans="1:5" x14ac:dyDescent="0.25">
      <c r="A593" s="96">
        <v>39888</v>
      </c>
      <c r="B593" s="83" t="s">
        <v>8245</v>
      </c>
      <c r="C593" s="82" t="s">
        <v>7669</v>
      </c>
      <c r="D593" s="87">
        <v>19.97</v>
      </c>
      <c r="E593" s="82" t="s">
        <v>7672</v>
      </c>
    </row>
    <row r="594" spans="1:5" x14ac:dyDescent="0.25">
      <c r="A594" s="96">
        <v>39890</v>
      </c>
      <c r="B594" s="83" t="s">
        <v>8246</v>
      </c>
      <c r="C594" s="82" t="s">
        <v>7669</v>
      </c>
      <c r="D594" s="87">
        <v>34.08</v>
      </c>
      <c r="E594" s="82" t="s">
        <v>7672</v>
      </c>
    </row>
    <row r="595" spans="1:5" x14ac:dyDescent="0.25">
      <c r="A595" s="96">
        <v>39891</v>
      </c>
      <c r="B595" s="83" t="s">
        <v>8247</v>
      </c>
      <c r="C595" s="82" t="s">
        <v>7669</v>
      </c>
      <c r="D595" s="87">
        <v>48.06</v>
      </c>
      <c r="E595" s="82" t="s">
        <v>7672</v>
      </c>
    </row>
    <row r="596" spans="1:5" x14ac:dyDescent="0.25">
      <c r="A596" s="96">
        <v>39892</v>
      </c>
      <c r="B596" s="83" t="s">
        <v>8248</v>
      </c>
      <c r="C596" s="82" t="s">
        <v>7669</v>
      </c>
      <c r="D596" s="87">
        <v>149.81</v>
      </c>
      <c r="E596" s="82" t="s">
        <v>7672</v>
      </c>
    </row>
    <row r="597" spans="1:5" x14ac:dyDescent="0.25">
      <c r="A597" s="96">
        <v>790</v>
      </c>
      <c r="B597" s="83" t="s">
        <v>8249</v>
      </c>
      <c r="C597" s="82" t="s">
        <v>7669</v>
      </c>
      <c r="D597" s="87">
        <v>19.09</v>
      </c>
      <c r="E597" s="82" t="s">
        <v>7670</v>
      </c>
    </row>
    <row r="598" spans="1:5" x14ac:dyDescent="0.25">
      <c r="A598" s="96">
        <v>766</v>
      </c>
      <c r="B598" s="83" t="s">
        <v>8250</v>
      </c>
      <c r="C598" s="82" t="s">
        <v>7669</v>
      </c>
      <c r="D598" s="87">
        <v>19.09</v>
      </c>
      <c r="E598" s="82" t="s">
        <v>7670</v>
      </c>
    </row>
    <row r="599" spans="1:5" x14ac:dyDescent="0.25">
      <c r="A599" s="96">
        <v>791</v>
      </c>
      <c r="B599" s="83" t="s">
        <v>8251</v>
      </c>
      <c r="C599" s="82" t="s">
        <v>7669</v>
      </c>
      <c r="D599" s="87">
        <v>19.09</v>
      </c>
      <c r="E599" s="82" t="s">
        <v>7670</v>
      </c>
    </row>
    <row r="600" spans="1:5" x14ac:dyDescent="0.25">
      <c r="A600" s="96">
        <v>767</v>
      </c>
      <c r="B600" s="83" t="s">
        <v>8252</v>
      </c>
      <c r="C600" s="82" t="s">
        <v>7669</v>
      </c>
      <c r="D600" s="87">
        <v>19.09</v>
      </c>
      <c r="E600" s="82" t="s">
        <v>7670</v>
      </c>
    </row>
    <row r="601" spans="1:5" x14ac:dyDescent="0.25">
      <c r="A601" s="96">
        <v>768</v>
      </c>
      <c r="B601" s="83" t="s">
        <v>8253</v>
      </c>
      <c r="C601" s="82" t="s">
        <v>7669</v>
      </c>
      <c r="D601" s="87">
        <v>15</v>
      </c>
      <c r="E601" s="82" t="s">
        <v>7670</v>
      </c>
    </row>
    <row r="602" spans="1:5" x14ac:dyDescent="0.25">
      <c r="A602" s="96">
        <v>789</v>
      </c>
      <c r="B602" s="83" t="s">
        <v>8254</v>
      </c>
      <c r="C602" s="82" t="s">
        <v>7669</v>
      </c>
      <c r="D602" s="87">
        <v>14.68</v>
      </c>
      <c r="E602" s="82" t="s">
        <v>7670</v>
      </c>
    </row>
    <row r="603" spans="1:5" x14ac:dyDescent="0.25">
      <c r="A603" s="96">
        <v>769</v>
      </c>
      <c r="B603" s="83" t="s">
        <v>8255</v>
      </c>
      <c r="C603" s="82" t="s">
        <v>7669</v>
      </c>
      <c r="D603" s="87">
        <v>15</v>
      </c>
      <c r="E603" s="82" t="s">
        <v>7670</v>
      </c>
    </row>
    <row r="604" spans="1:5" x14ac:dyDescent="0.25">
      <c r="A604" s="96">
        <v>770</v>
      </c>
      <c r="B604" s="83" t="s">
        <v>8256</v>
      </c>
      <c r="C604" s="82" t="s">
        <v>7669</v>
      </c>
      <c r="D604" s="87">
        <v>5.29</v>
      </c>
      <c r="E604" s="82" t="s">
        <v>7670</v>
      </c>
    </row>
    <row r="605" spans="1:5" x14ac:dyDescent="0.25">
      <c r="A605" s="96">
        <v>12394</v>
      </c>
      <c r="B605" s="83" t="s">
        <v>8257</v>
      </c>
      <c r="C605" s="82" t="s">
        <v>7669</v>
      </c>
      <c r="D605" s="87">
        <v>5.29</v>
      </c>
      <c r="E605" s="82" t="s">
        <v>7670</v>
      </c>
    </row>
    <row r="606" spans="1:5" x14ac:dyDescent="0.25">
      <c r="A606" s="96">
        <v>764</v>
      </c>
      <c r="B606" s="83" t="s">
        <v>8258</v>
      </c>
      <c r="C606" s="82" t="s">
        <v>7669</v>
      </c>
      <c r="D606" s="87">
        <v>9.23</v>
      </c>
      <c r="E606" s="82" t="s">
        <v>7677</v>
      </c>
    </row>
    <row r="607" spans="1:5" x14ac:dyDescent="0.25">
      <c r="A607" s="96">
        <v>765</v>
      </c>
      <c r="B607" s="83" t="s">
        <v>8259</v>
      </c>
      <c r="C607" s="82" t="s">
        <v>7669</v>
      </c>
      <c r="D607" s="87">
        <v>9.23</v>
      </c>
      <c r="E607" s="82" t="s">
        <v>7670</v>
      </c>
    </row>
    <row r="608" spans="1:5" x14ac:dyDescent="0.25">
      <c r="A608" s="96">
        <v>787</v>
      </c>
      <c r="B608" s="83" t="s">
        <v>8260</v>
      </c>
      <c r="C608" s="82" t="s">
        <v>7669</v>
      </c>
      <c r="D608" s="87">
        <v>41.23</v>
      </c>
      <c r="E608" s="82" t="s">
        <v>7670</v>
      </c>
    </row>
    <row r="609" spans="1:5" x14ac:dyDescent="0.25">
      <c r="A609" s="96">
        <v>774</v>
      </c>
      <c r="B609" s="83" t="s">
        <v>8261</v>
      </c>
      <c r="C609" s="82" t="s">
        <v>7669</v>
      </c>
      <c r="D609" s="87">
        <v>41.23</v>
      </c>
      <c r="E609" s="82" t="s">
        <v>7670</v>
      </c>
    </row>
    <row r="610" spans="1:5" x14ac:dyDescent="0.25">
      <c r="A610" s="96">
        <v>773</v>
      </c>
      <c r="B610" s="83" t="s">
        <v>8262</v>
      </c>
      <c r="C610" s="82" t="s">
        <v>7669</v>
      </c>
      <c r="D610" s="87">
        <v>41.23</v>
      </c>
      <c r="E610" s="82" t="s">
        <v>7670</v>
      </c>
    </row>
    <row r="611" spans="1:5" x14ac:dyDescent="0.25">
      <c r="A611" s="96">
        <v>775</v>
      </c>
      <c r="B611" s="83" t="s">
        <v>8263</v>
      </c>
      <c r="C611" s="82" t="s">
        <v>7669</v>
      </c>
      <c r="D611" s="87">
        <v>41.23</v>
      </c>
      <c r="E611" s="82" t="s">
        <v>7670</v>
      </c>
    </row>
    <row r="612" spans="1:5" x14ac:dyDescent="0.25">
      <c r="A612" s="96">
        <v>788</v>
      </c>
      <c r="B612" s="83" t="s">
        <v>8264</v>
      </c>
      <c r="C612" s="82" t="s">
        <v>7669</v>
      </c>
      <c r="D612" s="87">
        <v>25.62</v>
      </c>
      <c r="E612" s="82" t="s">
        <v>7670</v>
      </c>
    </row>
    <row r="613" spans="1:5" x14ac:dyDescent="0.25">
      <c r="A613" s="96">
        <v>772</v>
      </c>
      <c r="B613" s="83" t="s">
        <v>8265</v>
      </c>
      <c r="C613" s="82" t="s">
        <v>7669</v>
      </c>
      <c r="D613" s="87">
        <v>25.62</v>
      </c>
      <c r="E613" s="82" t="s">
        <v>7670</v>
      </c>
    </row>
    <row r="614" spans="1:5" x14ac:dyDescent="0.25">
      <c r="A614" s="96">
        <v>771</v>
      </c>
      <c r="B614" s="83" t="s">
        <v>8266</v>
      </c>
      <c r="C614" s="82" t="s">
        <v>7669</v>
      </c>
      <c r="D614" s="87">
        <v>25.62</v>
      </c>
      <c r="E614" s="82" t="s">
        <v>7670</v>
      </c>
    </row>
    <row r="615" spans="1:5" x14ac:dyDescent="0.25">
      <c r="A615" s="96">
        <v>779</v>
      </c>
      <c r="B615" s="83" t="s">
        <v>8267</v>
      </c>
      <c r="C615" s="82" t="s">
        <v>7669</v>
      </c>
      <c r="D615" s="87">
        <v>6.37</v>
      </c>
      <c r="E615" s="82" t="s">
        <v>7670</v>
      </c>
    </row>
    <row r="616" spans="1:5" x14ac:dyDescent="0.25">
      <c r="A616" s="96">
        <v>776</v>
      </c>
      <c r="B616" s="83" t="s">
        <v>8268</v>
      </c>
      <c r="C616" s="82" t="s">
        <v>7669</v>
      </c>
      <c r="D616" s="87">
        <v>60.78</v>
      </c>
      <c r="E616" s="82" t="s">
        <v>7670</v>
      </c>
    </row>
    <row r="617" spans="1:5" x14ac:dyDescent="0.25">
      <c r="A617" s="96">
        <v>777</v>
      </c>
      <c r="B617" s="83" t="s">
        <v>8269</v>
      </c>
      <c r="C617" s="82" t="s">
        <v>7669</v>
      </c>
      <c r="D617" s="87">
        <v>59.08</v>
      </c>
      <c r="E617" s="82" t="s">
        <v>7670</v>
      </c>
    </row>
    <row r="618" spans="1:5" x14ac:dyDescent="0.25">
      <c r="A618" s="96">
        <v>780</v>
      </c>
      <c r="B618" s="83" t="s">
        <v>8270</v>
      </c>
      <c r="C618" s="82" t="s">
        <v>7669</v>
      </c>
      <c r="D618" s="87">
        <v>59.38</v>
      </c>
      <c r="E618" s="82" t="s">
        <v>7670</v>
      </c>
    </row>
    <row r="619" spans="1:5" x14ac:dyDescent="0.25">
      <c r="A619" s="96">
        <v>778</v>
      </c>
      <c r="B619" s="83" t="s">
        <v>8271</v>
      </c>
      <c r="C619" s="82" t="s">
        <v>7669</v>
      </c>
      <c r="D619" s="87">
        <v>60.78</v>
      </c>
      <c r="E619" s="82" t="s">
        <v>7670</v>
      </c>
    </row>
    <row r="620" spans="1:5" x14ac:dyDescent="0.25">
      <c r="A620" s="96">
        <v>781</v>
      </c>
      <c r="B620" s="83" t="s">
        <v>8272</v>
      </c>
      <c r="C620" s="82" t="s">
        <v>7669</v>
      </c>
      <c r="D620" s="87">
        <v>112.3</v>
      </c>
      <c r="E620" s="82" t="s">
        <v>7670</v>
      </c>
    </row>
    <row r="621" spans="1:5" x14ac:dyDescent="0.25">
      <c r="A621" s="96">
        <v>786</v>
      </c>
      <c r="B621" s="83" t="s">
        <v>8273</v>
      </c>
      <c r="C621" s="82" t="s">
        <v>7669</v>
      </c>
      <c r="D621" s="87">
        <v>112.3</v>
      </c>
      <c r="E621" s="82" t="s">
        <v>7670</v>
      </c>
    </row>
    <row r="622" spans="1:5" x14ac:dyDescent="0.25">
      <c r="A622" s="96">
        <v>782</v>
      </c>
      <c r="B622" s="83" t="s">
        <v>8274</v>
      </c>
      <c r="C622" s="82" t="s">
        <v>7669</v>
      </c>
      <c r="D622" s="87">
        <v>112.3</v>
      </c>
      <c r="E622" s="82" t="s">
        <v>7670</v>
      </c>
    </row>
    <row r="623" spans="1:5" x14ac:dyDescent="0.25">
      <c r="A623" s="96">
        <v>783</v>
      </c>
      <c r="B623" s="83" t="s">
        <v>8275</v>
      </c>
      <c r="C623" s="82" t="s">
        <v>7669</v>
      </c>
      <c r="D623" s="87">
        <v>307.35000000000002</v>
      </c>
      <c r="E623" s="82" t="s">
        <v>7670</v>
      </c>
    </row>
    <row r="624" spans="1:5" x14ac:dyDescent="0.25">
      <c r="A624" s="96">
        <v>785</v>
      </c>
      <c r="B624" s="83" t="s">
        <v>8276</v>
      </c>
      <c r="C624" s="82" t="s">
        <v>7669</v>
      </c>
      <c r="D624" s="87">
        <v>324.74</v>
      </c>
      <c r="E624" s="82" t="s">
        <v>7670</v>
      </c>
    </row>
    <row r="625" spans="1:5" x14ac:dyDescent="0.25">
      <c r="A625" s="96">
        <v>784</v>
      </c>
      <c r="B625" s="83" t="s">
        <v>8277</v>
      </c>
      <c r="C625" s="82" t="s">
        <v>7669</v>
      </c>
      <c r="D625" s="87">
        <v>348.37</v>
      </c>
      <c r="E625" s="82" t="s">
        <v>7670</v>
      </c>
    </row>
    <row r="626" spans="1:5" x14ac:dyDescent="0.25">
      <c r="A626" s="96">
        <v>828</v>
      </c>
      <c r="B626" s="83" t="s">
        <v>8278</v>
      </c>
      <c r="C626" s="82" t="s">
        <v>7669</v>
      </c>
      <c r="D626" s="87">
        <v>0.7</v>
      </c>
      <c r="E626" s="82" t="s">
        <v>7670</v>
      </c>
    </row>
    <row r="627" spans="1:5" x14ac:dyDescent="0.25">
      <c r="A627" s="96">
        <v>829</v>
      </c>
      <c r="B627" s="83" t="s">
        <v>8279</v>
      </c>
      <c r="C627" s="82" t="s">
        <v>7669</v>
      </c>
      <c r="D627" s="87">
        <v>1.1299999999999999</v>
      </c>
      <c r="E627" s="82" t="s">
        <v>7670</v>
      </c>
    </row>
    <row r="628" spans="1:5" x14ac:dyDescent="0.25">
      <c r="A628" s="96">
        <v>812</v>
      </c>
      <c r="B628" s="83" t="s">
        <v>8280</v>
      </c>
      <c r="C628" s="82" t="s">
        <v>7669</v>
      </c>
      <c r="D628" s="87">
        <v>2.48</v>
      </c>
      <c r="E628" s="82" t="s">
        <v>7670</v>
      </c>
    </row>
    <row r="629" spans="1:5" x14ac:dyDescent="0.25">
      <c r="A629" s="96">
        <v>819</v>
      </c>
      <c r="B629" s="83" t="s">
        <v>8281</v>
      </c>
      <c r="C629" s="82" t="s">
        <v>7669</v>
      </c>
      <c r="D629" s="87">
        <v>4.3099999999999996</v>
      </c>
      <c r="E629" s="82" t="s">
        <v>7670</v>
      </c>
    </row>
    <row r="630" spans="1:5" x14ac:dyDescent="0.25">
      <c r="A630" s="96">
        <v>818</v>
      </c>
      <c r="B630" s="83" t="s">
        <v>8282</v>
      </c>
      <c r="C630" s="82" t="s">
        <v>7669</v>
      </c>
      <c r="D630" s="87">
        <v>8.0399999999999991</v>
      </c>
      <c r="E630" s="82" t="s">
        <v>7670</v>
      </c>
    </row>
    <row r="631" spans="1:5" x14ac:dyDescent="0.25">
      <c r="A631" s="96">
        <v>832</v>
      </c>
      <c r="B631" s="83" t="s">
        <v>8283</v>
      </c>
      <c r="C631" s="82" t="s">
        <v>7669</v>
      </c>
      <c r="D631" s="87">
        <v>3.32</v>
      </c>
      <c r="E631" s="82" t="s">
        <v>7670</v>
      </c>
    </row>
    <row r="632" spans="1:5" x14ac:dyDescent="0.25">
      <c r="A632" s="96">
        <v>834</v>
      </c>
      <c r="B632" s="83" t="s">
        <v>8284</v>
      </c>
      <c r="C632" s="82" t="s">
        <v>7669</v>
      </c>
      <c r="D632" s="87">
        <v>4.3</v>
      </c>
      <c r="E632" s="82" t="s">
        <v>7670</v>
      </c>
    </row>
    <row r="633" spans="1:5" x14ac:dyDescent="0.25">
      <c r="A633" s="96">
        <v>813</v>
      </c>
      <c r="B633" s="83" t="s">
        <v>8285</v>
      </c>
      <c r="C633" s="82" t="s">
        <v>7669</v>
      </c>
      <c r="D633" s="87">
        <v>5</v>
      </c>
      <c r="E633" s="82" t="s">
        <v>7670</v>
      </c>
    </row>
    <row r="634" spans="1:5" x14ac:dyDescent="0.25">
      <c r="A634" s="96">
        <v>820</v>
      </c>
      <c r="B634" s="83" t="s">
        <v>8286</v>
      </c>
      <c r="C634" s="82" t="s">
        <v>7669</v>
      </c>
      <c r="D634" s="87">
        <v>6.74</v>
      </c>
      <c r="E634" s="82" t="s">
        <v>7670</v>
      </c>
    </row>
    <row r="635" spans="1:5" x14ac:dyDescent="0.25">
      <c r="A635" s="96">
        <v>816</v>
      </c>
      <c r="B635" s="83" t="s">
        <v>8287</v>
      </c>
      <c r="C635" s="82" t="s">
        <v>7669</v>
      </c>
      <c r="D635" s="87">
        <v>12.01</v>
      </c>
      <c r="E635" s="82" t="s">
        <v>7670</v>
      </c>
    </row>
    <row r="636" spans="1:5" x14ac:dyDescent="0.25">
      <c r="A636" s="96">
        <v>814</v>
      </c>
      <c r="B636" s="83" t="s">
        <v>8288</v>
      </c>
      <c r="C636" s="82" t="s">
        <v>7669</v>
      </c>
      <c r="D636" s="87">
        <v>14.91</v>
      </c>
      <c r="E636" s="82" t="s">
        <v>7670</v>
      </c>
    </row>
    <row r="637" spans="1:5" x14ac:dyDescent="0.25">
      <c r="A637" s="96">
        <v>822</v>
      </c>
      <c r="B637" s="83" t="s">
        <v>8289</v>
      </c>
      <c r="C637" s="82" t="s">
        <v>7669</v>
      </c>
      <c r="D637" s="87">
        <v>19.47</v>
      </c>
      <c r="E637" s="82" t="s">
        <v>7670</v>
      </c>
    </row>
    <row r="638" spans="1:5" x14ac:dyDescent="0.25">
      <c r="A638" s="96">
        <v>821</v>
      </c>
      <c r="B638" s="83" t="s">
        <v>8290</v>
      </c>
      <c r="C638" s="82" t="s">
        <v>7669</v>
      </c>
      <c r="D638" s="87">
        <v>22.27</v>
      </c>
      <c r="E638" s="82" t="s">
        <v>7670</v>
      </c>
    </row>
    <row r="639" spans="1:5" x14ac:dyDescent="0.25">
      <c r="A639" s="96">
        <v>20086</v>
      </c>
      <c r="B639" s="83" t="s">
        <v>8291</v>
      </c>
      <c r="C639" s="82" t="s">
        <v>7669</v>
      </c>
      <c r="D639" s="87">
        <v>3.58</v>
      </c>
      <c r="E639" s="82" t="s">
        <v>7670</v>
      </c>
    </row>
    <row r="640" spans="1:5" x14ac:dyDescent="0.25">
      <c r="A640" s="96">
        <v>39191</v>
      </c>
      <c r="B640" s="83" t="s">
        <v>8292</v>
      </c>
      <c r="C640" s="82" t="s">
        <v>7669</v>
      </c>
      <c r="D640" s="87">
        <v>21.64</v>
      </c>
      <c r="E640" s="82" t="s">
        <v>7670</v>
      </c>
    </row>
    <row r="641" spans="1:5" x14ac:dyDescent="0.25">
      <c r="A641" s="96">
        <v>39190</v>
      </c>
      <c r="B641" s="83" t="s">
        <v>8293</v>
      </c>
      <c r="C641" s="82" t="s">
        <v>7669</v>
      </c>
      <c r="D641" s="87">
        <v>22.61</v>
      </c>
      <c r="E641" s="82" t="s">
        <v>7670</v>
      </c>
    </row>
    <row r="642" spans="1:5" x14ac:dyDescent="0.25">
      <c r="A642" s="96">
        <v>39189</v>
      </c>
      <c r="B642" s="83" t="s">
        <v>8294</v>
      </c>
      <c r="C642" s="82" t="s">
        <v>7669</v>
      </c>
      <c r="D642" s="87">
        <v>23.93</v>
      </c>
      <c r="E642" s="82" t="s">
        <v>7670</v>
      </c>
    </row>
    <row r="643" spans="1:5" x14ac:dyDescent="0.25">
      <c r="A643" s="96">
        <v>39186</v>
      </c>
      <c r="B643" s="83" t="s">
        <v>8295</v>
      </c>
      <c r="C643" s="82" t="s">
        <v>7669</v>
      </c>
      <c r="D643" s="87">
        <v>21.41</v>
      </c>
      <c r="E643" s="82" t="s">
        <v>7670</v>
      </c>
    </row>
    <row r="644" spans="1:5" x14ac:dyDescent="0.25">
      <c r="A644" s="96">
        <v>39188</v>
      </c>
      <c r="B644" s="83" t="s">
        <v>8296</v>
      </c>
      <c r="C644" s="82" t="s">
        <v>7669</v>
      </c>
      <c r="D644" s="87">
        <v>17.61</v>
      </c>
      <c r="E644" s="82" t="s">
        <v>7670</v>
      </c>
    </row>
    <row r="645" spans="1:5" x14ac:dyDescent="0.25">
      <c r="A645" s="96">
        <v>39187</v>
      </c>
      <c r="B645" s="83" t="s">
        <v>8297</v>
      </c>
      <c r="C645" s="82" t="s">
        <v>7669</v>
      </c>
      <c r="D645" s="87">
        <v>18.46</v>
      </c>
      <c r="E645" s="82" t="s">
        <v>7670</v>
      </c>
    </row>
    <row r="646" spans="1:5" x14ac:dyDescent="0.25">
      <c r="A646" s="96">
        <v>39184</v>
      </c>
      <c r="B646" s="83" t="s">
        <v>8298</v>
      </c>
      <c r="C646" s="82" t="s">
        <v>7669</v>
      </c>
      <c r="D646" s="87">
        <v>6.94</v>
      </c>
      <c r="E646" s="82" t="s">
        <v>7670</v>
      </c>
    </row>
    <row r="647" spans="1:5" x14ac:dyDescent="0.25">
      <c r="A647" s="96">
        <v>39185</v>
      </c>
      <c r="B647" s="83" t="s">
        <v>8299</v>
      </c>
      <c r="C647" s="82" t="s">
        <v>7669</v>
      </c>
      <c r="D647" s="87">
        <v>6.33</v>
      </c>
      <c r="E647" s="82" t="s">
        <v>7670</v>
      </c>
    </row>
    <row r="648" spans="1:5" x14ac:dyDescent="0.25">
      <c r="A648" s="96">
        <v>39198</v>
      </c>
      <c r="B648" s="83" t="s">
        <v>8300</v>
      </c>
      <c r="C648" s="82" t="s">
        <v>7669</v>
      </c>
      <c r="D648" s="87">
        <v>71</v>
      </c>
      <c r="E648" s="82" t="s">
        <v>7670</v>
      </c>
    </row>
    <row r="649" spans="1:5" x14ac:dyDescent="0.25">
      <c r="A649" s="96">
        <v>39197</v>
      </c>
      <c r="B649" s="83" t="s">
        <v>8301</v>
      </c>
      <c r="C649" s="82" t="s">
        <v>7669</v>
      </c>
      <c r="D649" s="87">
        <v>74.17</v>
      </c>
      <c r="E649" s="82" t="s">
        <v>7670</v>
      </c>
    </row>
    <row r="650" spans="1:5" x14ac:dyDescent="0.25">
      <c r="A650" s="96">
        <v>39196</v>
      </c>
      <c r="B650" s="83" t="s">
        <v>8302</v>
      </c>
      <c r="C650" s="82" t="s">
        <v>7669</v>
      </c>
      <c r="D650" s="87">
        <v>76.489999999999995</v>
      </c>
      <c r="E650" s="82" t="s">
        <v>7670</v>
      </c>
    </row>
    <row r="651" spans="1:5" x14ac:dyDescent="0.25">
      <c r="A651" s="96">
        <v>39199</v>
      </c>
      <c r="B651" s="83" t="s">
        <v>8303</v>
      </c>
      <c r="C651" s="82" t="s">
        <v>7669</v>
      </c>
      <c r="D651" s="87">
        <v>68.33</v>
      </c>
      <c r="E651" s="82" t="s">
        <v>7670</v>
      </c>
    </row>
    <row r="652" spans="1:5" x14ac:dyDescent="0.25">
      <c r="A652" s="96">
        <v>39195</v>
      </c>
      <c r="B652" s="83" t="s">
        <v>8304</v>
      </c>
      <c r="C652" s="82" t="s">
        <v>7669</v>
      </c>
      <c r="D652" s="87">
        <v>39.44</v>
      </c>
      <c r="E652" s="82" t="s">
        <v>7670</v>
      </c>
    </row>
    <row r="653" spans="1:5" x14ac:dyDescent="0.25">
      <c r="A653" s="96">
        <v>39194</v>
      </c>
      <c r="B653" s="83" t="s">
        <v>8305</v>
      </c>
      <c r="C653" s="82" t="s">
        <v>7669</v>
      </c>
      <c r="D653" s="87">
        <v>42.2</v>
      </c>
      <c r="E653" s="82" t="s">
        <v>7670</v>
      </c>
    </row>
    <row r="654" spans="1:5" x14ac:dyDescent="0.25">
      <c r="A654" s="96">
        <v>39193</v>
      </c>
      <c r="B654" s="83" t="s">
        <v>8306</v>
      </c>
      <c r="C654" s="82" t="s">
        <v>7669</v>
      </c>
      <c r="D654" s="87">
        <v>46.26</v>
      </c>
      <c r="E654" s="82" t="s">
        <v>7670</v>
      </c>
    </row>
    <row r="655" spans="1:5" x14ac:dyDescent="0.25">
      <c r="A655" s="96">
        <v>39192</v>
      </c>
      <c r="B655" s="83" t="s">
        <v>8307</v>
      </c>
      <c r="C655" s="82" t="s">
        <v>7669</v>
      </c>
      <c r="D655" s="87">
        <v>48.12</v>
      </c>
      <c r="E655" s="82" t="s">
        <v>7670</v>
      </c>
    </row>
    <row r="656" spans="1:5" x14ac:dyDescent="0.25">
      <c r="A656" s="96">
        <v>39920</v>
      </c>
      <c r="B656" s="83" t="s">
        <v>8308</v>
      </c>
      <c r="C656" s="82" t="s">
        <v>7669</v>
      </c>
      <c r="D656" s="87">
        <v>5.82</v>
      </c>
      <c r="E656" s="82" t="s">
        <v>7670</v>
      </c>
    </row>
    <row r="657" spans="1:5" x14ac:dyDescent="0.25">
      <c r="A657" s="96">
        <v>39201</v>
      </c>
      <c r="B657" s="83" t="s">
        <v>8309</v>
      </c>
      <c r="C657" s="82" t="s">
        <v>7669</v>
      </c>
      <c r="D657" s="87">
        <v>84.89</v>
      </c>
      <c r="E657" s="82" t="s">
        <v>7670</v>
      </c>
    </row>
    <row r="658" spans="1:5" x14ac:dyDescent="0.25">
      <c r="A658" s="96">
        <v>39200</v>
      </c>
      <c r="B658" s="83" t="s">
        <v>8310</v>
      </c>
      <c r="C658" s="82" t="s">
        <v>7669</v>
      </c>
      <c r="D658" s="87">
        <v>85.57</v>
      </c>
      <c r="E658" s="82" t="s">
        <v>7670</v>
      </c>
    </row>
    <row r="659" spans="1:5" x14ac:dyDescent="0.25">
      <c r="A659" s="96">
        <v>39203</v>
      </c>
      <c r="B659" s="83" t="s">
        <v>8311</v>
      </c>
      <c r="C659" s="82" t="s">
        <v>7669</v>
      </c>
      <c r="D659" s="87">
        <v>69.09</v>
      </c>
      <c r="E659" s="82" t="s">
        <v>7670</v>
      </c>
    </row>
    <row r="660" spans="1:5" x14ac:dyDescent="0.25">
      <c r="A660" s="96">
        <v>39202</v>
      </c>
      <c r="B660" s="83" t="s">
        <v>8312</v>
      </c>
      <c r="C660" s="82" t="s">
        <v>7669</v>
      </c>
      <c r="D660" s="87">
        <v>81.16</v>
      </c>
      <c r="E660" s="82" t="s">
        <v>7670</v>
      </c>
    </row>
    <row r="661" spans="1:5" x14ac:dyDescent="0.25">
      <c r="A661" s="96">
        <v>39205</v>
      </c>
      <c r="B661" s="83" t="s">
        <v>8313</v>
      </c>
      <c r="C661" s="82" t="s">
        <v>7669</v>
      </c>
      <c r="D661" s="87">
        <v>135.41</v>
      </c>
      <c r="E661" s="82" t="s">
        <v>7670</v>
      </c>
    </row>
    <row r="662" spans="1:5" x14ac:dyDescent="0.25">
      <c r="A662" s="96">
        <v>39204</v>
      </c>
      <c r="B662" s="83" t="s">
        <v>8314</v>
      </c>
      <c r="C662" s="82" t="s">
        <v>7669</v>
      </c>
      <c r="D662" s="87">
        <v>138.68</v>
      </c>
      <c r="E662" s="82" t="s">
        <v>7670</v>
      </c>
    </row>
    <row r="663" spans="1:5" x14ac:dyDescent="0.25">
      <c r="A663" s="96">
        <v>39206</v>
      </c>
      <c r="B663" s="83" t="s">
        <v>8315</v>
      </c>
      <c r="C663" s="82" t="s">
        <v>7669</v>
      </c>
      <c r="D663" s="87">
        <v>131.57</v>
      </c>
      <c r="E663" s="82" t="s">
        <v>7670</v>
      </c>
    </row>
    <row r="664" spans="1:5" x14ac:dyDescent="0.25">
      <c r="A664" s="96">
        <v>798</v>
      </c>
      <c r="B664" s="83" t="s">
        <v>8316</v>
      </c>
      <c r="C664" s="82" t="s">
        <v>7669</v>
      </c>
      <c r="D664" s="87">
        <v>1.39</v>
      </c>
      <c r="E664" s="82" t="s">
        <v>7670</v>
      </c>
    </row>
    <row r="665" spans="1:5" x14ac:dyDescent="0.25">
      <c r="A665" s="96">
        <v>797</v>
      </c>
      <c r="B665" s="83" t="s">
        <v>12271</v>
      </c>
      <c r="C665" s="82" t="s">
        <v>7669</v>
      </c>
      <c r="D665" s="87">
        <v>10.08</v>
      </c>
      <c r="E665" s="82" t="s">
        <v>7670</v>
      </c>
    </row>
    <row r="666" spans="1:5" x14ac:dyDescent="0.25">
      <c r="A666" s="96">
        <v>796</v>
      </c>
      <c r="B666" s="83" t="s">
        <v>12272</v>
      </c>
      <c r="C666" s="82" t="s">
        <v>7669</v>
      </c>
      <c r="D666" s="87">
        <v>8.56</v>
      </c>
      <c r="E666" s="82" t="s">
        <v>7670</v>
      </c>
    </row>
    <row r="667" spans="1:5" x14ac:dyDescent="0.25">
      <c r="A667" s="96">
        <v>799</v>
      </c>
      <c r="B667" s="83" t="s">
        <v>12273</v>
      </c>
      <c r="C667" s="82" t="s">
        <v>7669</v>
      </c>
      <c r="D667" s="87">
        <v>4.1399999999999997</v>
      </c>
      <c r="E667" s="82" t="s">
        <v>7670</v>
      </c>
    </row>
    <row r="668" spans="1:5" x14ac:dyDescent="0.25">
      <c r="A668" s="96">
        <v>792</v>
      </c>
      <c r="B668" s="83" t="s">
        <v>12274</v>
      </c>
      <c r="C668" s="82" t="s">
        <v>7669</v>
      </c>
      <c r="D668" s="87">
        <v>4.01</v>
      </c>
      <c r="E668" s="82" t="s">
        <v>7670</v>
      </c>
    </row>
    <row r="669" spans="1:5" x14ac:dyDescent="0.25">
      <c r="A669" s="96">
        <v>38001</v>
      </c>
      <c r="B669" s="83" t="s">
        <v>8317</v>
      </c>
      <c r="C669" s="82" t="s">
        <v>7669</v>
      </c>
      <c r="D669" s="87">
        <v>1.18</v>
      </c>
      <c r="E669" s="82" t="s">
        <v>7670</v>
      </c>
    </row>
    <row r="670" spans="1:5" x14ac:dyDescent="0.25">
      <c r="A670" s="96">
        <v>38002</v>
      </c>
      <c r="B670" s="83" t="s">
        <v>8318</v>
      </c>
      <c r="C670" s="82" t="s">
        <v>7669</v>
      </c>
      <c r="D670" s="87">
        <v>4.12</v>
      </c>
      <c r="E670" s="82" t="s">
        <v>7670</v>
      </c>
    </row>
    <row r="671" spans="1:5" x14ac:dyDescent="0.25">
      <c r="A671" s="96">
        <v>38003</v>
      </c>
      <c r="B671" s="83" t="s">
        <v>8319</v>
      </c>
      <c r="C671" s="82" t="s">
        <v>7669</v>
      </c>
      <c r="D671" s="87">
        <v>28.16</v>
      </c>
      <c r="E671" s="82" t="s">
        <v>7670</v>
      </c>
    </row>
    <row r="672" spans="1:5" x14ac:dyDescent="0.25">
      <c r="A672" s="96">
        <v>38004</v>
      </c>
      <c r="B672" s="83" t="s">
        <v>8320</v>
      </c>
      <c r="C672" s="82" t="s">
        <v>7669</v>
      </c>
      <c r="D672" s="87">
        <v>32.39</v>
      </c>
      <c r="E672" s="82" t="s">
        <v>7670</v>
      </c>
    </row>
    <row r="673" spans="1:5" x14ac:dyDescent="0.25">
      <c r="A673" s="96">
        <v>44263</v>
      </c>
      <c r="B673" s="83" t="s">
        <v>12275</v>
      </c>
      <c r="C673" s="82" t="s">
        <v>7669</v>
      </c>
      <c r="D673" s="87">
        <v>58.15</v>
      </c>
      <c r="E673" s="82" t="s">
        <v>7670</v>
      </c>
    </row>
    <row r="674" spans="1:5" x14ac:dyDescent="0.25">
      <c r="A674" s="96">
        <v>36327</v>
      </c>
      <c r="B674" s="83" t="s">
        <v>8321</v>
      </c>
      <c r="C674" s="82" t="s">
        <v>7669</v>
      </c>
      <c r="D674" s="87">
        <v>3.84</v>
      </c>
      <c r="E674" s="82" t="s">
        <v>7670</v>
      </c>
    </row>
    <row r="675" spans="1:5" x14ac:dyDescent="0.25">
      <c r="A675" s="96">
        <v>38992</v>
      </c>
      <c r="B675" s="83" t="s">
        <v>8322</v>
      </c>
      <c r="C675" s="82" t="s">
        <v>7669</v>
      </c>
      <c r="D675" s="87">
        <v>4.66</v>
      </c>
      <c r="E675" s="82" t="s">
        <v>7670</v>
      </c>
    </row>
    <row r="676" spans="1:5" x14ac:dyDescent="0.25">
      <c r="A676" s="96">
        <v>38993</v>
      </c>
      <c r="B676" s="83" t="s">
        <v>8323</v>
      </c>
      <c r="C676" s="82" t="s">
        <v>7669</v>
      </c>
      <c r="D676" s="87">
        <v>12.12</v>
      </c>
      <c r="E676" s="82" t="s">
        <v>7670</v>
      </c>
    </row>
    <row r="677" spans="1:5" x14ac:dyDescent="0.25">
      <c r="A677" s="96">
        <v>44175</v>
      </c>
      <c r="B677" s="83" t="s">
        <v>12276</v>
      </c>
      <c r="C677" s="82" t="s">
        <v>7669</v>
      </c>
      <c r="D677" s="87">
        <v>21.14</v>
      </c>
      <c r="E677" s="82" t="s">
        <v>7670</v>
      </c>
    </row>
    <row r="678" spans="1:5" x14ac:dyDescent="0.25">
      <c r="A678" s="96">
        <v>44177</v>
      </c>
      <c r="B678" s="83" t="s">
        <v>12277</v>
      </c>
      <c r="C678" s="82" t="s">
        <v>7669</v>
      </c>
      <c r="D678" s="87">
        <v>15.8</v>
      </c>
      <c r="E678" s="82" t="s">
        <v>7670</v>
      </c>
    </row>
    <row r="679" spans="1:5" x14ac:dyDescent="0.25">
      <c r="A679" s="96">
        <v>38418</v>
      </c>
      <c r="B679" s="83" t="s">
        <v>12278</v>
      </c>
      <c r="C679" s="82" t="s">
        <v>7669</v>
      </c>
      <c r="D679" s="87">
        <v>6.15</v>
      </c>
      <c r="E679" s="82" t="s">
        <v>7670</v>
      </c>
    </row>
    <row r="680" spans="1:5" x14ac:dyDescent="0.25">
      <c r="A680" s="96">
        <v>39178</v>
      </c>
      <c r="B680" s="83" t="s">
        <v>8324</v>
      </c>
      <c r="C680" s="82" t="s">
        <v>7669</v>
      </c>
      <c r="D680" s="87">
        <v>2.34</v>
      </c>
      <c r="E680" s="82" t="s">
        <v>7670</v>
      </c>
    </row>
    <row r="681" spans="1:5" x14ac:dyDescent="0.25">
      <c r="A681" s="96">
        <v>39177</v>
      </c>
      <c r="B681" s="83" t="s">
        <v>8325</v>
      </c>
      <c r="C681" s="82" t="s">
        <v>7669</v>
      </c>
      <c r="D681" s="87">
        <v>2.11</v>
      </c>
      <c r="E681" s="82" t="s">
        <v>7670</v>
      </c>
    </row>
    <row r="682" spans="1:5" x14ac:dyDescent="0.25">
      <c r="A682" s="96">
        <v>39174</v>
      </c>
      <c r="B682" s="83" t="s">
        <v>8326</v>
      </c>
      <c r="C682" s="82" t="s">
        <v>7669</v>
      </c>
      <c r="D682" s="87">
        <v>1.05</v>
      </c>
      <c r="E682" s="82" t="s">
        <v>7670</v>
      </c>
    </row>
    <row r="683" spans="1:5" x14ac:dyDescent="0.25">
      <c r="A683" s="96">
        <v>39176</v>
      </c>
      <c r="B683" s="83" t="s">
        <v>8327</v>
      </c>
      <c r="C683" s="82" t="s">
        <v>7669</v>
      </c>
      <c r="D683" s="87">
        <v>1.38</v>
      </c>
      <c r="E683" s="82" t="s">
        <v>7670</v>
      </c>
    </row>
    <row r="684" spans="1:5" x14ac:dyDescent="0.25">
      <c r="A684" s="96">
        <v>39180</v>
      </c>
      <c r="B684" s="83" t="s">
        <v>8328</v>
      </c>
      <c r="C684" s="82" t="s">
        <v>7669</v>
      </c>
      <c r="D684" s="87">
        <v>6.35</v>
      </c>
      <c r="E684" s="82" t="s">
        <v>7670</v>
      </c>
    </row>
    <row r="685" spans="1:5" x14ac:dyDescent="0.25">
      <c r="A685" s="96">
        <v>39179</v>
      </c>
      <c r="B685" s="83" t="s">
        <v>8329</v>
      </c>
      <c r="C685" s="82" t="s">
        <v>7669</v>
      </c>
      <c r="D685" s="87">
        <v>5.62</v>
      </c>
      <c r="E685" s="82" t="s">
        <v>7670</v>
      </c>
    </row>
    <row r="686" spans="1:5" x14ac:dyDescent="0.25">
      <c r="A686" s="96">
        <v>39175</v>
      </c>
      <c r="B686" s="83" t="s">
        <v>8330</v>
      </c>
      <c r="C686" s="82" t="s">
        <v>7669</v>
      </c>
      <c r="D686" s="87">
        <v>1.29</v>
      </c>
      <c r="E686" s="82" t="s">
        <v>7670</v>
      </c>
    </row>
    <row r="687" spans="1:5" x14ac:dyDescent="0.25">
      <c r="A687" s="96">
        <v>39217</v>
      </c>
      <c r="B687" s="83" t="s">
        <v>8331</v>
      </c>
      <c r="C687" s="82" t="s">
        <v>7669</v>
      </c>
      <c r="D687" s="87">
        <v>1</v>
      </c>
      <c r="E687" s="82" t="s">
        <v>7670</v>
      </c>
    </row>
    <row r="688" spans="1:5" x14ac:dyDescent="0.25">
      <c r="A688" s="96">
        <v>39181</v>
      </c>
      <c r="B688" s="83" t="s">
        <v>8332</v>
      </c>
      <c r="C688" s="82" t="s">
        <v>7669</v>
      </c>
      <c r="D688" s="87">
        <v>8.52</v>
      </c>
      <c r="E688" s="82" t="s">
        <v>7670</v>
      </c>
    </row>
    <row r="689" spans="1:5" x14ac:dyDescent="0.25">
      <c r="A689" s="96">
        <v>39182</v>
      </c>
      <c r="B689" s="83" t="s">
        <v>8333</v>
      </c>
      <c r="C689" s="82" t="s">
        <v>7669</v>
      </c>
      <c r="D689" s="87">
        <v>11.98</v>
      </c>
      <c r="E689" s="82" t="s">
        <v>7670</v>
      </c>
    </row>
    <row r="690" spans="1:5" x14ac:dyDescent="0.25">
      <c r="A690" s="96">
        <v>12616</v>
      </c>
      <c r="B690" s="83" t="s">
        <v>12279</v>
      </c>
      <c r="C690" s="82" t="s">
        <v>7669</v>
      </c>
      <c r="D690" s="87">
        <v>18.98</v>
      </c>
      <c r="E690" s="82" t="s">
        <v>7670</v>
      </c>
    </row>
    <row r="691" spans="1:5" x14ac:dyDescent="0.25">
      <c r="A691" s="96">
        <v>1049</v>
      </c>
      <c r="B691" s="83" t="s">
        <v>8334</v>
      </c>
      <c r="C691" s="82" t="s">
        <v>7669</v>
      </c>
      <c r="D691" s="87">
        <v>10.029999999999999</v>
      </c>
      <c r="E691" s="82" t="s">
        <v>7670</v>
      </c>
    </row>
    <row r="692" spans="1:5" x14ac:dyDescent="0.25">
      <c r="A692" s="96">
        <v>1099</v>
      </c>
      <c r="B692" s="83" t="s">
        <v>8335</v>
      </c>
      <c r="C692" s="82" t="s">
        <v>7669</v>
      </c>
      <c r="D692" s="87">
        <v>7.67</v>
      </c>
      <c r="E692" s="82" t="s">
        <v>7670</v>
      </c>
    </row>
    <row r="693" spans="1:5" x14ac:dyDescent="0.25">
      <c r="A693" s="96">
        <v>39678</v>
      </c>
      <c r="B693" s="83" t="s">
        <v>8336</v>
      </c>
      <c r="C693" s="82" t="s">
        <v>7669</v>
      </c>
      <c r="D693" s="87">
        <v>3.09</v>
      </c>
      <c r="E693" s="82" t="s">
        <v>7670</v>
      </c>
    </row>
    <row r="694" spans="1:5" x14ac:dyDescent="0.25">
      <c r="A694" s="96">
        <v>1050</v>
      </c>
      <c r="B694" s="83" t="s">
        <v>8337</v>
      </c>
      <c r="C694" s="82" t="s">
        <v>7669</v>
      </c>
      <c r="D694" s="87">
        <v>5.25</v>
      </c>
      <c r="E694" s="82" t="s">
        <v>7670</v>
      </c>
    </row>
    <row r="695" spans="1:5" x14ac:dyDescent="0.25">
      <c r="A695" s="96">
        <v>1101</v>
      </c>
      <c r="B695" s="83" t="s">
        <v>8338</v>
      </c>
      <c r="C695" s="82" t="s">
        <v>7669</v>
      </c>
      <c r="D695" s="87">
        <v>33.090000000000003</v>
      </c>
      <c r="E695" s="82" t="s">
        <v>7670</v>
      </c>
    </row>
    <row r="696" spans="1:5" x14ac:dyDescent="0.25">
      <c r="A696" s="96">
        <v>1100</v>
      </c>
      <c r="B696" s="83" t="s">
        <v>8339</v>
      </c>
      <c r="C696" s="82" t="s">
        <v>7669</v>
      </c>
      <c r="D696" s="87">
        <v>17.07</v>
      </c>
      <c r="E696" s="82" t="s">
        <v>7670</v>
      </c>
    </row>
    <row r="697" spans="1:5" x14ac:dyDescent="0.25">
      <c r="A697" s="96">
        <v>39679</v>
      </c>
      <c r="B697" s="83" t="s">
        <v>8340</v>
      </c>
      <c r="C697" s="82" t="s">
        <v>7669</v>
      </c>
      <c r="D697" s="87">
        <v>65.95</v>
      </c>
      <c r="E697" s="82" t="s">
        <v>7670</v>
      </c>
    </row>
    <row r="698" spans="1:5" x14ac:dyDescent="0.25">
      <c r="A698" s="96">
        <v>1098</v>
      </c>
      <c r="B698" s="83" t="s">
        <v>8341</v>
      </c>
      <c r="C698" s="82" t="s">
        <v>7669</v>
      </c>
      <c r="D698" s="87">
        <v>4.09</v>
      </c>
      <c r="E698" s="82" t="s">
        <v>7670</v>
      </c>
    </row>
    <row r="699" spans="1:5" x14ac:dyDescent="0.25">
      <c r="A699" s="96">
        <v>1102</v>
      </c>
      <c r="B699" s="83" t="s">
        <v>8342</v>
      </c>
      <c r="C699" s="82" t="s">
        <v>7669</v>
      </c>
      <c r="D699" s="87">
        <v>49.34</v>
      </c>
      <c r="E699" s="82" t="s">
        <v>7670</v>
      </c>
    </row>
    <row r="700" spans="1:5" x14ac:dyDescent="0.25">
      <c r="A700" s="96">
        <v>1051</v>
      </c>
      <c r="B700" s="83" t="s">
        <v>8343</v>
      </c>
      <c r="C700" s="82" t="s">
        <v>7669</v>
      </c>
      <c r="D700" s="87">
        <v>71.72</v>
      </c>
      <c r="E700" s="82" t="s">
        <v>7670</v>
      </c>
    </row>
    <row r="701" spans="1:5" x14ac:dyDescent="0.25">
      <c r="A701" s="96">
        <v>37399</v>
      </c>
      <c r="B701" s="83" t="s">
        <v>8344</v>
      </c>
      <c r="C701" s="82" t="s">
        <v>7669</v>
      </c>
      <c r="D701" s="87">
        <v>47.48</v>
      </c>
      <c r="E701" s="82" t="s">
        <v>7670</v>
      </c>
    </row>
    <row r="702" spans="1:5" x14ac:dyDescent="0.25">
      <c r="A702" s="96">
        <v>43834</v>
      </c>
      <c r="B702" s="83" t="s">
        <v>12280</v>
      </c>
      <c r="C702" s="82" t="s">
        <v>7715</v>
      </c>
      <c r="D702" s="87">
        <v>20.57</v>
      </c>
      <c r="E702" s="82" t="s">
        <v>7670</v>
      </c>
    </row>
    <row r="703" spans="1:5" x14ac:dyDescent="0.25">
      <c r="A703" s="96">
        <v>43835</v>
      </c>
      <c r="B703" s="83" t="s">
        <v>12281</v>
      </c>
      <c r="C703" s="82" t="s">
        <v>7715</v>
      </c>
      <c r="D703" s="87">
        <v>1.84</v>
      </c>
      <c r="E703" s="82" t="s">
        <v>7670</v>
      </c>
    </row>
    <row r="704" spans="1:5" x14ac:dyDescent="0.25">
      <c r="A704" s="96">
        <v>43833</v>
      </c>
      <c r="B704" s="83" t="s">
        <v>12282</v>
      </c>
      <c r="C704" s="82" t="s">
        <v>7715</v>
      </c>
      <c r="D704" s="87">
        <v>1.91</v>
      </c>
      <c r="E704" s="82" t="s">
        <v>7670</v>
      </c>
    </row>
    <row r="705" spans="1:5" x14ac:dyDescent="0.25">
      <c r="A705" s="96">
        <v>41955</v>
      </c>
      <c r="B705" s="83" t="s">
        <v>8345</v>
      </c>
      <c r="C705" s="82" t="s">
        <v>7719</v>
      </c>
      <c r="D705" s="87">
        <v>80.22</v>
      </c>
      <c r="E705" s="82" t="s">
        <v>7670</v>
      </c>
    </row>
    <row r="706" spans="1:5" x14ac:dyDescent="0.25">
      <c r="A706" s="96">
        <v>41953</v>
      </c>
      <c r="B706" s="83" t="s">
        <v>8346</v>
      </c>
      <c r="C706" s="82" t="s">
        <v>7719</v>
      </c>
      <c r="D706" s="87">
        <v>76.56</v>
      </c>
      <c r="E706" s="82" t="s">
        <v>7670</v>
      </c>
    </row>
    <row r="707" spans="1:5" x14ac:dyDescent="0.25">
      <c r="A707" s="96">
        <v>41954</v>
      </c>
      <c r="B707" s="83" t="s">
        <v>8347</v>
      </c>
      <c r="C707" s="82" t="s">
        <v>7719</v>
      </c>
      <c r="D707" s="87">
        <v>75.83</v>
      </c>
      <c r="E707" s="82" t="s">
        <v>7670</v>
      </c>
    </row>
    <row r="708" spans="1:5" x14ac:dyDescent="0.25">
      <c r="A708" s="96">
        <v>25004</v>
      </c>
      <c r="B708" s="83" t="s">
        <v>8348</v>
      </c>
      <c r="C708" s="82" t="s">
        <v>7719</v>
      </c>
      <c r="D708" s="87">
        <v>43.2</v>
      </c>
      <c r="E708" s="82" t="s">
        <v>7670</v>
      </c>
    </row>
    <row r="709" spans="1:5" x14ac:dyDescent="0.25">
      <c r="A709" s="96">
        <v>25002</v>
      </c>
      <c r="B709" s="83" t="s">
        <v>8349</v>
      </c>
      <c r="C709" s="82" t="s">
        <v>7719</v>
      </c>
      <c r="D709" s="87">
        <v>43.2</v>
      </c>
      <c r="E709" s="82" t="s">
        <v>7670</v>
      </c>
    </row>
    <row r="710" spans="1:5" x14ac:dyDescent="0.25">
      <c r="A710" s="96">
        <v>37409</v>
      </c>
      <c r="B710" s="83" t="s">
        <v>8350</v>
      </c>
      <c r="C710" s="82" t="s">
        <v>7719</v>
      </c>
      <c r="D710" s="87">
        <v>43.2</v>
      </c>
      <c r="E710" s="82" t="s">
        <v>7670</v>
      </c>
    </row>
    <row r="711" spans="1:5" x14ac:dyDescent="0.25">
      <c r="A711" s="96">
        <v>841</v>
      </c>
      <c r="B711" s="83" t="s">
        <v>8351</v>
      </c>
      <c r="C711" s="82" t="s">
        <v>7719</v>
      </c>
      <c r="D711" s="87">
        <v>43.73</v>
      </c>
      <c r="E711" s="82" t="s">
        <v>7670</v>
      </c>
    </row>
    <row r="712" spans="1:5" x14ac:dyDescent="0.25">
      <c r="A712" s="96">
        <v>25005</v>
      </c>
      <c r="B712" s="83" t="s">
        <v>8352</v>
      </c>
      <c r="C712" s="82" t="s">
        <v>7719</v>
      </c>
      <c r="D712" s="87">
        <v>47.4</v>
      </c>
      <c r="E712" s="82" t="s">
        <v>7670</v>
      </c>
    </row>
    <row r="713" spans="1:5" x14ac:dyDescent="0.25">
      <c r="A713" s="96">
        <v>25003</v>
      </c>
      <c r="B713" s="83" t="s">
        <v>8353</v>
      </c>
      <c r="C713" s="82" t="s">
        <v>7719</v>
      </c>
      <c r="D713" s="87">
        <v>48.11</v>
      </c>
      <c r="E713" s="82" t="s">
        <v>7670</v>
      </c>
    </row>
    <row r="714" spans="1:5" x14ac:dyDescent="0.25">
      <c r="A714" s="96">
        <v>37410</v>
      </c>
      <c r="B714" s="83" t="s">
        <v>8354</v>
      </c>
      <c r="C714" s="82" t="s">
        <v>7719</v>
      </c>
      <c r="D714" s="87">
        <v>47.4</v>
      </c>
      <c r="E714" s="82" t="s">
        <v>7670</v>
      </c>
    </row>
    <row r="715" spans="1:5" x14ac:dyDescent="0.25">
      <c r="A715" s="96">
        <v>842</v>
      </c>
      <c r="B715" s="83" t="s">
        <v>8355</v>
      </c>
      <c r="C715" s="82" t="s">
        <v>7719</v>
      </c>
      <c r="D715" s="87">
        <v>48.07</v>
      </c>
      <c r="E715" s="82" t="s">
        <v>7670</v>
      </c>
    </row>
    <row r="716" spans="1:5" x14ac:dyDescent="0.25">
      <c r="A716" s="96">
        <v>44391</v>
      </c>
      <c r="B716" s="83" t="s">
        <v>8356</v>
      </c>
      <c r="C716" s="82" t="s">
        <v>7715</v>
      </c>
      <c r="D716" s="87">
        <v>102.44</v>
      </c>
      <c r="E716" s="82" t="s">
        <v>7670</v>
      </c>
    </row>
    <row r="717" spans="1:5" x14ac:dyDescent="0.25">
      <c r="A717" s="96">
        <v>44388</v>
      </c>
      <c r="B717" s="83" t="s">
        <v>8357</v>
      </c>
      <c r="C717" s="82" t="s">
        <v>7715</v>
      </c>
      <c r="D717" s="87">
        <v>2.2200000000000002</v>
      </c>
      <c r="E717" s="82" t="s">
        <v>7670</v>
      </c>
    </row>
    <row r="718" spans="1:5" x14ac:dyDescent="0.25">
      <c r="A718" s="96">
        <v>44392</v>
      </c>
      <c r="B718" s="83" t="s">
        <v>8358</v>
      </c>
      <c r="C718" s="82" t="s">
        <v>7715</v>
      </c>
      <c r="D718" s="87">
        <v>203.97</v>
      </c>
      <c r="E718" s="82" t="s">
        <v>7670</v>
      </c>
    </row>
    <row r="719" spans="1:5" x14ac:dyDescent="0.25">
      <c r="A719" s="96">
        <v>44390</v>
      </c>
      <c r="B719" s="83" t="s">
        <v>8359</v>
      </c>
      <c r="C719" s="82" t="s">
        <v>7715</v>
      </c>
      <c r="D719" s="87">
        <v>43.22</v>
      </c>
      <c r="E719" s="82" t="s">
        <v>7670</v>
      </c>
    </row>
    <row r="720" spans="1:5" x14ac:dyDescent="0.25">
      <c r="A720" s="96">
        <v>44389</v>
      </c>
      <c r="B720" s="83" t="s">
        <v>8360</v>
      </c>
      <c r="C720" s="82" t="s">
        <v>7715</v>
      </c>
      <c r="D720" s="87">
        <v>5.0999999999999996</v>
      </c>
      <c r="E720" s="82" t="s">
        <v>7670</v>
      </c>
    </row>
    <row r="721" spans="1:5" x14ac:dyDescent="0.25">
      <c r="A721" s="96">
        <v>862</v>
      </c>
      <c r="B721" s="83" t="s">
        <v>8361</v>
      </c>
      <c r="C721" s="82" t="s">
        <v>7715</v>
      </c>
      <c r="D721" s="87">
        <v>9.35</v>
      </c>
      <c r="E721" s="82" t="s">
        <v>7670</v>
      </c>
    </row>
    <row r="722" spans="1:5" x14ac:dyDescent="0.25">
      <c r="A722" s="96">
        <v>866</v>
      </c>
      <c r="B722" s="83" t="s">
        <v>8362</v>
      </c>
      <c r="C722" s="82" t="s">
        <v>7715</v>
      </c>
      <c r="D722" s="87">
        <v>118.77</v>
      </c>
      <c r="E722" s="82" t="s">
        <v>7670</v>
      </c>
    </row>
    <row r="723" spans="1:5" x14ac:dyDescent="0.25">
      <c r="A723" s="96">
        <v>892</v>
      </c>
      <c r="B723" s="83" t="s">
        <v>8363</v>
      </c>
      <c r="C723" s="82" t="s">
        <v>7715</v>
      </c>
      <c r="D723" s="87">
        <v>143.77000000000001</v>
      </c>
      <c r="E723" s="82" t="s">
        <v>7670</v>
      </c>
    </row>
    <row r="724" spans="1:5" x14ac:dyDescent="0.25">
      <c r="A724" s="96">
        <v>857</v>
      </c>
      <c r="B724" s="83" t="s">
        <v>8364</v>
      </c>
      <c r="C724" s="82" t="s">
        <v>7715</v>
      </c>
      <c r="D724" s="87">
        <v>15.63</v>
      </c>
      <c r="E724" s="82" t="s">
        <v>7670</v>
      </c>
    </row>
    <row r="725" spans="1:5" x14ac:dyDescent="0.25">
      <c r="A725" s="96">
        <v>37404</v>
      </c>
      <c r="B725" s="83" t="s">
        <v>8365</v>
      </c>
      <c r="C725" s="82" t="s">
        <v>7715</v>
      </c>
      <c r="D725" s="87">
        <v>166.34</v>
      </c>
      <c r="E725" s="82" t="s">
        <v>7670</v>
      </c>
    </row>
    <row r="726" spans="1:5" x14ac:dyDescent="0.25">
      <c r="A726" s="96">
        <v>868</v>
      </c>
      <c r="B726" s="83" t="s">
        <v>8366</v>
      </c>
      <c r="C726" s="82" t="s">
        <v>7715</v>
      </c>
      <c r="D726" s="87">
        <v>22.28</v>
      </c>
      <c r="E726" s="82" t="s">
        <v>7670</v>
      </c>
    </row>
    <row r="727" spans="1:5" x14ac:dyDescent="0.25">
      <c r="A727" s="96">
        <v>863</v>
      </c>
      <c r="B727" s="83" t="s">
        <v>8367</v>
      </c>
      <c r="C727" s="82" t="s">
        <v>7715</v>
      </c>
      <c r="D727" s="87">
        <v>32.82</v>
      </c>
      <c r="E727" s="82" t="s">
        <v>7670</v>
      </c>
    </row>
    <row r="728" spans="1:5" x14ac:dyDescent="0.25">
      <c r="A728" s="96">
        <v>867</v>
      </c>
      <c r="B728" s="83" t="s">
        <v>8368</v>
      </c>
      <c r="C728" s="82" t="s">
        <v>7715</v>
      </c>
      <c r="D728" s="87">
        <v>46.75</v>
      </c>
      <c r="E728" s="82" t="s">
        <v>7670</v>
      </c>
    </row>
    <row r="729" spans="1:5" x14ac:dyDescent="0.25">
      <c r="A729" s="96">
        <v>864</v>
      </c>
      <c r="B729" s="83" t="s">
        <v>8369</v>
      </c>
      <c r="C729" s="82" t="s">
        <v>7715</v>
      </c>
      <c r="D729" s="87">
        <v>61.76</v>
      </c>
      <c r="E729" s="82" t="s">
        <v>7670</v>
      </c>
    </row>
    <row r="730" spans="1:5" x14ac:dyDescent="0.25">
      <c r="A730" s="96">
        <v>865</v>
      </c>
      <c r="B730" s="83" t="s">
        <v>8370</v>
      </c>
      <c r="C730" s="82" t="s">
        <v>7715</v>
      </c>
      <c r="D730" s="87">
        <v>88.83</v>
      </c>
      <c r="E730" s="82" t="s">
        <v>7670</v>
      </c>
    </row>
    <row r="731" spans="1:5" x14ac:dyDescent="0.25">
      <c r="A731" s="96">
        <v>993</v>
      </c>
      <c r="B731" s="83" t="s">
        <v>8371</v>
      </c>
      <c r="C731" s="82" t="s">
        <v>7715</v>
      </c>
      <c r="D731" s="87">
        <v>1.69</v>
      </c>
      <c r="E731" s="82" t="s">
        <v>7670</v>
      </c>
    </row>
    <row r="732" spans="1:5" x14ac:dyDescent="0.25">
      <c r="A732" s="96">
        <v>1020</v>
      </c>
      <c r="B732" s="83" t="s">
        <v>8372</v>
      </c>
      <c r="C732" s="82" t="s">
        <v>7715</v>
      </c>
      <c r="D732" s="87">
        <v>8.6199999999999992</v>
      </c>
      <c r="E732" s="82" t="s">
        <v>7670</v>
      </c>
    </row>
    <row r="733" spans="1:5" x14ac:dyDescent="0.25">
      <c r="A733" s="96">
        <v>1017</v>
      </c>
      <c r="B733" s="83" t="s">
        <v>8373</v>
      </c>
      <c r="C733" s="82" t="s">
        <v>7715</v>
      </c>
      <c r="D733" s="87">
        <v>105.62</v>
      </c>
      <c r="E733" s="82" t="s">
        <v>7670</v>
      </c>
    </row>
    <row r="734" spans="1:5" x14ac:dyDescent="0.25">
      <c r="A734" s="96">
        <v>999</v>
      </c>
      <c r="B734" s="83" t="s">
        <v>8374</v>
      </c>
      <c r="C734" s="82" t="s">
        <v>7715</v>
      </c>
      <c r="D734" s="87">
        <v>127.96</v>
      </c>
      <c r="E734" s="82" t="s">
        <v>7670</v>
      </c>
    </row>
    <row r="735" spans="1:5" x14ac:dyDescent="0.25">
      <c r="A735" s="96">
        <v>995</v>
      </c>
      <c r="B735" s="83" t="s">
        <v>8375</v>
      </c>
      <c r="C735" s="82" t="s">
        <v>7715</v>
      </c>
      <c r="D735" s="87">
        <v>13.72</v>
      </c>
      <c r="E735" s="82" t="s">
        <v>7670</v>
      </c>
    </row>
    <row r="736" spans="1:5" x14ac:dyDescent="0.25">
      <c r="A736" s="96">
        <v>1000</v>
      </c>
      <c r="B736" s="83" t="s">
        <v>8376</v>
      </c>
      <c r="C736" s="82" t="s">
        <v>7715</v>
      </c>
      <c r="D736" s="87">
        <v>157.16999999999999</v>
      </c>
      <c r="E736" s="82" t="s">
        <v>7670</v>
      </c>
    </row>
    <row r="737" spans="1:5" x14ac:dyDescent="0.25">
      <c r="A737" s="96">
        <v>1022</v>
      </c>
      <c r="B737" s="83" t="s">
        <v>8377</v>
      </c>
      <c r="C737" s="82" t="s">
        <v>7715</v>
      </c>
      <c r="D737" s="87">
        <v>2.35</v>
      </c>
      <c r="E737" s="82" t="s">
        <v>7670</v>
      </c>
    </row>
    <row r="738" spans="1:5" x14ac:dyDescent="0.25">
      <c r="A738" s="96">
        <v>1015</v>
      </c>
      <c r="B738" s="83" t="s">
        <v>8378</v>
      </c>
      <c r="C738" s="82" t="s">
        <v>7715</v>
      </c>
      <c r="D738" s="87">
        <v>208.86</v>
      </c>
      <c r="E738" s="82" t="s">
        <v>7670</v>
      </c>
    </row>
    <row r="739" spans="1:5" x14ac:dyDescent="0.25">
      <c r="A739" s="96">
        <v>996</v>
      </c>
      <c r="B739" s="83" t="s">
        <v>8379</v>
      </c>
      <c r="C739" s="82" t="s">
        <v>7715</v>
      </c>
      <c r="D739" s="87">
        <v>21.28</v>
      </c>
      <c r="E739" s="82" t="s">
        <v>7670</v>
      </c>
    </row>
    <row r="740" spans="1:5" x14ac:dyDescent="0.25">
      <c r="A740" s="96">
        <v>1001</v>
      </c>
      <c r="B740" s="83" t="s">
        <v>8380</v>
      </c>
      <c r="C740" s="82" t="s">
        <v>7715</v>
      </c>
      <c r="D740" s="87">
        <v>270.99</v>
      </c>
      <c r="E740" s="82" t="s">
        <v>7670</v>
      </c>
    </row>
    <row r="741" spans="1:5" x14ac:dyDescent="0.25">
      <c r="A741" s="96">
        <v>1019</v>
      </c>
      <c r="B741" s="83" t="s">
        <v>8381</v>
      </c>
      <c r="C741" s="82" t="s">
        <v>7715</v>
      </c>
      <c r="D741" s="87">
        <v>30.07</v>
      </c>
      <c r="E741" s="82" t="s">
        <v>7670</v>
      </c>
    </row>
    <row r="742" spans="1:5" x14ac:dyDescent="0.25">
      <c r="A742" s="96">
        <v>1021</v>
      </c>
      <c r="B742" s="83" t="s">
        <v>8382</v>
      </c>
      <c r="C742" s="82" t="s">
        <v>7715</v>
      </c>
      <c r="D742" s="87">
        <v>3.61</v>
      </c>
      <c r="E742" s="82" t="s">
        <v>7670</v>
      </c>
    </row>
    <row r="743" spans="1:5" x14ac:dyDescent="0.25">
      <c r="A743" s="96">
        <v>39249</v>
      </c>
      <c r="B743" s="83" t="s">
        <v>8383</v>
      </c>
      <c r="C743" s="82" t="s">
        <v>7715</v>
      </c>
      <c r="D743" s="87">
        <v>364.37</v>
      </c>
      <c r="E743" s="82" t="s">
        <v>7670</v>
      </c>
    </row>
    <row r="744" spans="1:5" x14ac:dyDescent="0.25">
      <c r="A744" s="96">
        <v>1018</v>
      </c>
      <c r="B744" s="83" t="s">
        <v>8384</v>
      </c>
      <c r="C744" s="82" t="s">
        <v>7715</v>
      </c>
      <c r="D744" s="87">
        <v>44.47</v>
      </c>
      <c r="E744" s="82" t="s">
        <v>7670</v>
      </c>
    </row>
    <row r="745" spans="1:5" x14ac:dyDescent="0.25">
      <c r="A745" s="96">
        <v>39250</v>
      </c>
      <c r="B745" s="83" t="s">
        <v>8385</v>
      </c>
      <c r="C745" s="82" t="s">
        <v>7715</v>
      </c>
      <c r="D745" s="87">
        <v>435.87</v>
      </c>
      <c r="E745" s="82" t="s">
        <v>7670</v>
      </c>
    </row>
    <row r="746" spans="1:5" x14ac:dyDescent="0.25">
      <c r="A746" s="96">
        <v>994</v>
      </c>
      <c r="B746" s="83" t="s">
        <v>8386</v>
      </c>
      <c r="C746" s="82" t="s">
        <v>7715</v>
      </c>
      <c r="D746" s="87">
        <v>5.26</v>
      </c>
      <c r="E746" s="82" t="s">
        <v>7670</v>
      </c>
    </row>
    <row r="747" spans="1:5" x14ac:dyDescent="0.25">
      <c r="A747" s="96">
        <v>977</v>
      </c>
      <c r="B747" s="83" t="s">
        <v>8387</v>
      </c>
      <c r="C747" s="82" t="s">
        <v>7715</v>
      </c>
      <c r="D747" s="87">
        <v>62.21</v>
      </c>
      <c r="E747" s="82" t="s">
        <v>7670</v>
      </c>
    </row>
    <row r="748" spans="1:5" x14ac:dyDescent="0.25">
      <c r="A748" s="96">
        <v>998</v>
      </c>
      <c r="B748" s="83" t="s">
        <v>8388</v>
      </c>
      <c r="C748" s="82" t="s">
        <v>7715</v>
      </c>
      <c r="D748" s="87">
        <v>80.77</v>
      </c>
      <c r="E748" s="82" t="s">
        <v>7670</v>
      </c>
    </row>
    <row r="749" spans="1:5" x14ac:dyDescent="0.25">
      <c r="A749" s="96">
        <v>39251</v>
      </c>
      <c r="B749" s="83" t="s">
        <v>8389</v>
      </c>
      <c r="C749" s="82" t="s">
        <v>7715</v>
      </c>
      <c r="D749" s="87">
        <v>0.57999999999999996</v>
      </c>
      <c r="E749" s="82" t="s">
        <v>7670</v>
      </c>
    </row>
    <row r="750" spans="1:5" x14ac:dyDescent="0.25">
      <c r="A750" s="96">
        <v>1011</v>
      </c>
      <c r="B750" s="83" t="s">
        <v>8390</v>
      </c>
      <c r="C750" s="82" t="s">
        <v>7715</v>
      </c>
      <c r="D750" s="87">
        <v>0.79</v>
      </c>
      <c r="E750" s="82" t="s">
        <v>7670</v>
      </c>
    </row>
    <row r="751" spans="1:5" x14ac:dyDescent="0.25">
      <c r="A751" s="96">
        <v>39252</v>
      </c>
      <c r="B751" s="83" t="s">
        <v>8391</v>
      </c>
      <c r="C751" s="82" t="s">
        <v>7715</v>
      </c>
      <c r="D751" s="87">
        <v>1.04</v>
      </c>
      <c r="E751" s="82" t="s">
        <v>7670</v>
      </c>
    </row>
    <row r="752" spans="1:5" x14ac:dyDescent="0.25">
      <c r="A752" s="96">
        <v>1013</v>
      </c>
      <c r="B752" s="83" t="s">
        <v>8392</v>
      </c>
      <c r="C752" s="82" t="s">
        <v>7715</v>
      </c>
      <c r="D752" s="87">
        <v>1.25</v>
      </c>
      <c r="E752" s="82" t="s">
        <v>7670</v>
      </c>
    </row>
    <row r="753" spans="1:5" x14ac:dyDescent="0.25">
      <c r="A753" s="96">
        <v>980</v>
      </c>
      <c r="B753" s="83" t="s">
        <v>8393</v>
      </c>
      <c r="C753" s="82" t="s">
        <v>7715</v>
      </c>
      <c r="D753" s="87">
        <v>9.0399999999999991</v>
      </c>
      <c r="E753" s="82" t="s">
        <v>7670</v>
      </c>
    </row>
    <row r="754" spans="1:5" x14ac:dyDescent="0.25">
      <c r="A754" s="96">
        <v>39237</v>
      </c>
      <c r="B754" s="83" t="s">
        <v>8394</v>
      </c>
      <c r="C754" s="82" t="s">
        <v>7715</v>
      </c>
      <c r="D754" s="87">
        <v>96.15</v>
      </c>
      <c r="E754" s="82" t="s">
        <v>7670</v>
      </c>
    </row>
    <row r="755" spans="1:5" x14ac:dyDescent="0.25">
      <c r="A755" s="96">
        <v>39238</v>
      </c>
      <c r="B755" s="83" t="s">
        <v>8395</v>
      </c>
      <c r="C755" s="82" t="s">
        <v>7715</v>
      </c>
      <c r="D755" s="87">
        <v>121.27</v>
      </c>
      <c r="E755" s="82" t="s">
        <v>7670</v>
      </c>
    </row>
    <row r="756" spans="1:5" x14ac:dyDescent="0.25">
      <c r="A756" s="96">
        <v>979</v>
      </c>
      <c r="B756" s="83" t="s">
        <v>8396</v>
      </c>
      <c r="C756" s="82" t="s">
        <v>7715</v>
      </c>
      <c r="D756" s="87">
        <v>12.91</v>
      </c>
      <c r="E756" s="82" t="s">
        <v>7670</v>
      </c>
    </row>
    <row r="757" spans="1:5" x14ac:dyDescent="0.25">
      <c r="A757" s="96">
        <v>39239</v>
      </c>
      <c r="B757" s="83" t="s">
        <v>8397</v>
      </c>
      <c r="C757" s="82" t="s">
        <v>7715</v>
      </c>
      <c r="D757" s="87">
        <v>146.51</v>
      </c>
      <c r="E757" s="82" t="s">
        <v>7670</v>
      </c>
    </row>
    <row r="758" spans="1:5" x14ac:dyDescent="0.25">
      <c r="A758" s="96">
        <v>1014</v>
      </c>
      <c r="B758" s="83" t="s">
        <v>8398</v>
      </c>
      <c r="C758" s="82" t="s">
        <v>7715</v>
      </c>
      <c r="D758" s="87">
        <v>1.98</v>
      </c>
      <c r="E758" s="82" t="s">
        <v>7670</v>
      </c>
    </row>
    <row r="759" spans="1:5" x14ac:dyDescent="0.25">
      <c r="A759" s="96">
        <v>39240</v>
      </c>
      <c r="B759" s="83" t="s">
        <v>8399</v>
      </c>
      <c r="C759" s="82" t="s">
        <v>7715</v>
      </c>
      <c r="D759" s="87">
        <v>192.7</v>
      </c>
      <c r="E759" s="82" t="s">
        <v>7670</v>
      </c>
    </row>
    <row r="760" spans="1:5" x14ac:dyDescent="0.25">
      <c r="A760" s="96">
        <v>39232</v>
      </c>
      <c r="B760" s="83" t="s">
        <v>8400</v>
      </c>
      <c r="C760" s="82" t="s">
        <v>7715</v>
      </c>
      <c r="D760" s="87">
        <v>20.22</v>
      </c>
      <c r="E760" s="82" t="s">
        <v>7670</v>
      </c>
    </row>
    <row r="761" spans="1:5" x14ac:dyDescent="0.25">
      <c r="A761" s="96">
        <v>39233</v>
      </c>
      <c r="B761" s="83" t="s">
        <v>8401</v>
      </c>
      <c r="C761" s="82" t="s">
        <v>7715</v>
      </c>
      <c r="D761" s="87">
        <v>29.47</v>
      </c>
      <c r="E761" s="82" t="s">
        <v>7670</v>
      </c>
    </row>
    <row r="762" spans="1:5" x14ac:dyDescent="0.25">
      <c r="A762" s="96">
        <v>981</v>
      </c>
      <c r="B762" s="83" t="s">
        <v>8402</v>
      </c>
      <c r="C762" s="82" t="s">
        <v>7715</v>
      </c>
      <c r="D762" s="87">
        <v>3.29</v>
      </c>
      <c r="E762" s="82" t="s">
        <v>7677</v>
      </c>
    </row>
    <row r="763" spans="1:5" x14ac:dyDescent="0.25">
      <c r="A763" s="96">
        <v>39234</v>
      </c>
      <c r="B763" s="83" t="s">
        <v>8403</v>
      </c>
      <c r="C763" s="82" t="s">
        <v>7715</v>
      </c>
      <c r="D763" s="87">
        <v>41.03</v>
      </c>
      <c r="E763" s="82" t="s">
        <v>7670</v>
      </c>
    </row>
    <row r="764" spans="1:5" x14ac:dyDescent="0.25">
      <c r="A764" s="96">
        <v>982</v>
      </c>
      <c r="B764" s="83" t="s">
        <v>8404</v>
      </c>
      <c r="C764" s="82" t="s">
        <v>7715</v>
      </c>
      <c r="D764" s="87">
        <v>4.7300000000000004</v>
      </c>
      <c r="E764" s="82" t="s">
        <v>7670</v>
      </c>
    </row>
    <row r="765" spans="1:5" x14ac:dyDescent="0.25">
      <c r="A765" s="96">
        <v>39235</v>
      </c>
      <c r="B765" s="83" t="s">
        <v>8405</v>
      </c>
      <c r="C765" s="82" t="s">
        <v>7715</v>
      </c>
      <c r="D765" s="87">
        <v>60.51</v>
      </c>
      <c r="E765" s="82" t="s">
        <v>7670</v>
      </c>
    </row>
    <row r="766" spans="1:5" x14ac:dyDescent="0.25">
      <c r="A766" s="96">
        <v>39236</v>
      </c>
      <c r="B766" s="83" t="s">
        <v>8406</v>
      </c>
      <c r="C766" s="82" t="s">
        <v>7715</v>
      </c>
      <c r="D766" s="87">
        <v>80.2</v>
      </c>
      <c r="E766" s="82" t="s">
        <v>7670</v>
      </c>
    </row>
    <row r="767" spans="1:5" x14ac:dyDescent="0.25">
      <c r="A767" s="96">
        <v>990</v>
      </c>
      <c r="B767" s="83" t="s">
        <v>8407</v>
      </c>
      <c r="C767" s="82" t="s">
        <v>7715</v>
      </c>
      <c r="D767" s="87">
        <v>142.30000000000001</v>
      </c>
      <c r="E767" s="82" t="s">
        <v>7670</v>
      </c>
    </row>
    <row r="768" spans="1:5" x14ac:dyDescent="0.25">
      <c r="A768" s="96">
        <v>39241</v>
      </c>
      <c r="B768" s="83" t="s">
        <v>8408</v>
      </c>
      <c r="C768" s="82" t="s">
        <v>7715</v>
      </c>
      <c r="D768" s="87">
        <v>14.01</v>
      </c>
      <c r="E768" s="82" t="s">
        <v>7670</v>
      </c>
    </row>
    <row r="769" spans="1:5" x14ac:dyDescent="0.25">
      <c r="A769" s="96">
        <v>1005</v>
      </c>
      <c r="B769" s="83" t="s">
        <v>8409</v>
      </c>
      <c r="C769" s="82" t="s">
        <v>7715</v>
      </c>
      <c r="D769" s="87">
        <v>177.18</v>
      </c>
      <c r="E769" s="82" t="s">
        <v>7670</v>
      </c>
    </row>
    <row r="770" spans="1:5" x14ac:dyDescent="0.25">
      <c r="A770" s="96">
        <v>991</v>
      </c>
      <c r="B770" s="83" t="s">
        <v>8410</v>
      </c>
      <c r="C770" s="82" t="s">
        <v>7715</v>
      </c>
      <c r="D770" s="87">
        <v>232.06</v>
      </c>
      <c r="E770" s="82" t="s">
        <v>7670</v>
      </c>
    </row>
    <row r="771" spans="1:5" x14ac:dyDescent="0.25">
      <c r="A771" s="96">
        <v>986</v>
      </c>
      <c r="B771" s="83" t="s">
        <v>8411</v>
      </c>
      <c r="C771" s="82" t="s">
        <v>7715</v>
      </c>
      <c r="D771" s="87">
        <v>22.13</v>
      </c>
      <c r="E771" s="82" t="s">
        <v>7670</v>
      </c>
    </row>
    <row r="772" spans="1:5" x14ac:dyDescent="0.25">
      <c r="A772" s="96">
        <v>987</v>
      </c>
      <c r="B772" s="83" t="s">
        <v>8412</v>
      </c>
      <c r="C772" s="82" t="s">
        <v>7715</v>
      </c>
      <c r="D772" s="87">
        <v>30.3</v>
      </c>
      <c r="E772" s="82" t="s">
        <v>7670</v>
      </c>
    </row>
    <row r="773" spans="1:5" x14ac:dyDescent="0.25">
      <c r="A773" s="96">
        <v>1007</v>
      </c>
      <c r="B773" s="83" t="s">
        <v>8413</v>
      </c>
      <c r="C773" s="82" t="s">
        <v>7715</v>
      </c>
      <c r="D773" s="87">
        <v>41.94</v>
      </c>
      <c r="E773" s="82" t="s">
        <v>7670</v>
      </c>
    </row>
    <row r="774" spans="1:5" x14ac:dyDescent="0.25">
      <c r="A774" s="96">
        <v>1008</v>
      </c>
      <c r="B774" s="83" t="s">
        <v>8414</v>
      </c>
      <c r="C774" s="82" t="s">
        <v>7715</v>
      </c>
      <c r="D774" s="87">
        <v>5.32</v>
      </c>
      <c r="E774" s="82" t="s">
        <v>7670</v>
      </c>
    </row>
    <row r="775" spans="1:5" x14ac:dyDescent="0.25">
      <c r="A775" s="96">
        <v>988</v>
      </c>
      <c r="B775" s="83" t="s">
        <v>8415</v>
      </c>
      <c r="C775" s="82" t="s">
        <v>7715</v>
      </c>
      <c r="D775" s="87">
        <v>57.83</v>
      </c>
      <c r="E775" s="82" t="s">
        <v>7670</v>
      </c>
    </row>
    <row r="776" spans="1:5" x14ac:dyDescent="0.25">
      <c r="A776" s="96">
        <v>989</v>
      </c>
      <c r="B776" s="83" t="s">
        <v>8416</v>
      </c>
      <c r="C776" s="82" t="s">
        <v>7715</v>
      </c>
      <c r="D776" s="87">
        <v>79.83</v>
      </c>
      <c r="E776" s="82" t="s">
        <v>7670</v>
      </c>
    </row>
    <row r="777" spans="1:5" x14ac:dyDescent="0.25">
      <c r="A777" s="96">
        <v>1006</v>
      </c>
      <c r="B777" s="83" t="s">
        <v>8417</v>
      </c>
      <c r="C777" s="82" t="s">
        <v>7715</v>
      </c>
      <c r="D777" s="87">
        <v>107.02</v>
      </c>
      <c r="E777" s="82" t="s">
        <v>7670</v>
      </c>
    </row>
    <row r="778" spans="1:5" x14ac:dyDescent="0.25">
      <c r="A778" s="96">
        <v>43972</v>
      </c>
      <c r="B778" s="83" t="s">
        <v>8418</v>
      </c>
      <c r="C778" s="82" t="s">
        <v>7715</v>
      </c>
      <c r="D778" s="87">
        <v>3.93</v>
      </c>
      <c r="E778" s="82" t="s">
        <v>7670</v>
      </c>
    </row>
    <row r="779" spans="1:5" x14ac:dyDescent="0.25">
      <c r="A779" s="96">
        <v>43971</v>
      </c>
      <c r="B779" s="83" t="s">
        <v>8419</v>
      </c>
      <c r="C779" s="82" t="s">
        <v>7715</v>
      </c>
      <c r="D779" s="87">
        <v>3</v>
      </c>
      <c r="E779" s="82" t="s">
        <v>7677</v>
      </c>
    </row>
    <row r="780" spans="1:5" x14ac:dyDescent="0.25">
      <c r="A780" s="96">
        <v>39598</v>
      </c>
      <c r="B780" s="83" t="s">
        <v>8420</v>
      </c>
      <c r="C780" s="82" t="s">
        <v>7715</v>
      </c>
      <c r="D780" s="87">
        <v>5.56</v>
      </c>
      <c r="E780" s="82" t="s">
        <v>7670</v>
      </c>
    </row>
    <row r="781" spans="1:5" x14ac:dyDescent="0.25">
      <c r="A781" s="96">
        <v>43973</v>
      </c>
      <c r="B781" s="83" t="s">
        <v>8421</v>
      </c>
      <c r="C781" s="82" t="s">
        <v>7715</v>
      </c>
      <c r="D781" s="87">
        <v>4.1100000000000003</v>
      </c>
      <c r="E781" s="82" t="s">
        <v>7670</v>
      </c>
    </row>
    <row r="782" spans="1:5" x14ac:dyDescent="0.25">
      <c r="A782" s="96">
        <v>39599</v>
      </c>
      <c r="B782" s="83" t="s">
        <v>8422</v>
      </c>
      <c r="C782" s="82" t="s">
        <v>7715</v>
      </c>
      <c r="D782" s="87">
        <v>8</v>
      </c>
      <c r="E782" s="82" t="s">
        <v>7670</v>
      </c>
    </row>
    <row r="783" spans="1:5" x14ac:dyDescent="0.25">
      <c r="A783" s="96">
        <v>43832</v>
      </c>
      <c r="B783" s="83" t="s">
        <v>8423</v>
      </c>
      <c r="C783" s="82" t="s">
        <v>7715</v>
      </c>
      <c r="D783" s="87">
        <v>21.08</v>
      </c>
      <c r="E783" s="82" t="s">
        <v>7670</v>
      </c>
    </row>
    <row r="784" spans="1:5" x14ac:dyDescent="0.25">
      <c r="A784" s="96">
        <v>34602</v>
      </c>
      <c r="B784" s="83" t="s">
        <v>8424</v>
      </c>
      <c r="C784" s="82" t="s">
        <v>7715</v>
      </c>
      <c r="D784" s="87">
        <v>3.66</v>
      </c>
      <c r="E784" s="82" t="s">
        <v>7670</v>
      </c>
    </row>
    <row r="785" spans="1:5" x14ac:dyDescent="0.25">
      <c r="A785" s="96">
        <v>34607</v>
      </c>
      <c r="B785" s="83" t="s">
        <v>8425</v>
      </c>
      <c r="C785" s="82" t="s">
        <v>7715</v>
      </c>
      <c r="D785" s="87">
        <v>8.9700000000000006</v>
      </c>
      <c r="E785" s="82" t="s">
        <v>7670</v>
      </c>
    </row>
    <row r="786" spans="1:5" x14ac:dyDescent="0.25">
      <c r="A786" s="96">
        <v>34609</v>
      </c>
      <c r="B786" s="83" t="s">
        <v>8426</v>
      </c>
      <c r="C786" s="82" t="s">
        <v>7715</v>
      </c>
      <c r="D786" s="87">
        <v>13.05</v>
      </c>
      <c r="E786" s="82" t="s">
        <v>7670</v>
      </c>
    </row>
    <row r="787" spans="1:5" x14ac:dyDescent="0.25">
      <c r="A787" s="96">
        <v>34618</v>
      </c>
      <c r="B787" s="83" t="s">
        <v>8427</v>
      </c>
      <c r="C787" s="82" t="s">
        <v>7715</v>
      </c>
      <c r="D787" s="87">
        <v>4.99</v>
      </c>
      <c r="E787" s="82" t="s">
        <v>7670</v>
      </c>
    </row>
    <row r="788" spans="1:5" x14ac:dyDescent="0.25">
      <c r="A788" s="96">
        <v>34621</v>
      </c>
      <c r="B788" s="83" t="s">
        <v>8428</v>
      </c>
      <c r="C788" s="82" t="s">
        <v>7715</v>
      </c>
      <c r="D788" s="87">
        <v>12.37</v>
      </c>
      <c r="E788" s="82" t="s">
        <v>7670</v>
      </c>
    </row>
    <row r="789" spans="1:5" x14ac:dyDescent="0.25">
      <c r="A789" s="96">
        <v>34622</v>
      </c>
      <c r="B789" s="83" t="s">
        <v>8429</v>
      </c>
      <c r="C789" s="82" t="s">
        <v>7715</v>
      </c>
      <c r="D789" s="87">
        <v>18.38</v>
      </c>
      <c r="E789" s="82" t="s">
        <v>7670</v>
      </c>
    </row>
    <row r="790" spans="1:5" x14ac:dyDescent="0.25">
      <c r="A790" s="96">
        <v>34624</v>
      </c>
      <c r="B790" s="83" t="s">
        <v>8430</v>
      </c>
      <c r="C790" s="82" t="s">
        <v>7715</v>
      </c>
      <c r="D790" s="87">
        <v>6.66</v>
      </c>
      <c r="E790" s="82" t="s">
        <v>7670</v>
      </c>
    </row>
    <row r="791" spans="1:5" x14ac:dyDescent="0.25">
      <c r="A791" s="96">
        <v>34627</v>
      </c>
      <c r="B791" s="83" t="s">
        <v>8431</v>
      </c>
      <c r="C791" s="82" t="s">
        <v>7715</v>
      </c>
      <c r="D791" s="87">
        <v>16.07</v>
      </c>
      <c r="E791" s="82" t="s">
        <v>7670</v>
      </c>
    </row>
    <row r="792" spans="1:5" x14ac:dyDescent="0.25">
      <c r="A792" s="96">
        <v>34629</v>
      </c>
      <c r="B792" s="83" t="s">
        <v>8432</v>
      </c>
      <c r="C792" s="82" t="s">
        <v>7715</v>
      </c>
      <c r="D792" s="87">
        <v>24.55</v>
      </c>
      <c r="E792" s="82" t="s">
        <v>7670</v>
      </c>
    </row>
    <row r="793" spans="1:5" x14ac:dyDescent="0.25">
      <c r="A793" s="96">
        <v>39257</v>
      </c>
      <c r="B793" s="83" t="s">
        <v>8433</v>
      </c>
      <c r="C793" s="82" t="s">
        <v>7715</v>
      </c>
      <c r="D793" s="87">
        <v>5</v>
      </c>
      <c r="E793" s="82" t="s">
        <v>7670</v>
      </c>
    </row>
    <row r="794" spans="1:5" x14ac:dyDescent="0.25">
      <c r="A794" s="96">
        <v>39261</v>
      </c>
      <c r="B794" s="83" t="s">
        <v>8434</v>
      </c>
      <c r="C794" s="82" t="s">
        <v>7715</v>
      </c>
      <c r="D794" s="87">
        <v>28.61</v>
      </c>
      <c r="E794" s="82" t="s">
        <v>7670</v>
      </c>
    </row>
    <row r="795" spans="1:5" x14ac:dyDescent="0.25">
      <c r="A795" s="96">
        <v>39268</v>
      </c>
      <c r="B795" s="83" t="s">
        <v>8435</v>
      </c>
      <c r="C795" s="82" t="s">
        <v>7715</v>
      </c>
      <c r="D795" s="87">
        <v>447.18</v>
      </c>
      <c r="E795" s="82" t="s">
        <v>7670</v>
      </c>
    </row>
    <row r="796" spans="1:5" x14ac:dyDescent="0.25">
      <c r="A796" s="96">
        <v>39262</v>
      </c>
      <c r="B796" s="83" t="s">
        <v>8436</v>
      </c>
      <c r="C796" s="82" t="s">
        <v>7715</v>
      </c>
      <c r="D796" s="87">
        <v>45.56</v>
      </c>
      <c r="E796" s="82" t="s">
        <v>7670</v>
      </c>
    </row>
    <row r="797" spans="1:5" x14ac:dyDescent="0.25">
      <c r="A797" s="96">
        <v>39258</v>
      </c>
      <c r="B797" s="83" t="s">
        <v>8437</v>
      </c>
      <c r="C797" s="82" t="s">
        <v>7715</v>
      </c>
      <c r="D797" s="87">
        <v>7.53</v>
      </c>
      <c r="E797" s="82" t="s">
        <v>7670</v>
      </c>
    </row>
    <row r="798" spans="1:5" x14ac:dyDescent="0.25">
      <c r="A798" s="96">
        <v>39263</v>
      </c>
      <c r="B798" s="83" t="s">
        <v>8438</v>
      </c>
      <c r="C798" s="82" t="s">
        <v>7715</v>
      </c>
      <c r="D798" s="87">
        <v>78.78</v>
      </c>
      <c r="E798" s="82" t="s">
        <v>7670</v>
      </c>
    </row>
    <row r="799" spans="1:5" x14ac:dyDescent="0.25">
      <c r="A799" s="96">
        <v>39264</v>
      </c>
      <c r="B799" s="83" t="s">
        <v>8439</v>
      </c>
      <c r="C799" s="82" t="s">
        <v>7715</v>
      </c>
      <c r="D799" s="87">
        <v>109.13</v>
      </c>
      <c r="E799" s="82" t="s">
        <v>7670</v>
      </c>
    </row>
    <row r="800" spans="1:5" x14ac:dyDescent="0.25">
      <c r="A800" s="96">
        <v>39259</v>
      </c>
      <c r="B800" s="83" t="s">
        <v>8440</v>
      </c>
      <c r="C800" s="82" t="s">
        <v>7715</v>
      </c>
      <c r="D800" s="87">
        <v>11.6</v>
      </c>
      <c r="E800" s="82" t="s">
        <v>7670</v>
      </c>
    </row>
    <row r="801" spans="1:5" x14ac:dyDescent="0.25">
      <c r="A801" s="96">
        <v>39265</v>
      </c>
      <c r="B801" s="83" t="s">
        <v>8441</v>
      </c>
      <c r="C801" s="82" t="s">
        <v>7715</v>
      </c>
      <c r="D801" s="87">
        <v>148.16</v>
      </c>
      <c r="E801" s="82" t="s">
        <v>7670</v>
      </c>
    </row>
    <row r="802" spans="1:5" x14ac:dyDescent="0.25">
      <c r="A802" s="96">
        <v>39260</v>
      </c>
      <c r="B802" s="83" t="s">
        <v>8442</v>
      </c>
      <c r="C802" s="82" t="s">
        <v>7715</v>
      </c>
      <c r="D802" s="87">
        <v>17.760000000000002</v>
      </c>
      <c r="E802" s="82" t="s">
        <v>7670</v>
      </c>
    </row>
    <row r="803" spans="1:5" x14ac:dyDescent="0.25">
      <c r="A803" s="96">
        <v>39266</v>
      </c>
      <c r="B803" s="83" t="s">
        <v>8443</v>
      </c>
      <c r="C803" s="82" t="s">
        <v>7715</v>
      </c>
      <c r="D803" s="87">
        <v>223.57</v>
      </c>
      <c r="E803" s="82" t="s">
        <v>7670</v>
      </c>
    </row>
    <row r="804" spans="1:5" x14ac:dyDescent="0.25">
      <c r="A804" s="96">
        <v>39267</v>
      </c>
      <c r="B804" s="83" t="s">
        <v>8444</v>
      </c>
      <c r="C804" s="82" t="s">
        <v>7715</v>
      </c>
      <c r="D804" s="87">
        <v>279.52</v>
      </c>
      <c r="E804" s="82" t="s">
        <v>7670</v>
      </c>
    </row>
    <row r="805" spans="1:5" x14ac:dyDescent="0.25">
      <c r="A805" s="96">
        <v>11901</v>
      </c>
      <c r="B805" s="83" t="s">
        <v>8445</v>
      </c>
      <c r="C805" s="82" t="s">
        <v>7715</v>
      </c>
      <c r="D805" s="87">
        <v>0.72</v>
      </c>
      <c r="E805" s="82" t="s">
        <v>7670</v>
      </c>
    </row>
    <row r="806" spans="1:5" x14ac:dyDescent="0.25">
      <c r="A806" s="96">
        <v>11902</v>
      </c>
      <c r="B806" s="83" t="s">
        <v>8446</v>
      </c>
      <c r="C806" s="82" t="s">
        <v>7715</v>
      </c>
      <c r="D806" s="87">
        <v>1.38</v>
      </c>
      <c r="E806" s="82" t="s">
        <v>7670</v>
      </c>
    </row>
    <row r="807" spans="1:5" x14ac:dyDescent="0.25">
      <c r="A807" s="96">
        <v>11903</v>
      </c>
      <c r="B807" s="83" t="s">
        <v>8447</v>
      </c>
      <c r="C807" s="82" t="s">
        <v>7715</v>
      </c>
      <c r="D807" s="87">
        <v>1.46</v>
      </c>
      <c r="E807" s="82" t="s">
        <v>7670</v>
      </c>
    </row>
    <row r="808" spans="1:5" x14ac:dyDescent="0.25">
      <c r="A808" s="96">
        <v>11904</v>
      </c>
      <c r="B808" s="83" t="s">
        <v>8448</v>
      </c>
      <c r="C808" s="82" t="s">
        <v>7715</v>
      </c>
      <c r="D808" s="87">
        <v>2.21</v>
      </c>
      <c r="E808" s="82" t="s">
        <v>7670</v>
      </c>
    </row>
    <row r="809" spans="1:5" x14ac:dyDescent="0.25">
      <c r="A809" s="96">
        <v>11905</v>
      </c>
      <c r="B809" s="83" t="s">
        <v>8449</v>
      </c>
      <c r="C809" s="82" t="s">
        <v>7715</v>
      </c>
      <c r="D809" s="87">
        <v>2.7</v>
      </c>
      <c r="E809" s="82" t="s">
        <v>7670</v>
      </c>
    </row>
    <row r="810" spans="1:5" x14ac:dyDescent="0.25">
      <c r="A810" s="96">
        <v>11906</v>
      </c>
      <c r="B810" s="83" t="s">
        <v>8450</v>
      </c>
      <c r="C810" s="82" t="s">
        <v>7715</v>
      </c>
      <c r="D810" s="87">
        <v>3.43</v>
      </c>
      <c r="E810" s="82" t="s">
        <v>7670</v>
      </c>
    </row>
    <row r="811" spans="1:5" x14ac:dyDescent="0.25">
      <c r="A811" s="96">
        <v>11919</v>
      </c>
      <c r="B811" s="83" t="s">
        <v>8451</v>
      </c>
      <c r="C811" s="82" t="s">
        <v>7715</v>
      </c>
      <c r="D811" s="87">
        <v>6.29</v>
      </c>
      <c r="E811" s="82" t="s">
        <v>7670</v>
      </c>
    </row>
    <row r="812" spans="1:5" x14ac:dyDescent="0.25">
      <c r="A812" s="96">
        <v>11920</v>
      </c>
      <c r="B812" s="83" t="s">
        <v>8452</v>
      </c>
      <c r="C812" s="82" t="s">
        <v>7715</v>
      </c>
      <c r="D812" s="87">
        <v>11.95</v>
      </c>
      <c r="E812" s="82" t="s">
        <v>7670</v>
      </c>
    </row>
    <row r="813" spans="1:5" x14ac:dyDescent="0.25">
      <c r="A813" s="96">
        <v>11924</v>
      </c>
      <c r="B813" s="83" t="s">
        <v>8453</v>
      </c>
      <c r="C813" s="82" t="s">
        <v>7715</v>
      </c>
      <c r="D813" s="87">
        <v>100.36</v>
      </c>
      <c r="E813" s="82" t="s">
        <v>7670</v>
      </c>
    </row>
    <row r="814" spans="1:5" x14ac:dyDescent="0.25">
      <c r="A814" s="96">
        <v>11921</v>
      </c>
      <c r="B814" s="83" t="s">
        <v>8454</v>
      </c>
      <c r="C814" s="82" t="s">
        <v>7715</v>
      </c>
      <c r="D814" s="87">
        <v>17.489999999999998</v>
      </c>
      <c r="E814" s="82" t="s">
        <v>7670</v>
      </c>
    </row>
    <row r="815" spans="1:5" x14ac:dyDescent="0.25">
      <c r="A815" s="96">
        <v>11922</v>
      </c>
      <c r="B815" s="83" t="s">
        <v>8455</v>
      </c>
      <c r="C815" s="82" t="s">
        <v>7715</v>
      </c>
      <c r="D815" s="87">
        <v>28.29</v>
      </c>
      <c r="E815" s="82" t="s">
        <v>7670</v>
      </c>
    </row>
    <row r="816" spans="1:5" x14ac:dyDescent="0.25">
      <c r="A816" s="96">
        <v>11923</v>
      </c>
      <c r="B816" s="83" t="s">
        <v>8456</v>
      </c>
      <c r="C816" s="82" t="s">
        <v>7715</v>
      </c>
      <c r="D816" s="87">
        <v>41.41</v>
      </c>
      <c r="E816" s="82" t="s">
        <v>7670</v>
      </c>
    </row>
    <row r="817" spans="1:5" x14ac:dyDescent="0.25">
      <c r="A817" s="96">
        <v>11916</v>
      </c>
      <c r="B817" s="83" t="s">
        <v>8457</v>
      </c>
      <c r="C817" s="82" t="s">
        <v>7715</v>
      </c>
      <c r="D817" s="87">
        <v>8.61</v>
      </c>
      <c r="E817" s="82" t="s">
        <v>7670</v>
      </c>
    </row>
    <row r="818" spans="1:5" x14ac:dyDescent="0.25">
      <c r="A818" s="96">
        <v>11914</v>
      </c>
      <c r="B818" s="83" t="s">
        <v>8458</v>
      </c>
      <c r="C818" s="82" t="s">
        <v>7715</v>
      </c>
      <c r="D818" s="87">
        <v>62.04</v>
      </c>
      <c r="E818" s="82" t="s">
        <v>7670</v>
      </c>
    </row>
    <row r="819" spans="1:5" x14ac:dyDescent="0.25">
      <c r="A819" s="96">
        <v>11917</v>
      </c>
      <c r="B819" s="83" t="s">
        <v>8459</v>
      </c>
      <c r="C819" s="82" t="s">
        <v>7715</v>
      </c>
      <c r="D819" s="87">
        <v>15.16</v>
      </c>
      <c r="E819" s="82" t="s">
        <v>7670</v>
      </c>
    </row>
    <row r="820" spans="1:5" x14ac:dyDescent="0.25">
      <c r="A820" s="96">
        <v>11918</v>
      </c>
      <c r="B820" s="83" t="s">
        <v>8460</v>
      </c>
      <c r="C820" s="82" t="s">
        <v>7715</v>
      </c>
      <c r="D820" s="87">
        <v>17.989999999999998</v>
      </c>
      <c r="E820" s="82" t="s">
        <v>7670</v>
      </c>
    </row>
    <row r="821" spans="1:5" x14ac:dyDescent="0.25">
      <c r="A821" s="96">
        <v>37734</v>
      </c>
      <c r="B821" s="83" t="s">
        <v>8461</v>
      </c>
      <c r="C821" s="82" t="s">
        <v>7669</v>
      </c>
      <c r="D821" s="87">
        <v>93526.57</v>
      </c>
      <c r="E821" s="82" t="s">
        <v>7670</v>
      </c>
    </row>
    <row r="822" spans="1:5" x14ac:dyDescent="0.25">
      <c r="A822" s="96">
        <v>42251</v>
      </c>
      <c r="B822" s="83" t="s">
        <v>8462</v>
      </c>
      <c r="C822" s="82" t="s">
        <v>7669</v>
      </c>
      <c r="D822" s="87">
        <v>106205.12</v>
      </c>
      <c r="E822" s="82" t="s">
        <v>7670</v>
      </c>
    </row>
    <row r="823" spans="1:5" x14ac:dyDescent="0.25">
      <c r="A823" s="96">
        <v>37733</v>
      </c>
      <c r="B823" s="83" t="s">
        <v>8463</v>
      </c>
      <c r="C823" s="82" t="s">
        <v>7669</v>
      </c>
      <c r="D823" s="87">
        <v>70125.87</v>
      </c>
      <c r="E823" s="82" t="s">
        <v>7670</v>
      </c>
    </row>
    <row r="824" spans="1:5" x14ac:dyDescent="0.25">
      <c r="A824" s="96">
        <v>37735</v>
      </c>
      <c r="B824" s="83" t="s">
        <v>8464</v>
      </c>
      <c r="C824" s="82" t="s">
        <v>7669</v>
      </c>
      <c r="D824" s="87">
        <v>84501.67</v>
      </c>
      <c r="E824" s="82" t="s">
        <v>7670</v>
      </c>
    </row>
    <row r="825" spans="1:5" x14ac:dyDescent="0.25">
      <c r="A825" s="96">
        <v>5090</v>
      </c>
      <c r="B825" s="83" t="s">
        <v>8465</v>
      </c>
      <c r="C825" s="82" t="s">
        <v>7669</v>
      </c>
      <c r="D825" s="87">
        <v>23.83</v>
      </c>
      <c r="E825" s="82" t="s">
        <v>7677</v>
      </c>
    </row>
    <row r="826" spans="1:5" x14ac:dyDescent="0.25">
      <c r="A826" s="96">
        <v>5085</v>
      </c>
      <c r="B826" s="83" t="s">
        <v>8466</v>
      </c>
      <c r="C826" s="82" t="s">
        <v>7669</v>
      </c>
      <c r="D826" s="87">
        <v>35.47</v>
      </c>
      <c r="E826" s="82" t="s">
        <v>7670</v>
      </c>
    </row>
    <row r="827" spans="1:5" x14ac:dyDescent="0.25">
      <c r="A827" s="96">
        <v>43603</v>
      </c>
      <c r="B827" s="83" t="s">
        <v>8467</v>
      </c>
      <c r="C827" s="82" t="s">
        <v>7669</v>
      </c>
      <c r="D827" s="87">
        <v>50.68</v>
      </c>
      <c r="E827" s="82" t="s">
        <v>7670</v>
      </c>
    </row>
    <row r="828" spans="1:5" x14ac:dyDescent="0.25">
      <c r="A828" s="96">
        <v>38374</v>
      </c>
      <c r="B828" s="83" t="s">
        <v>8468</v>
      </c>
      <c r="C828" s="82" t="s">
        <v>7669</v>
      </c>
      <c r="D828" s="87">
        <v>1033.1099999999999</v>
      </c>
      <c r="E828" s="82" t="s">
        <v>7670</v>
      </c>
    </row>
    <row r="829" spans="1:5" x14ac:dyDescent="0.25">
      <c r="A829" s="96">
        <v>20209</v>
      </c>
      <c r="B829" s="83" t="s">
        <v>8469</v>
      </c>
      <c r="C829" s="82" t="s">
        <v>7715</v>
      </c>
      <c r="D829" s="87">
        <v>16.22</v>
      </c>
      <c r="E829" s="82" t="s">
        <v>7670</v>
      </c>
    </row>
    <row r="830" spans="1:5" x14ac:dyDescent="0.25">
      <c r="A830" s="96">
        <v>20212</v>
      </c>
      <c r="B830" s="83" t="s">
        <v>8470</v>
      </c>
      <c r="C830" s="82" t="s">
        <v>7715</v>
      </c>
      <c r="D830" s="87">
        <v>13.58</v>
      </c>
      <c r="E830" s="82" t="s">
        <v>7670</v>
      </c>
    </row>
    <row r="831" spans="1:5" x14ac:dyDescent="0.25">
      <c r="A831" s="96">
        <v>4430</v>
      </c>
      <c r="B831" s="83" t="s">
        <v>8471</v>
      </c>
      <c r="C831" s="82" t="s">
        <v>7715</v>
      </c>
      <c r="D831" s="87">
        <v>7.95</v>
      </c>
      <c r="E831" s="82" t="s">
        <v>7677</v>
      </c>
    </row>
    <row r="832" spans="1:5" x14ac:dyDescent="0.25">
      <c r="A832" s="96">
        <v>4433</v>
      </c>
      <c r="B832" s="83" t="s">
        <v>12283</v>
      </c>
      <c r="C832" s="82" t="s">
        <v>7715</v>
      </c>
      <c r="D832" s="87">
        <v>15.54</v>
      </c>
      <c r="E832" s="82" t="s">
        <v>7670</v>
      </c>
    </row>
    <row r="833" spans="1:5" x14ac:dyDescent="0.25">
      <c r="A833" s="96">
        <v>4400</v>
      </c>
      <c r="B833" s="83" t="s">
        <v>8472</v>
      </c>
      <c r="C833" s="82" t="s">
        <v>7715</v>
      </c>
      <c r="D833" s="87">
        <v>12.65</v>
      </c>
      <c r="E833" s="82" t="s">
        <v>7670</v>
      </c>
    </row>
    <row r="834" spans="1:5" x14ac:dyDescent="0.25">
      <c r="A834" s="96">
        <v>2729</v>
      </c>
      <c r="B834" s="83" t="s">
        <v>8473</v>
      </c>
      <c r="C834" s="82" t="s">
        <v>7669</v>
      </c>
      <c r="D834" s="87">
        <v>42.66</v>
      </c>
      <c r="E834" s="82" t="s">
        <v>7670</v>
      </c>
    </row>
    <row r="835" spans="1:5" x14ac:dyDescent="0.25">
      <c r="A835" s="96">
        <v>4513</v>
      </c>
      <c r="B835" s="83" t="s">
        <v>8474</v>
      </c>
      <c r="C835" s="82" t="s">
        <v>7715</v>
      </c>
      <c r="D835" s="87">
        <v>4.54</v>
      </c>
      <c r="E835" s="82" t="s">
        <v>7670</v>
      </c>
    </row>
    <row r="836" spans="1:5" x14ac:dyDescent="0.25">
      <c r="A836" s="96">
        <v>37106</v>
      </c>
      <c r="B836" s="83" t="s">
        <v>12284</v>
      </c>
      <c r="C836" s="82" t="s">
        <v>7669</v>
      </c>
      <c r="D836" s="87">
        <v>4963.6099999999997</v>
      </c>
      <c r="E836" s="82" t="s">
        <v>7670</v>
      </c>
    </row>
    <row r="837" spans="1:5" x14ac:dyDescent="0.25">
      <c r="A837" s="96">
        <v>11869</v>
      </c>
      <c r="B837" s="83" t="s">
        <v>12285</v>
      </c>
      <c r="C837" s="82" t="s">
        <v>7669</v>
      </c>
      <c r="D837" s="87">
        <v>992.72</v>
      </c>
      <c r="E837" s="82" t="s">
        <v>7670</v>
      </c>
    </row>
    <row r="838" spans="1:5" x14ac:dyDescent="0.25">
      <c r="A838" s="96">
        <v>43981</v>
      </c>
      <c r="B838" s="83" t="s">
        <v>12286</v>
      </c>
      <c r="C838" s="82" t="s">
        <v>7669</v>
      </c>
      <c r="D838" s="87">
        <v>7480.12</v>
      </c>
      <c r="E838" s="82" t="s">
        <v>7670</v>
      </c>
    </row>
    <row r="839" spans="1:5" x14ac:dyDescent="0.25">
      <c r="A839" s="96">
        <v>37104</v>
      </c>
      <c r="B839" s="83" t="s">
        <v>12287</v>
      </c>
      <c r="C839" s="82" t="s">
        <v>7669</v>
      </c>
      <c r="D839" s="87">
        <v>1245.8800000000001</v>
      </c>
      <c r="E839" s="82" t="s">
        <v>7670</v>
      </c>
    </row>
    <row r="840" spans="1:5" x14ac:dyDescent="0.25">
      <c r="A840" s="96">
        <v>43982</v>
      </c>
      <c r="B840" s="83" t="s">
        <v>12288</v>
      </c>
      <c r="C840" s="82" t="s">
        <v>7669</v>
      </c>
      <c r="D840" s="87">
        <v>11816.7</v>
      </c>
      <c r="E840" s="82" t="s">
        <v>7670</v>
      </c>
    </row>
    <row r="841" spans="1:5" x14ac:dyDescent="0.25">
      <c r="A841" s="96">
        <v>43978</v>
      </c>
      <c r="B841" s="83" t="s">
        <v>12289</v>
      </c>
      <c r="C841" s="82" t="s">
        <v>7669</v>
      </c>
      <c r="D841" s="87">
        <v>1846.38</v>
      </c>
      <c r="E841" s="82" t="s">
        <v>7670</v>
      </c>
    </row>
    <row r="842" spans="1:5" x14ac:dyDescent="0.25">
      <c r="A842" s="96">
        <v>11871</v>
      </c>
      <c r="B842" s="83" t="s">
        <v>12290</v>
      </c>
      <c r="C842" s="82" t="s">
        <v>7669</v>
      </c>
      <c r="D842" s="87">
        <v>462.76</v>
      </c>
      <c r="E842" s="82" t="s">
        <v>7670</v>
      </c>
    </row>
    <row r="843" spans="1:5" x14ac:dyDescent="0.25">
      <c r="A843" s="96">
        <v>37105</v>
      </c>
      <c r="B843" s="83" t="s">
        <v>12291</v>
      </c>
      <c r="C843" s="82" t="s">
        <v>7669</v>
      </c>
      <c r="D843" s="87">
        <v>2847.32</v>
      </c>
      <c r="E843" s="82" t="s">
        <v>7670</v>
      </c>
    </row>
    <row r="844" spans="1:5" x14ac:dyDescent="0.25">
      <c r="A844" s="96">
        <v>43980</v>
      </c>
      <c r="B844" s="83" t="s">
        <v>12292</v>
      </c>
      <c r="C844" s="82" t="s">
        <v>7669</v>
      </c>
      <c r="D844" s="87">
        <v>3546.04</v>
      </c>
      <c r="E844" s="82" t="s">
        <v>7670</v>
      </c>
    </row>
    <row r="845" spans="1:5" x14ac:dyDescent="0.25">
      <c r="A845" s="96">
        <v>43979</v>
      </c>
      <c r="B845" s="83" t="s">
        <v>12293</v>
      </c>
      <c r="C845" s="82" t="s">
        <v>7669</v>
      </c>
      <c r="D845" s="87">
        <v>666.26</v>
      </c>
      <c r="E845" s="82" t="s">
        <v>7670</v>
      </c>
    </row>
    <row r="846" spans="1:5" x14ac:dyDescent="0.25">
      <c r="A846" s="96">
        <v>11868</v>
      </c>
      <c r="B846" s="83" t="s">
        <v>12294</v>
      </c>
      <c r="C846" s="82" t="s">
        <v>7669</v>
      </c>
      <c r="D846" s="87">
        <v>644.34</v>
      </c>
      <c r="E846" s="82" t="s">
        <v>7670</v>
      </c>
    </row>
    <row r="847" spans="1:5" x14ac:dyDescent="0.25">
      <c r="A847" s="96">
        <v>34636</v>
      </c>
      <c r="B847" s="83" t="s">
        <v>12295</v>
      </c>
      <c r="C847" s="82" t="s">
        <v>7669</v>
      </c>
      <c r="D847" s="87">
        <v>457.57</v>
      </c>
      <c r="E847" s="82" t="s">
        <v>7677</v>
      </c>
    </row>
    <row r="848" spans="1:5" x14ac:dyDescent="0.25">
      <c r="A848" s="96">
        <v>34639</v>
      </c>
      <c r="B848" s="83" t="s">
        <v>12296</v>
      </c>
      <c r="C848" s="82" t="s">
        <v>7669</v>
      </c>
      <c r="D848" s="87">
        <v>1056.1500000000001</v>
      </c>
      <c r="E848" s="82" t="s">
        <v>7670</v>
      </c>
    </row>
    <row r="849" spans="1:5" x14ac:dyDescent="0.25">
      <c r="A849" s="96">
        <v>34640</v>
      </c>
      <c r="B849" s="83" t="s">
        <v>12297</v>
      </c>
      <c r="C849" s="82" t="s">
        <v>7669</v>
      </c>
      <c r="D849" s="87">
        <v>1198.04</v>
      </c>
      <c r="E849" s="82" t="s">
        <v>7670</v>
      </c>
    </row>
    <row r="850" spans="1:5" x14ac:dyDescent="0.25">
      <c r="A850" s="96">
        <v>43977</v>
      </c>
      <c r="B850" s="83" t="s">
        <v>12298</v>
      </c>
      <c r="C850" s="82" t="s">
        <v>7669</v>
      </c>
      <c r="D850" s="87">
        <v>2065.35</v>
      </c>
      <c r="E850" s="82" t="s">
        <v>7670</v>
      </c>
    </row>
    <row r="851" spans="1:5" x14ac:dyDescent="0.25">
      <c r="A851" s="96">
        <v>34637</v>
      </c>
      <c r="B851" s="83" t="s">
        <v>12299</v>
      </c>
      <c r="C851" s="82" t="s">
        <v>7669</v>
      </c>
      <c r="D851" s="87">
        <v>276.70999999999998</v>
      </c>
      <c r="E851" s="82" t="s">
        <v>7670</v>
      </c>
    </row>
    <row r="852" spans="1:5" x14ac:dyDescent="0.25">
      <c r="A852" s="96">
        <v>34638</v>
      </c>
      <c r="B852" s="83" t="s">
        <v>12300</v>
      </c>
      <c r="C852" s="82" t="s">
        <v>7669</v>
      </c>
      <c r="D852" s="87">
        <v>428.02</v>
      </c>
      <c r="E852" s="82" t="s">
        <v>7670</v>
      </c>
    </row>
    <row r="853" spans="1:5" x14ac:dyDescent="0.25">
      <c r="A853" s="96">
        <v>34641</v>
      </c>
      <c r="B853" s="83" t="s">
        <v>12301</v>
      </c>
      <c r="C853" s="82" t="s">
        <v>7669</v>
      </c>
      <c r="D853" s="87">
        <v>104.76</v>
      </c>
      <c r="E853" s="82" t="s">
        <v>7670</v>
      </c>
    </row>
    <row r="854" spans="1:5" x14ac:dyDescent="0.25">
      <c r="A854" s="96">
        <v>43434</v>
      </c>
      <c r="B854" s="83" t="s">
        <v>8475</v>
      </c>
      <c r="C854" s="82" t="s">
        <v>7669</v>
      </c>
      <c r="D854" s="87">
        <v>113.26</v>
      </c>
      <c r="E854" s="82" t="s">
        <v>7670</v>
      </c>
    </row>
    <row r="855" spans="1:5" x14ac:dyDescent="0.25">
      <c r="A855" s="96">
        <v>43435</v>
      </c>
      <c r="B855" s="83" t="s">
        <v>8476</v>
      </c>
      <c r="C855" s="82" t="s">
        <v>7669</v>
      </c>
      <c r="D855" s="87">
        <v>207.65</v>
      </c>
      <c r="E855" s="82" t="s">
        <v>7670</v>
      </c>
    </row>
    <row r="856" spans="1:5" x14ac:dyDescent="0.25">
      <c r="A856" s="96">
        <v>43436</v>
      </c>
      <c r="B856" s="83" t="s">
        <v>8477</v>
      </c>
      <c r="C856" s="82" t="s">
        <v>7669</v>
      </c>
      <c r="D856" s="87">
        <v>363.4</v>
      </c>
      <c r="E856" s="82" t="s">
        <v>7670</v>
      </c>
    </row>
    <row r="857" spans="1:5" x14ac:dyDescent="0.25">
      <c r="A857" s="96">
        <v>43437</v>
      </c>
      <c r="B857" s="83" t="s">
        <v>8478</v>
      </c>
      <c r="C857" s="82" t="s">
        <v>7669</v>
      </c>
      <c r="D857" s="87">
        <v>658.84</v>
      </c>
      <c r="E857" s="82" t="s">
        <v>7670</v>
      </c>
    </row>
    <row r="858" spans="1:5" x14ac:dyDescent="0.25">
      <c r="A858" s="96">
        <v>43438</v>
      </c>
      <c r="B858" s="83" t="s">
        <v>8479</v>
      </c>
      <c r="C858" s="82" t="s">
        <v>7669</v>
      </c>
      <c r="D858" s="87">
        <v>1179.8800000000001</v>
      </c>
      <c r="E858" s="82" t="s">
        <v>7670</v>
      </c>
    </row>
    <row r="859" spans="1:5" x14ac:dyDescent="0.25">
      <c r="A859" s="96">
        <v>41627</v>
      </c>
      <c r="B859" s="83" t="s">
        <v>8480</v>
      </c>
      <c r="C859" s="82" t="s">
        <v>7669</v>
      </c>
      <c r="D859" s="87">
        <v>174.62</v>
      </c>
      <c r="E859" s="82" t="s">
        <v>7670</v>
      </c>
    </row>
    <row r="860" spans="1:5" x14ac:dyDescent="0.25">
      <c r="A860" s="96">
        <v>41628</v>
      </c>
      <c r="B860" s="83" t="s">
        <v>8481</v>
      </c>
      <c r="C860" s="82" t="s">
        <v>7669</v>
      </c>
      <c r="D860" s="87">
        <v>320.92</v>
      </c>
      <c r="E860" s="82" t="s">
        <v>7670</v>
      </c>
    </row>
    <row r="861" spans="1:5" x14ac:dyDescent="0.25">
      <c r="A861" s="96">
        <v>41629</v>
      </c>
      <c r="B861" s="83" t="s">
        <v>8482</v>
      </c>
      <c r="C861" s="82" t="s">
        <v>7669</v>
      </c>
      <c r="D861" s="87">
        <v>407.76</v>
      </c>
      <c r="E861" s="82" t="s">
        <v>7670</v>
      </c>
    </row>
    <row r="862" spans="1:5" x14ac:dyDescent="0.25">
      <c r="A862" s="96">
        <v>43429</v>
      </c>
      <c r="B862" s="83" t="s">
        <v>8483</v>
      </c>
      <c r="C862" s="82" t="s">
        <v>7669</v>
      </c>
      <c r="D862" s="87">
        <v>90.35</v>
      </c>
      <c r="E862" s="82" t="s">
        <v>7670</v>
      </c>
    </row>
    <row r="863" spans="1:5" x14ac:dyDescent="0.25">
      <c r="A863" s="96">
        <v>43430</v>
      </c>
      <c r="B863" s="83" t="s">
        <v>8484</v>
      </c>
      <c r="C863" s="82" t="s">
        <v>7669</v>
      </c>
      <c r="D863" s="87">
        <v>150.08000000000001</v>
      </c>
      <c r="E863" s="82" t="s">
        <v>7670</v>
      </c>
    </row>
    <row r="864" spans="1:5" x14ac:dyDescent="0.25">
      <c r="A864" s="96">
        <v>43431</v>
      </c>
      <c r="B864" s="83" t="s">
        <v>8485</v>
      </c>
      <c r="C864" s="82" t="s">
        <v>7669</v>
      </c>
      <c r="D864" s="87">
        <v>290.72000000000003</v>
      </c>
      <c r="E864" s="82" t="s">
        <v>7670</v>
      </c>
    </row>
    <row r="865" spans="1:5" x14ac:dyDescent="0.25">
      <c r="A865" s="96">
        <v>43432</v>
      </c>
      <c r="B865" s="83" t="s">
        <v>8486</v>
      </c>
      <c r="C865" s="82" t="s">
        <v>7669</v>
      </c>
      <c r="D865" s="87">
        <v>604.1</v>
      </c>
      <c r="E865" s="82" t="s">
        <v>7670</v>
      </c>
    </row>
    <row r="866" spans="1:5" x14ac:dyDescent="0.25">
      <c r="A866" s="96">
        <v>43433</v>
      </c>
      <c r="B866" s="83" t="s">
        <v>8487</v>
      </c>
      <c r="C866" s="82" t="s">
        <v>7669</v>
      </c>
      <c r="D866" s="87">
        <v>952.4</v>
      </c>
      <c r="E866" s="82" t="s">
        <v>7670</v>
      </c>
    </row>
    <row r="867" spans="1:5" x14ac:dyDescent="0.25">
      <c r="A867" s="96">
        <v>43094</v>
      </c>
      <c r="B867" s="83" t="s">
        <v>8488</v>
      </c>
      <c r="C867" s="82" t="s">
        <v>7669</v>
      </c>
      <c r="D867" s="87">
        <v>277.89999999999998</v>
      </c>
      <c r="E867" s="82" t="s">
        <v>7670</v>
      </c>
    </row>
    <row r="868" spans="1:5" x14ac:dyDescent="0.25">
      <c r="A868" s="96">
        <v>43093</v>
      </c>
      <c r="B868" s="83" t="s">
        <v>8489</v>
      </c>
      <c r="C868" s="82" t="s">
        <v>7669</v>
      </c>
      <c r="D868" s="87">
        <v>295.32</v>
      </c>
      <c r="E868" s="82" t="s">
        <v>7670</v>
      </c>
    </row>
    <row r="869" spans="1:5" x14ac:dyDescent="0.25">
      <c r="A869" s="96">
        <v>1030</v>
      </c>
      <c r="B869" s="83" t="s">
        <v>8490</v>
      </c>
      <c r="C869" s="82" t="s">
        <v>7669</v>
      </c>
      <c r="D869" s="87">
        <v>50.8</v>
      </c>
      <c r="E869" s="82" t="s">
        <v>7677</v>
      </c>
    </row>
    <row r="870" spans="1:5" x14ac:dyDescent="0.25">
      <c r="A870" s="96">
        <v>11694</v>
      </c>
      <c r="B870" s="83" t="s">
        <v>8491</v>
      </c>
      <c r="C870" s="82" t="s">
        <v>7669</v>
      </c>
      <c r="D870" s="87">
        <v>1122.94</v>
      </c>
      <c r="E870" s="82" t="s">
        <v>7670</v>
      </c>
    </row>
    <row r="871" spans="1:5" x14ac:dyDescent="0.25">
      <c r="A871" s="96">
        <v>11881</v>
      </c>
      <c r="B871" s="83" t="s">
        <v>8492</v>
      </c>
      <c r="C871" s="82" t="s">
        <v>7669</v>
      </c>
      <c r="D871" s="87">
        <v>160.46</v>
      </c>
      <c r="E871" s="82" t="s">
        <v>7670</v>
      </c>
    </row>
    <row r="872" spans="1:5" x14ac:dyDescent="0.25">
      <c r="A872" s="96">
        <v>35277</v>
      </c>
      <c r="B872" s="83" t="s">
        <v>8493</v>
      </c>
      <c r="C872" s="82" t="s">
        <v>7669</v>
      </c>
      <c r="D872" s="87">
        <v>403.79</v>
      </c>
      <c r="E872" s="82" t="s">
        <v>7670</v>
      </c>
    </row>
    <row r="873" spans="1:5" x14ac:dyDescent="0.25">
      <c r="A873" s="96">
        <v>10521</v>
      </c>
      <c r="B873" s="83" t="s">
        <v>8494</v>
      </c>
      <c r="C873" s="82" t="s">
        <v>7669</v>
      </c>
      <c r="D873" s="87">
        <v>319.81</v>
      </c>
      <c r="E873" s="82" t="s">
        <v>7670</v>
      </c>
    </row>
    <row r="874" spans="1:5" x14ac:dyDescent="0.25">
      <c r="A874" s="96">
        <v>10885</v>
      </c>
      <c r="B874" s="83" t="s">
        <v>8495</v>
      </c>
      <c r="C874" s="82" t="s">
        <v>7669</v>
      </c>
      <c r="D874" s="87">
        <v>404.52</v>
      </c>
      <c r="E874" s="82" t="s">
        <v>7670</v>
      </c>
    </row>
    <row r="875" spans="1:5" x14ac:dyDescent="0.25">
      <c r="A875" s="96">
        <v>20962</v>
      </c>
      <c r="B875" s="83" t="s">
        <v>8496</v>
      </c>
      <c r="C875" s="82" t="s">
        <v>7669</v>
      </c>
      <c r="D875" s="87">
        <v>335.04</v>
      </c>
      <c r="E875" s="82" t="s">
        <v>7677</v>
      </c>
    </row>
    <row r="876" spans="1:5" x14ac:dyDescent="0.25">
      <c r="A876" s="96">
        <v>20963</v>
      </c>
      <c r="B876" s="83" t="s">
        <v>8497</v>
      </c>
      <c r="C876" s="82" t="s">
        <v>7669</v>
      </c>
      <c r="D876" s="87">
        <v>409.28</v>
      </c>
      <c r="E876" s="82" t="s">
        <v>7670</v>
      </c>
    </row>
    <row r="877" spans="1:5" x14ac:dyDescent="0.25">
      <c r="A877" s="96">
        <v>34643</v>
      </c>
      <c r="B877" s="83" t="s">
        <v>8498</v>
      </c>
      <c r="C877" s="82" t="s">
        <v>7669</v>
      </c>
      <c r="D877" s="87">
        <v>46.5</v>
      </c>
      <c r="E877" s="82" t="s">
        <v>7670</v>
      </c>
    </row>
    <row r="878" spans="1:5" x14ac:dyDescent="0.25">
      <c r="A878" s="96">
        <v>41480</v>
      </c>
      <c r="B878" s="83" t="s">
        <v>8499</v>
      </c>
      <c r="C878" s="82" t="s">
        <v>7669</v>
      </c>
      <c r="D878" s="87">
        <v>53.92</v>
      </c>
      <c r="E878" s="82" t="s">
        <v>7670</v>
      </c>
    </row>
    <row r="879" spans="1:5" x14ac:dyDescent="0.25">
      <c r="A879" s="96">
        <v>41474</v>
      </c>
      <c r="B879" s="83" t="s">
        <v>8500</v>
      </c>
      <c r="C879" s="82" t="s">
        <v>7669</v>
      </c>
      <c r="D879" s="87">
        <v>86.13</v>
      </c>
      <c r="E879" s="82" t="s">
        <v>7670</v>
      </c>
    </row>
    <row r="880" spans="1:5" x14ac:dyDescent="0.25">
      <c r="A880" s="96">
        <v>41475</v>
      </c>
      <c r="B880" s="83" t="s">
        <v>8501</v>
      </c>
      <c r="C880" s="82" t="s">
        <v>7669</v>
      </c>
      <c r="D880" s="87">
        <v>73.489999999999995</v>
      </c>
      <c r="E880" s="82" t="s">
        <v>7670</v>
      </c>
    </row>
    <row r="881" spans="1:5" x14ac:dyDescent="0.25">
      <c r="A881" s="96">
        <v>41476</v>
      </c>
      <c r="B881" s="83" t="s">
        <v>8502</v>
      </c>
      <c r="C881" s="82" t="s">
        <v>7669</v>
      </c>
      <c r="D881" s="87">
        <v>160.91999999999999</v>
      </c>
      <c r="E881" s="82" t="s">
        <v>7670</v>
      </c>
    </row>
    <row r="882" spans="1:5" x14ac:dyDescent="0.25">
      <c r="A882" s="96">
        <v>2555</v>
      </c>
      <c r="B882" s="83" t="s">
        <v>8503</v>
      </c>
      <c r="C882" s="82" t="s">
        <v>7669</v>
      </c>
      <c r="D882" s="87">
        <v>1.65</v>
      </c>
      <c r="E882" s="82" t="s">
        <v>7670</v>
      </c>
    </row>
    <row r="883" spans="1:5" x14ac:dyDescent="0.25">
      <c r="A883" s="96">
        <v>2556</v>
      </c>
      <c r="B883" s="83" t="s">
        <v>8504</v>
      </c>
      <c r="C883" s="82" t="s">
        <v>7669</v>
      </c>
      <c r="D883" s="87">
        <v>1.7</v>
      </c>
      <c r="E883" s="82" t="s">
        <v>7670</v>
      </c>
    </row>
    <row r="884" spans="1:5" x14ac:dyDescent="0.25">
      <c r="A884" s="96">
        <v>2557</v>
      </c>
      <c r="B884" s="83" t="s">
        <v>8505</v>
      </c>
      <c r="C884" s="82" t="s">
        <v>7669</v>
      </c>
      <c r="D884" s="87">
        <v>3.6</v>
      </c>
      <c r="E884" s="82" t="s">
        <v>7670</v>
      </c>
    </row>
    <row r="885" spans="1:5" x14ac:dyDescent="0.25">
      <c r="A885" s="96">
        <v>10569</v>
      </c>
      <c r="B885" s="83" t="s">
        <v>8506</v>
      </c>
      <c r="C885" s="82" t="s">
        <v>7669</v>
      </c>
      <c r="D885" s="87">
        <v>3.6</v>
      </c>
      <c r="E885" s="82" t="s">
        <v>7670</v>
      </c>
    </row>
    <row r="886" spans="1:5" x14ac:dyDescent="0.25">
      <c r="A886" s="96">
        <v>39810</v>
      </c>
      <c r="B886" s="83" t="s">
        <v>8507</v>
      </c>
      <c r="C886" s="82" t="s">
        <v>7669</v>
      </c>
      <c r="D886" s="87">
        <v>37.5</v>
      </c>
      <c r="E886" s="82" t="s">
        <v>7670</v>
      </c>
    </row>
    <row r="887" spans="1:5" x14ac:dyDescent="0.25">
      <c r="A887" s="96">
        <v>39811</v>
      </c>
      <c r="B887" s="83" t="s">
        <v>8508</v>
      </c>
      <c r="C887" s="82" t="s">
        <v>7669</v>
      </c>
      <c r="D887" s="87">
        <v>45.87</v>
      </c>
      <c r="E887" s="82" t="s">
        <v>7670</v>
      </c>
    </row>
    <row r="888" spans="1:5" x14ac:dyDescent="0.25">
      <c r="A888" s="96">
        <v>39812</v>
      </c>
      <c r="B888" s="83" t="s">
        <v>8509</v>
      </c>
      <c r="C888" s="82" t="s">
        <v>7669</v>
      </c>
      <c r="D888" s="87">
        <v>75.430000000000007</v>
      </c>
      <c r="E888" s="82" t="s">
        <v>7670</v>
      </c>
    </row>
    <row r="889" spans="1:5" x14ac:dyDescent="0.25">
      <c r="A889" s="96">
        <v>43096</v>
      </c>
      <c r="B889" s="83" t="s">
        <v>8510</v>
      </c>
      <c r="C889" s="82" t="s">
        <v>7669</v>
      </c>
      <c r="D889" s="87">
        <v>250.02</v>
      </c>
      <c r="E889" s="82" t="s">
        <v>7670</v>
      </c>
    </row>
    <row r="890" spans="1:5" x14ac:dyDescent="0.25">
      <c r="A890" s="96">
        <v>43102</v>
      </c>
      <c r="B890" s="83" t="s">
        <v>8511</v>
      </c>
      <c r="C890" s="82" t="s">
        <v>7669</v>
      </c>
      <c r="D890" s="87">
        <v>152.02000000000001</v>
      </c>
      <c r="E890" s="82" t="s">
        <v>7670</v>
      </c>
    </row>
    <row r="891" spans="1:5" x14ac:dyDescent="0.25">
      <c r="A891" s="96">
        <v>43103</v>
      </c>
      <c r="B891" s="83" t="s">
        <v>8512</v>
      </c>
      <c r="C891" s="82" t="s">
        <v>7669</v>
      </c>
      <c r="D891" s="87">
        <v>223.86</v>
      </c>
      <c r="E891" s="82" t="s">
        <v>7670</v>
      </c>
    </row>
    <row r="892" spans="1:5" x14ac:dyDescent="0.25">
      <c r="A892" s="96">
        <v>43098</v>
      </c>
      <c r="B892" s="83" t="s">
        <v>8513</v>
      </c>
      <c r="C892" s="82" t="s">
        <v>7669</v>
      </c>
      <c r="D892" s="87">
        <v>84.69</v>
      </c>
      <c r="E892" s="82" t="s">
        <v>7670</v>
      </c>
    </row>
    <row r="893" spans="1:5" x14ac:dyDescent="0.25">
      <c r="A893" s="96">
        <v>43097</v>
      </c>
      <c r="B893" s="83" t="s">
        <v>8514</v>
      </c>
      <c r="C893" s="82" t="s">
        <v>7669</v>
      </c>
      <c r="D893" s="87">
        <v>50.17</v>
      </c>
      <c r="E893" s="82" t="s">
        <v>7670</v>
      </c>
    </row>
    <row r="894" spans="1:5" x14ac:dyDescent="0.25">
      <c r="A894" s="96">
        <v>43104</v>
      </c>
      <c r="B894" s="83" t="s">
        <v>8515</v>
      </c>
      <c r="C894" s="82" t="s">
        <v>7669</v>
      </c>
      <c r="D894" s="87">
        <v>593.51</v>
      </c>
      <c r="E894" s="82" t="s">
        <v>7670</v>
      </c>
    </row>
    <row r="895" spans="1:5" x14ac:dyDescent="0.25">
      <c r="A895" s="96">
        <v>39771</v>
      </c>
      <c r="B895" s="83" t="s">
        <v>8516</v>
      </c>
      <c r="C895" s="82" t="s">
        <v>7669</v>
      </c>
      <c r="D895" s="87">
        <v>34.619999999999997</v>
      </c>
      <c r="E895" s="82" t="s">
        <v>7670</v>
      </c>
    </row>
    <row r="896" spans="1:5" x14ac:dyDescent="0.25">
      <c r="A896" s="96">
        <v>39772</v>
      </c>
      <c r="B896" s="83" t="s">
        <v>8517</v>
      </c>
      <c r="C896" s="82" t="s">
        <v>7669</v>
      </c>
      <c r="D896" s="87">
        <v>68.06</v>
      </c>
      <c r="E896" s="82" t="s">
        <v>7670</v>
      </c>
    </row>
    <row r="897" spans="1:5" x14ac:dyDescent="0.25">
      <c r="A897" s="96">
        <v>39773</v>
      </c>
      <c r="B897" s="83" t="s">
        <v>8518</v>
      </c>
      <c r="C897" s="82" t="s">
        <v>7669</v>
      </c>
      <c r="D897" s="87">
        <v>109.39</v>
      </c>
      <c r="E897" s="82" t="s">
        <v>7670</v>
      </c>
    </row>
    <row r="898" spans="1:5" x14ac:dyDescent="0.25">
      <c r="A898" s="96">
        <v>39774</v>
      </c>
      <c r="B898" s="83" t="s">
        <v>8519</v>
      </c>
      <c r="C898" s="82" t="s">
        <v>7669</v>
      </c>
      <c r="D898" s="87">
        <v>163.62</v>
      </c>
      <c r="E898" s="82" t="s">
        <v>7670</v>
      </c>
    </row>
    <row r="899" spans="1:5" x14ac:dyDescent="0.25">
      <c r="A899" s="96">
        <v>39775</v>
      </c>
      <c r="B899" s="83" t="s">
        <v>8520</v>
      </c>
      <c r="C899" s="82" t="s">
        <v>7669</v>
      </c>
      <c r="D899" s="87">
        <v>218.38</v>
      </c>
      <c r="E899" s="82" t="s">
        <v>7670</v>
      </c>
    </row>
    <row r="900" spans="1:5" x14ac:dyDescent="0.25">
      <c r="A900" s="96">
        <v>39776</v>
      </c>
      <c r="B900" s="83" t="s">
        <v>8521</v>
      </c>
      <c r="C900" s="82" t="s">
        <v>7669</v>
      </c>
      <c r="D900" s="87">
        <v>263.92</v>
      </c>
      <c r="E900" s="82" t="s">
        <v>7670</v>
      </c>
    </row>
    <row r="901" spans="1:5" x14ac:dyDescent="0.25">
      <c r="A901" s="96">
        <v>39777</v>
      </c>
      <c r="B901" s="83" t="s">
        <v>8522</v>
      </c>
      <c r="C901" s="82" t="s">
        <v>7669</v>
      </c>
      <c r="D901" s="87">
        <v>334.5</v>
      </c>
      <c r="E901" s="82" t="s">
        <v>7670</v>
      </c>
    </row>
    <row r="902" spans="1:5" x14ac:dyDescent="0.25">
      <c r="A902" s="96">
        <v>20254</v>
      </c>
      <c r="B902" s="83" t="s">
        <v>8523</v>
      </c>
      <c r="C902" s="82" t="s">
        <v>7669</v>
      </c>
      <c r="D902" s="87">
        <v>24.28</v>
      </c>
      <c r="E902" s="82" t="s">
        <v>7670</v>
      </c>
    </row>
    <row r="903" spans="1:5" x14ac:dyDescent="0.25">
      <c r="A903" s="96">
        <v>20253</v>
      </c>
      <c r="B903" s="83" t="s">
        <v>8524</v>
      </c>
      <c r="C903" s="82" t="s">
        <v>7669</v>
      </c>
      <c r="D903" s="87">
        <v>79.73</v>
      </c>
      <c r="E903" s="82" t="s">
        <v>7670</v>
      </c>
    </row>
    <row r="904" spans="1:5" x14ac:dyDescent="0.25">
      <c r="A904" s="96">
        <v>11247</v>
      </c>
      <c r="B904" s="83" t="s">
        <v>8525</v>
      </c>
      <c r="C904" s="82" t="s">
        <v>7669</v>
      </c>
      <c r="D904" s="87">
        <v>1533.03</v>
      </c>
      <c r="E904" s="82" t="s">
        <v>7670</v>
      </c>
    </row>
    <row r="905" spans="1:5" x14ac:dyDescent="0.25">
      <c r="A905" s="96">
        <v>11250</v>
      </c>
      <c r="B905" s="83" t="s">
        <v>8526</v>
      </c>
      <c r="C905" s="82" t="s">
        <v>7669</v>
      </c>
      <c r="D905" s="87">
        <v>66</v>
      </c>
      <c r="E905" s="82" t="s">
        <v>7670</v>
      </c>
    </row>
    <row r="906" spans="1:5" x14ac:dyDescent="0.25">
      <c r="A906" s="96">
        <v>11249</v>
      </c>
      <c r="B906" s="83" t="s">
        <v>8527</v>
      </c>
      <c r="C906" s="82" t="s">
        <v>7669</v>
      </c>
      <c r="D906" s="87">
        <v>2994.55</v>
      </c>
      <c r="E906" s="82" t="s">
        <v>7670</v>
      </c>
    </row>
    <row r="907" spans="1:5" x14ac:dyDescent="0.25">
      <c r="A907" s="96">
        <v>11251</v>
      </c>
      <c r="B907" s="83" t="s">
        <v>8528</v>
      </c>
      <c r="C907" s="82" t="s">
        <v>7669</v>
      </c>
      <c r="D907" s="87">
        <v>146.19</v>
      </c>
      <c r="E907" s="82" t="s">
        <v>7670</v>
      </c>
    </row>
    <row r="908" spans="1:5" x14ac:dyDescent="0.25">
      <c r="A908" s="96">
        <v>11253</v>
      </c>
      <c r="B908" s="83" t="s">
        <v>8529</v>
      </c>
      <c r="C908" s="82" t="s">
        <v>7669</v>
      </c>
      <c r="D908" s="87">
        <v>242.25</v>
      </c>
      <c r="E908" s="82" t="s">
        <v>7670</v>
      </c>
    </row>
    <row r="909" spans="1:5" x14ac:dyDescent="0.25">
      <c r="A909" s="96">
        <v>11255</v>
      </c>
      <c r="B909" s="83" t="s">
        <v>8530</v>
      </c>
      <c r="C909" s="82" t="s">
        <v>7669</v>
      </c>
      <c r="D909" s="87">
        <v>362.17</v>
      </c>
      <c r="E909" s="82" t="s">
        <v>7670</v>
      </c>
    </row>
    <row r="910" spans="1:5" x14ac:dyDescent="0.25">
      <c r="A910" s="96">
        <v>14055</v>
      </c>
      <c r="B910" s="83" t="s">
        <v>8531</v>
      </c>
      <c r="C910" s="82" t="s">
        <v>7669</v>
      </c>
      <c r="D910" s="87">
        <v>728.55</v>
      </c>
      <c r="E910" s="82" t="s">
        <v>7670</v>
      </c>
    </row>
    <row r="911" spans="1:5" x14ac:dyDescent="0.25">
      <c r="A911" s="96">
        <v>11256</v>
      </c>
      <c r="B911" s="83" t="s">
        <v>8532</v>
      </c>
      <c r="C911" s="82" t="s">
        <v>7669</v>
      </c>
      <c r="D911" s="87">
        <v>453.65</v>
      </c>
      <c r="E911" s="82" t="s">
        <v>7670</v>
      </c>
    </row>
    <row r="912" spans="1:5" x14ac:dyDescent="0.25">
      <c r="A912" s="96">
        <v>1872</v>
      </c>
      <c r="B912" s="83" t="s">
        <v>8533</v>
      </c>
      <c r="C912" s="82" t="s">
        <v>7669</v>
      </c>
      <c r="D912" s="87">
        <v>2.78</v>
      </c>
      <c r="E912" s="82" t="s">
        <v>7670</v>
      </c>
    </row>
    <row r="913" spans="1:5" x14ac:dyDescent="0.25">
      <c r="A913" s="96">
        <v>1873</v>
      </c>
      <c r="B913" s="83" t="s">
        <v>8534</v>
      </c>
      <c r="C913" s="82" t="s">
        <v>7669</v>
      </c>
      <c r="D913" s="87">
        <v>5.53</v>
      </c>
      <c r="E913" s="82" t="s">
        <v>7670</v>
      </c>
    </row>
    <row r="914" spans="1:5" x14ac:dyDescent="0.25">
      <c r="A914" s="96">
        <v>39693</v>
      </c>
      <c r="B914" s="83" t="s">
        <v>8535</v>
      </c>
      <c r="C914" s="82" t="s">
        <v>7669</v>
      </c>
      <c r="D914" s="87">
        <v>2849.14</v>
      </c>
      <c r="E914" s="82" t="s">
        <v>7670</v>
      </c>
    </row>
    <row r="915" spans="1:5" x14ac:dyDescent="0.25">
      <c r="A915" s="96">
        <v>39692</v>
      </c>
      <c r="B915" s="83" t="s">
        <v>8536</v>
      </c>
      <c r="C915" s="82" t="s">
        <v>7669</v>
      </c>
      <c r="D915" s="87">
        <v>911.66</v>
      </c>
      <c r="E915" s="82" t="s">
        <v>7670</v>
      </c>
    </row>
    <row r="916" spans="1:5" x14ac:dyDescent="0.25">
      <c r="A916" s="96">
        <v>1062</v>
      </c>
      <c r="B916" s="83" t="s">
        <v>8537</v>
      </c>
      <c r="C916" s="82" t="s">
        <v>7669</v>
      </c>
      <c r="D916" s="87">
        <v>288.92</v>
      </c>
      <c r="E916" s="82" t="s">
        <v>7670</v>
      </c>
    </row>
    <row r="917" spans="1:5" x14ac:dyDescent="0.25">
      <c r="A917" s="96">
        <v>39686</v>
      </c>
      <c r="B917" s="83" t="s">
        <v>8538</v>
      </c>
      <c r="C917" s="82" t="s">
        <v>7669</v>
      </c>
      <c r="D917" s="87">
        <v>467.82</v>
      </c>
      <c r="E917" s="82" t="s">
        <v>7670</v>
      </c>
    </row>
    <row r="918" spans="1:5" x14ac:dyDescent="0.25">
      <c r="A918" s="96">
        <v>43095</v>
      </c>
      <c r="B918" s="83" t="s">
        <v>8539</v>
      </c>
      <c r="C918" s="82" t="s">
        <v>7669</v>
      </c>
      <c r="D918" s="87">
        <v>164.75</v>
      </c>
      <c r="E918" s="82" t="s">
        <v>7670</v>
      </c>
    </row>
    <row r="919" spans="1:5" x14ac:dyDescent="0.25">
      <c r="A919" s="96">
        <v>1871</v>
      </c>
      <c r="B919" s="83" t="s">
        <v>8540</v>
      </c>
      <c r="C919" s="82" t="s">
        <v>7669</v>
      </c>
      <c r="D919" s="87">
        <v>4.97</v>
      </c>
      <c r="E919" s="82" t="s">
        <v>7670</v>
      </c>
    </row>
    <row r="920" spans="1:5" x14ac:dyDescent="0.25">
      <c r="A920" s="96">
        <v>12001</v>
      </c>
      <c r="B920" s="83" t="s">
        <v>8541</v>
      </c>
      <c r="C920" s="82" t="s">
        <v>7669</v>
      </c>
      <c r="D920" s="87">
        <v>7.18</v>
      </c>
      <c r="E920" s="82" t="s">
        <v>7670</v>
      </c>
    </row>
    <row r="921" spans="1:5" x14ac:dyDescent="0.25">
      <c r="A921" s="96">
        <v>11882</v>
      </c>
      <c r="B921" s="83" t="s">
        <v>8542</v>
      </c>
      <c r="C921" s="82" t="s">
        <v>7669</v>
      </c>
      <c r="D921" s="87">
        <v>115.15</v>
      </c>
      <c r="E921" s="82" t="s">
        <v>7670</v>
      </c>
    </row>
    <row r="922" spans="1:5" x14ac:dyDescent="0.25">
      <c r="A922" s="96">
        <v>1068</v>
      </c>
      <c r="B922" s="83" t="s">
        <v>8543</v>
      </c>
      <c r="C922" s="82" t="s">
        <v>7669</v>
      </c>
      <c r="D922" s="87">
        <v>1905.73</v>
      </c>
      <c r="E922" s="82" t="s">
        <v>7670</v>
      </c>
    </row>
    <row r="923" spans="1:5" x14ac:dyDescent="0.25">
      <c r="A923" s="96">
        <v>39690</v>
      </c>
      <c r="B923" s="83" t="s">
        <v>8544</v>
      </c>
      <c r="C923" s="82" t="s">
        <v>7669</v>
      </c>
      <c r="D923" s="87">
        <v>3197.19</v>
      </c>
      <c r="E923" s="82" t="s">
        <v>7670</v>
      </c>
    </row>
    <row r="924" spans="1:5" x14ac:dyDescent="0.25">
      <c r="A924" s="96">
        <v>39691</v>
      </c>
      <c r="B924" s="83" t="s">
        <v>8545</v>
      </c>
      <c r="C924" s="82" t="s">
        <v>7669</v>
      </c>
      <c r="D924" s="87">
        <v>4021.17</v>
      </c>
      <c r="E924" s="82" t="s">
        <v>7670</v>
      </c>
    </row>
    <row r="925" spans="1:5" x14ac:dyDescent="0.25">
      <c r="A925" s="96">
        <v>39808</v>
      </c>
      <c r="B925" s="83" t="s">
        <v>8546</v>
      </c>
      <c r="C925" s="82" t="s">
        <v>7669</v>
      </c>
      <c r="D925" s="87">
        <v>86.01</v>
      </c>
      <c r="E925" s="82" t="s">
        <v>7670</v>
      </c>
    </row>
    <row r="926" spans="1:5" x14ac:dyDescent="0.25">
      <c r="A926" s="96">
        <v>39809</v>
      </c>
      <c r="B926" s="83" t="s">
        <v>8547</v>
      </c>
      <c r="C926" s="82" t="s">
        <v>7669</v>
      </c>
      <c r="D926" s="87">
        <v>204.01</v>
      </c>
      <c r="E926" s="82" t="s">
        <v>7670</v>
      </c>
    </row>
    <row r="927" spans="1:5" x14ac:dyDescent="0.25">
      <c r="A927" s="96">
        <v>43439</v>
      </c>
      <c r="B927" s="83" t="s">
        <v>8548</v>
      </c>
      <c r="C927" s="82" t="s">
        <v>7669</v>
      </c>
      <c r="D927" s="87">
        <v>528.58000000000004</v>
      </c>
      <c r="E927" s="82" t="s">
        <v>7670</v>
      </c>
    </row>
    <row r="928" spans="1:5" x14ac:dyDescent="0.25">
      <c r="A928" s="96">
        <v>5103</v>
      </c>
      <c r="B928" s="83" t="s">
        <v>8549</v>
      </c>
      <c r="C928" s="82" t="s">
        <v>7669</v>
      </c>
      <c r="D928" s="87">
        <v>25.56</v>
      </c>
      <c r="E928" s="82" t="s">
        <v>7670</v>
      </c>
    </row>
    <row r="929" spans="1:5" x14ac:dyDescent="0.25">
      <c r="A929" s="96">
        <v>11880</v>
      </c>
      <c r="B929" s="83" t="s">
        <v>8550</v>
      </c>
      <c r="C929" s="82" t="s">
        <v>7669</v>
      </c>
      <c r="D929" s="87">
        <v>107.52</v>
      </c>
      <c r="E929" s="82" t="s">
        <v>7670</v>
      </c>
    </row>
    <row r="930" spans="1:5" x14ac:dyDescent="0.25">
      <c r="A930" s="96">
        <v>11714</v>
      </c>
      <c r="B930" s="83" t="s">
        <v>8551</v>
      </c>
      <c r="C930" s="82" t="s">
        <v>7669</v>
      </c>
      <c r="D930" s="87">
        <v>73.25</v>
      </c>
      <c r="E930" s="82" t="s">
        <v>7670</v>
      </c>
    </row>
    <row r="931" spans="1:5" x14ac:dyDescent="0.25">
      <c r="A931" s="96">
        <v>11712</v>
      </c>
      <c r="B931" s="83" t="s">
        <v>8552</v>
      </c>
      <c r="C931" s="82" t="s">
        <v>7669</v>
      </c>
      <c r="D931" s="87">
        <v>47.83</v>
      </c>
      <c r="E931" s="82" t="s">
        <v>7677</v>
      </c>
    </row>
    <row r="932" spans="1:5" x14ac:dyDescent="0.25">
      <c r="A932" s="96">
        <v>11717</v>
      </c>
      <c r="B932" s="83" t="s">
        <v>8553</v>
      </c>
      <c r="C932" s="82" t="s">
        <v>7669</v>
      </c>
      <c r="D932" s="87">
        <v>57.66</v>
      </c>
      <c r="E932" s="82" t="s">
        <v>7670</v>
      </c>
    </row>
    <row r="933" spans="1:5" x14ac:dyDescent="0.25">
      <c r="A933" s="96">
        <v>1106</v>
      </c>
      <c r="B933" s="83" t="s">
        <v>8554</v>
      </c>
      <c r="C933" s="82" t="s">
        <v>7719</v>
      </c>
      <c r="D933" s="87">
        <v>0.8</v>
      </c>
      <c r="E933" s="82" t="s">
        <v>7677</v>
      </c>
    </row>
    <row r="934" spans="1:5" x14ac:dyDescent="0.25">
      <c r="A934" s="96">
        <v>11161</v>
      </c>
      <c r="B934" s="83" t="s">
        <v>8555</v>
      </c>
      <c r="C934" s="82" t="s">
        <v>7719</v>
      </c>
      <c r="D934" s="87">
        <v>1.33</v>
      </c>
      <c r="E934" s="82" t="s">
        <v>7670</v>
      </c>
    </row>
    <row r="935" spans="1:5" x14ac:dyDescent="0.25">
      <c r="A935" s="96">
        <v>1107</v>
      </c>
      <c r="B935" s="83" t="s">
        <v>8556</v>
      </c>
      <c r="C935" s="82" t="s">
        <v>7719</v>
      </c>
      <c r="D935" s="87">
        <v>0.68</v>
      </c>
      <c r="E935" s="82" t="s">
        <v>7670</v>
      </c>
    </row>
    <row r="936" spans="1:5" x14ac:dyDescent="0.25">
      <c r="A936" s="96">
        <v>44479</v>
      </c>
      <c r="B936" s="83" t="s">
        <v>8557</v>
      </c>
      <c r="C936" s="82" t="s">
        <v>7719</v>
      </c>
      <c r="D936" s="87">
        <v>0.11</v>
      </c>
      <c r="E936" s="82" t="s">
        <v>7670</v>
      </c>
    </row>
    <row r="937" spans="1:5" x14ac:dyDescent="0.25">
      <c r="A937" s="96">
        <v>41068</v>
      </c>
      <c r="B937" s="83" t="s">
        <v>8558</v>
      </c>
      <c r="C937" s="82" t="s">
        <v>7808</v>
      </c>
      <c r="D937" s="87">
        <v>2978.6</v>
      </c>
      <c r="E937" s="82" t="s">
        <v>7670</v>
      </c>
    </row>
    <row r="938" spans="1:5" x14ac:dyDescent="0.25">
      <c r="A938" s="96">
        <v>4759</v>
      </c>
      <c r="B938" s="83" t="s">
        <v>8559</v>
      </c>
      <c r="C938" s="82" t="s">
        <v>7806</v>
      </c>
      <c r="D938" s="87">
        <v>16.93</v>
      </c>
      <c r="E938" s="82" t="s">
        <v>7670</v>
      </c>
    </row>
    <row r="939" spans="1:5" x14ac:dyDescent="0.25">
      <c r="A939" s="96">
        <v>12618</v>
      </c>
      <c r="B939" s="83" t="s">
        <v>12302</v>
      </c>
      <c r="C939" s="82" t="s">
        <v>7669</v>
      </c>
      <c r="D939" s="87">
        <v>193.71</v>
      </c>
      <c r="E939" s="82" t="s">
        <v>7670</v>
      </c>
    </row>
    <row r="940" spans="1:5" x14ac:dyDescent="0.25">
      <c r="A940" s="96">
        <v>1108</v>
      </c>
      <c r="B940" s="83" t="s">
        <v>8560</v>
      </c>
      <c r="C940" s="82" t="s">
        <v>7715</v>
      </c>
      <c r="D940" s="87">
        <v>31.08</v>
      </c>
      <c r="E940" s="82" t="s">
        <v>7670</v>
      </c>
    </row>
    <row r="941" spans="1:5" x14ac:dyDescent="0.25">
      <c r="A941" s="96">
        <v>1117</v>
      </c>
      <c r="B941" s="83" t="s">
        <v>8561</v>
      </c>
      <c r="C941" s="82" t="s">
        <v>7715</v>
      </c>
      <c r="D941" s="87">
        <v>31.32</v>
      </c>
      <c r="E941" s="82" t="s">
        <v>7670</v>
      </c>
    </row>
    <row r="942" spans="1:5" x14ac:dyDescent="0.25">
      <c r="A942" s="96">
        <v>1118</v>
      </c>
      <c r="B942" s="83" t="s">
        <v>8562</v>
      </c>
      <c r="C942" s="82" t="s">
        <v>7715</v>
      </c>
      <c r="D942" s="87">
        <v>37.020000000000003</v>
      </c>
      <c r="E942" s="82" t="s">
        <v>7670</v>
      </c>
    </row>
    <row r="943" spans="1:5" x14ac:dyDescent="0.25">
      <c r="A943" s="96">
        <v>1110</v>
      </c>
      <c r="B943" s="83" t="s">
        <v>8563</v>
      </c>
      <c r="C943" s="82" t="s">
        <v>7715</v>
      </c>
      <c r="D943" s="87">
        <v>37.020000000000003</v>
      </c>
      <c r="E943" s="82" t="s">
        <v>7670</v>
      </c>
    </row>
    <row r="944" spans="1:5" x14ac:dyDescent="0.25">
      <c r="A944" s="96">
        <v>40784</v>
      </c>
      <c r="B944" s="83" t="s">
        <v>8564</v>
      </c>
      <c r="C944" s="82" t="s">
        <v>7715</v>
      </c>
      <c r="D944" s="87">
        <v>102.11</v>
      </c>
      <c r="E944" s="82" t="s">
        <v>7670</v>
      </c>
    </row>
    <row r="945" spans="1:5" x14ac:dyDescent="0.25">
      <c r="A945" s="96">
        <v>40782</v>
      </c>
      <c r="B945" s="83" t="s">
        <v>8565</v>
      </c>
      <c r="C945" s="82" t="s">
        <v>7715</v>
      </c>
      <c r="D945" s="87">
        <v>40.07</v>
      </c>
      <c r="E945" s="82" t="s">
        <v>7670</v>
      </c>
    </row>
    <row r="946" spans="1:5" x14ac:dyDescent="0.25">
      <c r="A946" s="96">
        <v>40783</v>
      </c>
      <c r="B946" s="83" t="s">
        <v>8566</v>
      </c>
      <c r="C946" s="82" t="s">
        <v>7715</v>
      </c>
      <c r="D946" s="87">
        <v>52.2</v>
      </c>
      <c r="E946" s="82" t="s">
        <v>7670</v>
      </c>
    </row>
    <row r="947" spans="1:5" x14ac:dyDescent="0.25">
      <c r="A947" s="96">
        <v>1109</v>
      </c>
      <c r="B947" s="83" t="s">
        <v>8567</v>
      </c>
      <c r="C947" s="82" t="s">
        <v>7715</v>
      </c>
      <c r="D947" s="87">
        <v>31.08</v>
      </c>
      <c r="E947" s="82" t="s">
        <v>7670</v>
      </c>
    </row>
    <row r="948" spans="1:5" x14ac:dyDescent="0.25">
      <c r="A948" s="96">
        <v>1119</v>
      </c>
      <c r="B948" s="83" t="s">
        <v>8568</v>
      </c>
      <c r="C948" s="82" t="s">
        <v>7715</v>
      </c>
      <c r="D948" s="87">
        <v>20.03</v>
      </c>
      <c r="E948" s="82" t="s">
        <v>7670</v>
      </c>
    </row>
    <row r="949" spans="1:5" x14ac:dyDescent="0.25">
      <c r="A949" s="96">
        <v>13115</v>
      </c>
      <c r="B949" s="83" t="s">
        <v>8569</v>
      </c>
      <c r="C949" s="82" t="s">
        <v>7715</v>
      </c>
      <c r="D949" s="87">
        <v>20.27</v>
      </c>
      <c r="E949" s="82" t="s">
        <v>7670</v>
      </c>
    </row>
    <row r="950" spans="1:5" x14ac:dyDescent="0.25">
      <c r="A950" s="96">
        <v>10541</v>
      </c>
      <c r="B950" s="83" t="s">
        <v>8570</v>
      </c>
      <c r="C950" s="82" t="s">
        <v>7715</v>
      </c>
      <c r="D950" s="87">
        <v>24.77</v>
      </c>
      <c r="E950" s="82" t="s">
        <v>7670</v>
      </c>
    </row>
    <row r="951" spans="1:5" x14ac:dyDescent="0.25">
      <c r="A951" s="96">
        <v>10542</v>
      </c>
      <c r="B951" s="83" t="s">
        <v>8571</v>
      </c>
      <c r="C951" s="82" t="s">
        <v>7715</v>
      </c>
      <c r="D951" s="87">
        <v>32.39</v>
      </c>
      <c r="E951" s="82" t="s">
        <v>7670</v>
      </c>
    </row>
    <row r="952" spans="1:5" x14ac:dyDescent="0.25">
      <c r="A952" s="96">
        <v>10543</v>
      </c>
      <c r="B952" s="83" t="s">
        <v>8572</v>
      </c>
      <c r="C952" s="82" t="s">
        <v>7715</v>
      </c>
      <c r="D952" s="87">
        <v>52.55</v>
      </c>
      <c r="E952" s="82" t="s">
        <v>7670</v>
      </c>
    </row>
    <row r="953" spans="1:5" x14ac:dyDescent="0.25">
      <c r="A953" s="96">
        <v>10544</v>
      </c>
      <c r="B953" s="83" t="s">
        <v>8573</v>
      </c>
      <c r="C953" s="82" t="s">
        <v>7715</v>
      </c>
      <c r="D953" s="87">
        <v>67.97</v>
      </c>
      <c r="E953" s="82" t="s">
        <v>7670</v>
      </c>
    </row>
    <row r="954" spans="1:5" x14ac:dyDescent="0.25">
      <c r="A954" s="96">
        <v>10545</v>
      </c>
      <c r="B954" s="83" t="s">
        <v>8574</v>
      </c>
      <c r="C954" s="82" t="s">
        <v>7715</v>
      </c>
      <c r="D954" s="87">
        <v>127.02</v>
      </c>
      <c r="E954" s="82" t="s">
        <v>7670</v>
      </c>
    </row>
    <row r="955" spans="1:5" x14ac:dyDescent="0.25">
      <c r="A955" s="96">
        <v>38365</v>
      </c>
      <c r="B955" s="83" t="s">
        <v>8575</v>
      </c>
      <c r="C955" s="82" t="s">
        <v>8062</v>
      </c>
      <c r="D955" s="87">
        <v>2.33</v>
      </c>
      <c r="E955" s="82" t="s">
        <v>7670</v>
      </c>
    </row>
    <row r="956" spans="1:5" x14ac:dyDescent="0.25">
      <c r="A956" s="96">
        <v>44056</v>
      </c>
      <c r="B956" s="83" t="s">
        <v>8576</v>
      </c>
      <c r="C956" s="82" t="s">
        <v>7669</v>
      </c>
      <c r="D956" s="87">
        <v>496576.55</v>
      </c>
      <c r="E956" s="82" t="s">
        <v>7670</v>
      </c>
    </row>
    <row r="957" spans="1:5" x14ac:dyDescent="0.25">
      <c r="A957" s="96">
        <v>44057</v>
      </c>
      <c r="B957" s="83" t="s">
        <v>8577</v>
      </c>
      <c r="C957" s="82" t="s">
        <v>7669</v>
      </c>
      <c r="D957" s="87">
        <v>530000</v>
      </c>
      <c r="E957" s="82" t="s">
        <v>7677</v>
      </c>
    </row>
    <row r="958" spans="1:5" x14ac:dyDescent="0.25">
      <c r="A958" s="96">
        <v>37754</v>
      </c>
      <c r="B958" s="83" t="s">
        <v>8578</v>
      </c>
      <c r="C958" s="82" t="s">
        <v>7669</v>
      </c>
      <c r="D958" s="87">
        <v>547953.16</v>
      </c>
      <c r="E958" s="82" t="s">
        <v>7670</v>
      </c>
    </row>
    <row r="959" spans="1:5" x14ac:dyDescent="0.25">
      <c r="A959" s="96">
        <v>37757</v>
      </c>
      <c r="B959" s="83" t="s">
        <v>8579</v>
      </c>
      <c r="C959" s="82" t="s">
        <v>7669</v>
      </c>
      <c r="D959" s="87">
        <v>611171.18999999994</v>
      </c>
      <c r="E959" s="82" t="s">
        <v>7670</v>
      </c>
    </row>
    <row r="960" spans="1:5" x14ac:dyDescent="0.25">
      <c r="A960" s="96">
        <v>44058</v>
      </c>
      <c r="B960" s="83" t="s">
        <v>8580</v>
      </c>
      <c r="C960" s="82" t="s">
        <v>7669</v>
      </c>
      <c r="D960" s="87">
        <v>577747.75</v>
      </c>
      <c r="E960" s="82" t="s">
        <v>7670</v>
      </c>
    </row>
    <row r="961" spans="1:5" x14ac:dyDescent="0.25">
      <c r="A961" s="96">
        <v>37752</v>
      </c>
      <c r="B961" s="83" t="s">
        <v>8581</v>
      </c>
      <c r="C961" s="82" t="s">
        <v>7669</v>
      </c>
      <c r="D961" s="87">
        <v>601621.6</v>
      </c>
      <c r="E961" s="82" t="s">
        <v>7670</v>
      </c>
    </row>
    <row r="962" spans="1:5" x14ac:dyDescent="0.25">
      <c r="A962" s="96">
        <v>44059</v>
      </c>
      <c r="B962" s="83" t="s">
        <v>8582</v>
      </c>
      <c r="C962" s="82" t="s">
        <v>7669</v>
      </c>
      <c r="D962" s="87">
        <v>475567.56</v>
      </c>
      <c r="E962" s="82" t="s">
        <v>7670</v>
      </c>
    </row>
    <row r="963" spans="1:5" x14ac:dyDescent="0.25">
      <c r="A963" s="96">
        <v>37750</v>
      </c>
      <c r="B963" s="83" t="s">
        <v>8583</v>
      </c>
      <c r="C963" s="82" t="s">
        <v>7669</v>
      </c>
      <c r="D963" s="87">
        <v>476522.52</v>
      </c>
      <c r="E963" s="82" t="s">
        <v>7670</v>
      </c>
    </row>
    <row r="964" spans="1:5" x14ac:dyDescent="0.25">
      <c r="A964" s="96">
        <v>37758</v>
      </c>
      <c r="B964" s="83" t="s">
        <v>8584</v>
      </c>
      <c r="C964" s="82" t="s">
        <v>7669</v>
      </c>
      <c r="D964" s="87">
        <v>758234.21</v>
      </c>
      <c r="E964" s="82" t="s">
        <v>7670</v>
      </c>
    </row>
    <row r="965" spans="1:5" x14ac:dyDescent="0.25">
      <c r="A965" s="96">
        <v>44060</v>
      </c>
      <c r="B965" s="83" t="s">
        <v>8585</v>
      </c>
      <c r="C965" s="82" t="s">
        <v>7669</v>
      </c>
      <c r="D965" s="87">
        <v>733405.41</v>
      </c>
      <c r="E965" s="82" t="s">
        <v>7670</v>
      </c>
    </row>
    <row r="966" spans="1:5" x14ac:dyDescent="0.25">
      <c r="A966" s="96">
        <v>37749</v>
      </c>
      <c r="B966" s="83" t="s">
        <v>8586</v>
      </c>
      <c r="C966" s="82" t="s">
        <v>7669</v>
      </c>
      <c r="D966" s="87">
        <v>783063.07</v>
      </c>
      <c r="E966" s="82" t="s">
        <v>7670</v>
      </c>
    </row>
    <row r="967" spans="1:5" x14ac:dyDescent="0.25">
      <c r="A967" s="96">
        <v>44061</v>
      </c>
      <c r="B967" s="83" t="s">
        <v>8587</v>
      </c>
      <c r="C967" s="82" t="s">
        <v>7669</v>
      </c>
      <c r="D967" s="87">
        <v>719081.1</v>
      </c>
      <c r="E967" s="82" t="s">
        <v>7670</v>
      </c>
    </row>
    <row r="968" spans="1:5" x14ac:dyDescent="0.25">
      <c r="A968" s="96">
        <v>1159</v>
      </c>
      <c r="B968" s="83" t="s">
        <v>8588</v>
      </c>
      <c r="C968" s="82" t="s">
        <v>7669</v>
      </c>
      <c r="D968" s="87">
        <v>271723.33</v>
      </c>
      <c r="E968" s="82" t="s">
        <v>7677</v>
      </c>
    </row>
    <row r="969" spans="1:5" x14ac:dyDescent="0.25">
      <c r="A969" s="96">
        <v>12114</v>
      </c>
      <c r="B969" s="83" t="s">
        <v>8589</v>
      </c>
      <c r="C969" s="82" t="s">
        <v>7669</v>
      </c>
      <c r="D969" s="87">
        <v>148.35</v>
      </c>
      <c r="E969" s="82" t="s">
        <v>7670</v>
      </c>
    </row>
    <row r="970" spans="1:5" x14ac:dyDescent="0.25">
      <c r="A970" s="96">
        <v>38106</v>
      </c>
      <c r="B970" s="83" t="s">
        <v>8590</v>
      </c>
      <c r="C970" s="82" t="s">
        <v>7669</v>
      </c>
      <c r="D970" s="87">
        <v>20.16</v>
      </c>
      <c r="E970" s="82" t="s">
        <v>7670</v>
      </c>
    </row>
    <row r="971" spans="1:5" x14ac:dyDescent="0.25">
      <c r="A971" s="96">
        <v>38085</v>
      </c>
      <c r="B971" s="83" t="s">
        <v>8591</v>
      </c>
      <c r="C971" s="82" t="s">
        <v>7669</v>
      </c>
      <c r="D971" s="87">
        <v>23.81</v>
      </c>
      <c r="E971" s="82" t="s">
        <v>7670</v>
      </c>
    </row>
    <row r="972" spans="1:5" x14ac:dyDescent="0.25">
      <c r="A972" s="96">
        <v>38599</v>
      </c>
      <c r="B972" s="83" t="s">
        <v>8592</v>
      </c>
      <c r="C972" s="82" t="s">
        <v>7669</v>
      </c>
      <c r="D972" s="87">
        <v>6.73</v>
      </c>
      <c r="E972" s="82" t="s">
        <v>7670</v>
      </c>
    </row>
    <row r="973" spans="1:5" x14ac:dyDescent="0.25">
      <c r="A973" s="96">
        <v>38596</v>
      </c>
      <c r="B973" s="83" t="s">
        <v>8593</v>
      </c>
      <c r="C973" s="82" t="s">
        <v>7669</v>
      </c>
      <c r="D973" s="87">
        <v>5.59</v>
      </c>
      <c r="E973" s="82" t="s">
        <v>7670</v>
      </c>
    </row>
    <row r="974" spans="1:5" x14ac:dyDescent="0.25">
      <c r="A974" s="96">
        <v>38600</v>
      </c>
      <c r="B974" s="83" t="s">
        <v>8594</v>
      </c>
      <c r="C974" s="82" t="s">
        <v>7669</v>
      </c>
      <c r="D974" s="87">
        <v>7.14</v>
      </c>
      <c r="E974" s="82" t="s">
        <v>7670</v>
      </c>
    </row>
    <row r="975" spans="1:5" x14ac:dyDescent="0.25">
      <c r="A975" s="96">
        <v>38597</v>
      </c>
      <c r="B975" s="83" t="s">
        <v>8595</v>
      </c>
      <c r="C975" s="82" t="s">
        <v>7669</v>
      </c>
      <c r="D975" s="87">
        <v>5.63</v>
      </c>
      <c r="E975" s="82" t="s">
        <v>7670</v>
      </c>
    </row>
    <row r="976" spans="1:5" x14ac:dyDescent="0.25">
      <c r="A976" s="96">
        <v>659</v>
      </c>
      <c r="B976" s="83" t="s">
        <v>8596</v>
      </c>
      <c r="C976" s="82" t="s">
        <v>7669</v>
      </c>
      <c r="D976" s="87">
        <v>3.23</v>
      </c>
      <c r="E976" s="82" t="s">
        <v>7670</v>
      </c>
    </row>
    <row r="977" spans="1:5" x14ac:dyDescent="0.25">
      <c r="A977" s="96">
        <v>660</v>
      </c>
      <c r="B977" s="83" t="s">
        <v>8597</v>
      </c>
      <c r="C977" s="82" t="s">
        <v>7669</v>
      </c>
      <c r="D977" s="87">
        <v>3.88</v>
      </c>
      <c r="E977" s="82" t="s">
        <v>7670</v>
      </c>
    </row>
    <row r="978" spans="1:5" x14ac:dyDescent="0.25">
      <c r="A978" s="96">
        <v>658</v>
      </c>
      <c r="B978" s="83" t="s">
        <v>8598</v>
      </c>
      <c r="C978" s="82" t="s">
        <v>7669</v>
      </c>
      <c r="D978" s="87">
        <v>2.19</v>
      </c>
      <c r="E978" s="82" t="s">
        <v>7670</v>
      </c>
    </row>
    <row r="979" spans="1:5" x14ac:dyDescent="0.25">
      <c r="A979" s="96">
        <v>38548</v>
      </c>
      <c r="B979" s="83" t="s">
        <v>8599</v>
      </c>
      <c r="C979" s="82" t="s">
        <v>7669</v>
      </c>
      <c r="D979" s="87">
        <v>1.92</v>
      </c>
      <c r="E979" s="82" t="s">
        <v>7670</v>
      </c>
    </row>
    <row r="980" spans="1:5" x14ac:dyDescent="0.25">
      <c r="A980" s="96">
        <v>34649</v>
      </c>
      <c r="B980" s="83" t="s">
        <v>8600</v>
      </c>
      <c r="C980" s="82" t="s">
        <v>7669</v>
      </c>
      <c r="D980" s="87">
        <v>2.6</v>
      </c>
      <c r="E980" s="82" t="s">
        <v>7670</v>
      </c>
    </row>
    <row r="981" spans="1:5" x14ac:dyDescent="0.25">
      <c r="A981" s="96">
        <v>34655</v>
      </c>
      <c r="B981" s="83" t="s">
        <v>8601</v>
      </c>
      <c r="C981" s="82" t="s">
        <v>7669</v>
      </c>
      <c r="D981" s="87">
        <v>3.46</v>
      </c>
      <c r="E981" s="82" t="s">
        <v>7670</v>
      </c>
    </row>
    <row r="982" spans="1:5" x14ac:dyDescent="0.25">
      <c r="A982" s="96">
        <v>40607</v>
      </c>
      <c r="B982" s="83" t="s">
        <v>8602</v>
      </c>
      <c r="C982" s="82" t="s">
        <v>7669</v>
      </c>
      <c r="D982" s="87">
        <v>4.9000000000000004</v>
      </c>
      <c r="E982" s="82" t="s">
        <v>7670</v>
      </c>
    </row>
    <row r="983" spans="1:5" x14ac:dyDescent="0.25">
      <c r="A983" s="96">
        <v>567</v>
      </c>
      <c r="B983" s="83" t="s">
        <v>8603</v>
      </c>
      <c r="C983" s="82" t="s">
        <v>7715</v>
      </c>
      <c r="D983" s="87">
        <v>10.36</v>
      </c>
      <c r="E983" s="82" t="s">
        <v>7670</v>
      </c>
    </row>
    <row r="984" spans="1:5" x14ac:dyDescent="0.25">
      <c r="A984" s="96">
        <v>574</v>
      </c>
      <c r="B984" s="83" t="s">
        <v>8604</v>
      </c>
      <c r="C984" s="82" t="s">
        <v>7715</v>
      </c>
      <c r="D984" s="87">
        <v>27.24</v>
      </c>
      <c r="E984" s="82" t="s">
        <v>7670</v>
      </c>
    </row>
    <row r="985" spans="1:5" x14ac:dyDescent="0.25">
      <c r="A985" s="96">
        <v>568</v>
      </c>
      <c r="B985" s="83" t="s">
        <v>8605</v>
      </c>
      <c r="C985" s="82" t="s">
        <v>7715</v>
      </c>
      <c r="D985" s="87">
        <v>57.39</v>
      </c>
      <c r="E985" s="82" t="s">
        <v>7670</v>
      </c>
    </row>
    <row r="986" spans="1:5" x14ac:dyDescent="0.25">
      <c r="A986" s="96">
        <v>585</v>
      </c>
      <c r="B986" s="83" t="s">
        <v>8606</v>
      </c>
      <c r="C986" s="82" t="s">
        <v>7719</v>
      </c>
      <c r="D986" s="87">
        <v>42.72</v>
      </c>
      <c r="E986" s="82" t="s">
        <v>7670</v>
      </c>
    </row>
    <row r="987" spans="1:5" x14ac:dyDescent="0.25">
      <c r="A987" s="96">
        <v>4777</v>
      </c>
      <c r="B987" s="83" t="s">
        <v>8607</v>
      </c>
      <c r="C987" s="82" t="s">
        <v>7719</v>
      </c>
      <c r="D987" s="87">
        <v>11.69</v>
      </c>
      <c r="E987" s="82" t="s">
        <v>7670</v>
      </c>
    </row>
    <row r="988" spans="1:5" x14ac:dyDescent="0.25">
      <c r="A988" s="96">
        <v>587</v>
      </c>
      <c r="B988" s="83" t="s">
        <v>8608</v>
      </c>
      <c r="C988" s="82" t="s">
        <v>7719</v>
      </c>
      <c r="D988" s="87">
        <v>45.78</v>
      </c>
      <c r="E988" s="82" t="s">
        <v>7670</v>
      </c>
    </row>
    <row r="989" spans="1:5" x14ac:dyDescent="0.25">
      <c r="A989" s="96">
        <v>590</v>
      </c>
      <c r="B989" s="83" t="s">
        <v>8609</v>
      </c>
      <c r="C989" s="82" t="s">
        <v>7719</v>
      </c>
      <c r="D989" s="87">
        <v>44.25</v>
      </c>
      <c r="E989" s="82" t="s">
        <v>7670</v>
      </c>
    </row>
    <row r="990" spans="1:5" x14ac:dyDescent="0.25">
      <c r="A990" s="96">
        <v>592</v>
      </c>
      <c r="B990" s="83" t="s">
        <v>8610</v>
      </c>
      <c r="C990" s="82" t="s">
        <v>7719</v>
      </c>
      <c r="D990" s="87">
        <v>45.78</v>
      </c>
      <c r="E990" s="82" t="s">
        <v>7677</v>
      </c>
    </row>
    <row r="991" spans="1:5" x14ac:dyDescent="0.25">
      <c r="A991" s="96">
        <v>586</v>
      </c>
      <c r="B991" s="83" t="s">
        <v>8611</v>
      </c>
      <c r="C991" s="82" t="s">
        <v>7715</v>
      </c>
      <c r="D991" s="87">
        <v>26.91</v>
      </c>
      <c r="E991" s="82" t="s">
        <v>7670</v>
      </c>
    </row>
    <row r="992" spans="1:5" x14ac:dyDescent="0.25">
      <c r="A992" s="96">
        <v>591</v>
      </c>
      <c r="B992" s="83" t="s">
        <v>8612</v>
      </c>
      <c r="C992" s="82" t="s">
        <v>7719</v>
      </c>
      <c r="D992" s="87">
        <v>42.72</v>
      </c>
      <c r="E992" s="82" t="s">
        <v>7670</v>
      </c>
    </row>
    <row r="993" spans="1:5" x14ac:dyDescent="0.25">
      <c r="A993" s="96">
        <v>588</v>
      </c>
      <c r="B993" s="83" t="s">
        <v>8613</v>
      </c>
      <c r="C993" s="82" t="s">
        <v>7715</v>
      </c>
      <c r="D993" s="87">
        <v>42.57</v>
      </c>
      <c r="E993" s="82" t="s">
        <v>7670</v>
      </c>
    </row>
    <row r="994" spans="1:5" x14ac:dyDescent="0.25">
      <c r="A994" s="96">
        <v>589</v>
      </c>
      <c r="B994" s="83" t="s">
        <v>8614</v>
      </c>
      <c r="C994" s="82" t="s">
        <v>7715</v>
      </c>
      <c r="D994" s="87">
        <v>71.959999999999994</v>
      </c>
      <c r="E994" s="82" t="s">
        <v>7670</v>
      </c>
    </row>
    <row r="995" spans="1:5" x14ac:dyDescent="0.25">
      <c r="A995" s="96">
        <v>584</v>
      </c>
      <c r="B995" s="83" t="s">
        <v>8615</v>
      </c>
      <c r="C995" s="82" t="s">
        <v>7715</v>
      </c>
      <c r="D995" s="87">
        <v>45.47</v>
      </c>
      <c r="E995" s="82" t="s">
        <v>7670</v>
      </c>
    </row>
    <row r="996" spans="1:5" x14ac:dyDescent="0.25">
      <c r="A996" s="96">
        <v>1165</v>
      </c>
      <c r="B996" s="83" t="s">
        <v>8616</v>
      </c>
      <c r="C996" s="82" t="s">
        <v>7669</v>
      </c>
      <c r="D996" s="87">
        <v>17.7</v>
      </c>
      <c r="E996" s="82" t="s">
        <v>7670</v>
      </c>
    </row>
    <row r="997" spans="1:5" x14ac:dyDescent="0.25">
      <c r="A997" s="96">
        <v>1164</v>
      </c>
      <c r="B997" s="83" t="s">
        <v>8617</v>
      </c>
      <c r="C997" s="82" t="s">
        <v>7669</v>
      </c>
      <c r="D997" s="87">
        <v>14.33</v>
      </c>
      <c r="E997" s="82" t="s">
        <v>7670</v>
      </c>
    </row>
    <row r="998" spans="1:5" x14ac:dyDescent="0.25">
      <c r="A998" s="96">
        <v>1162</v>
      </c>
      <c r="B998" s="83" t="s">
        <v>8618</v>
      </c>
      <c r="C998" s="82" t="s">
        <v>7669</v>
      </c>
      <c r="D998" s="87">
        <v>4.9800000000000004</v>
      </c>
      <c r="E998" s="82" t="s">
        <v>7670</v>
      </c>
    </row>
    <row r="999" spans="1:5" x14ac:dyDescent="0.25">
      <c r="A999" s="96">
        <v>12395</v>
      </c>
      <c r="B999" s="83" t="s">
        <v>8619</v>
      </c>
      <c r="C999" s="82" t="s">
        <v>7669</v>
      </c>
      <c r="D999" s="87">
        <v>4.84</v>
      </c>
      <c r="E999" s="82" t="s">
        <v>7670</v>
      </c>
    </row>
    <row r="1000" spans="1:5" x14ac:dyDescent="0.25">
      <c r="A1000" s="96">
        <v>1170</v>
      </c>
      <c r="B1000" s="83" t="s">
        <v>8620</v>
      </c>
      <c r="C1000" s="82" t="s">
        <v>7669</v>
      </c>
      <c r="D1000" s="87">
        <v>9.39</v>
      </c>
      <c r="E1000" s="82" t="s">
        <v>7670</v>
      </c>
    </row>
    <row r="1001" spans="1:5" x14ac:dyDescent="0.25">
      <c r="A1001" s="96">
        <v>1169</v>
      </c>
      <c r="B1001" s="83" t="s">
        <v>8621</v>
      </c>
      <c r="C1001" s="82" t="s">
        <v>7669</v>
      </c>
      <c r="D1001" s="87">
        <v>46.11</v>
      </c>
      <c r="E1001" s="82" t="s">
        <v>7670</v>
      </c>
    </row>
    <row r="1002" spans="1:5" x14ac:dyDescent="0.25">
      <c r="A1002" s="96">
        <v>1166</v>
      </c>
      <c r="B1002" s="83" t="s">
        <v>8622</v>
      </c>
      <c r="C1002" s="82" t="s">
        <v>7669</v>
      </c>
      <c r="D1002" s="87">
        <v>25.56</v>
      </c>
      <c r="E1002" s="82" t="s">
        <v>7670</v>
      </c>
    </row>
    <row r="1003" spans="1:5" x14ac:dyDescent="0.25">
      <c r="A1003" s="96">
        <v>1163</v>
      </c>
      <c r="B1003" s="83" t="s">
        <v>8623</v>
      </c>
      <c r="C1003" s="82" t="s">
        <v>7669</v>
      </c>
      <c r="D1003" s="87">
        <v>6.44</v>
      </c>
      <c r="E1003" s="82" t="s">
        <v>7670</v>
      </c>
    </row>
    <row r="1004" spans="1:5" x14ac:dyDescent="0.25">
      <c r="A1004" s="96">
        <v>12396</v>
      </c>
      <c r="B1004" s="83" t="s">
        <v>8624</v>
      </c>
      <c r="C1004" s="82" t="s">
        <v>7669</v>
      </c>
      <c r="D1004" s="87">
        <v>4.84</v>
      </c>
      <c r="E1004" s="82" t="s">
        <v>7670</v>
      </c>
    </row>
    <row r="1005" spans="1:5" x14ac:dyDescent="0.25">
      <c r="A1005" s="96">
        <v>1168</v>
      </c>
      <c r="B1005" s="83" t="s">
        <v>8625</v>
      </c>
      <c r="C1005" s="82" t="s">
        <v>7669</v>
      </c>
      <c r="D1005" s="87">
        <v>65.73</v>
      </c>
      <c r="E1005" s="82" t="s">
        <v>7670</v>
      </c>
    </row>
    <row r="1006" spans="1:5" x14ac:dyDescent="0.25">
      <c r="A1006" s="96">
        <v>1167</v>
      </c>
      <c r="B1006" s="83" t="s">
        <v>8626</v>
      </c>
      <c r="C1006" s="82" t="s">
        <v>7669</v>
      </c>
      <c r="D1006" s="87">
        <v>109.95</v>
      </c>
      <c r="E1006" s="82" t="s">
        <v>7670</v>
      </c>
    </row>
    <row r="1007" spans="1:5" x14ac:dyDescent="0.25">
      <c r="A1007" s="96">
        <v>36331</v>
      </c>
      <c r="B1007" s="83" t="s">
        <v>8627</v>
      </c>
      <c r="C1007" s="82" t="s">
        <v>7669</v>
      </c>
      <c r="D1007" s="87">
        <v>2.2599999999999998</v>
      </c>
      <c r="E1007" s="82" t="s">
        <v>7670</v>
      </c>
    </row>
    <row r="1008" spans="1:5" x14ac:dyDescent="0.25">
      <c r="A1008" s="96">
        <v>36346</v>
      </c>
      <c r="B1008" s="83" t="s">
        <v>8628</v>
      </c>
      <c r="C1008" s="82" t="s">
        <v>7669</v>
      </c>
      <c r="D1008" s="87">
        <v>3.39</v>
      </c>
      <c r="E1008" s="82" t="s">
        <v>7670</v>
      </c>
    </row>
    <row r="1009" spans="1:5" x14ac:dyDescent="0.25">
      <c r="A1009" s="96">
        <v>1197</v>
      </c>
      <c r="B1009" s="83" t="s">
        <v>8629</v>
      </c>
      <c r="C1009" s="82" t="s">
        <v>7669</v>
      </c>
      <c r="D1009" s="87">
        <v>2.0699999999999998</v>
      </c>
      <c r="E1009" s="82" t="s">
        <v>7670</v>
      </c>
    </row>
    <row r="1010" spans="1:5" x14ac:dyDescent="0.25">
      <c r="A1010" s="96">
        <v>1202</v>
      </c>
      <c r="B1010" s="83" t="s">
        <v>8630</v>
      </c>
      <c r="C1010" s="82" t="s">
        <v>7669</v>
      </c>
      <c r="D1010" s="87">
        <v>5.87</v>
      </c>
      <c r="E1010" s="82" t="s">
        <v>7670</v>
      </c>
    </row>
    <row r="1011" spans="1:5" x14ac:dyDescent="0.25">
      <c r="A1011" s="96">
        <v>1198</v>
      </c>
      <c r="B1011" s="83" t="s">
        <v>8631</v>
      </c>
      <c r="C1011" s="82" t="s">
        <v>7669</v>
      </c>
      <c r="D1011" s="87">
        <v>2.71</v>
      </c>
      <c r="E1011" s="82" t="s">
        <v>7670</v>
      </c>
    </row>
    <row r="1012" spans="1:5" x14ac:dyDescent="0.25">
      <c r="A1012" s="96">
        <v>20088</v>
      </c>
      <c r="B1012" s="83" t="s">
        <v>12303</v>
      </c>
      <c r="C1012" s="82" t="s">
        <v>7669</v>
      </c>
      <c r="D1012" s="87">
        <v>14.9</v>
      </c>
      <c r="E1012" s="82" t="s">
        <v>7670</v>
      </c>
    </row>
    <row r="1013" spans="1:5" x14ac:dyDescent="0.25">
      <c r="A1013" s="96">
        <v>20089</v>
      </c>
      <c r="B1013" s="83" t="s">
        <v>12304</v>
      </c>
      <c r="C1013" s="82" t="s">
        <v>7669</v>
      </c>
      <c r="D1013" s="87">
        <v>73.06</v>
      </c>
      <c r="E1013" s="82" t="s">
        <v>7670</v>
      </c>
    </row>
    <row r="1014" spans="1:5" x14ac:dyDescent="0.25">
      <c r="A1014" s="96">
        <v>20087</v>
      </c>
      <c r="B1014" s="83" t="s">
        <v>12305</v>
      </c>
      <c r="C1014" s="82" t="s">
        <v>7669</v>
      </c>
      <c r="D1014" s="87">
        <v>12.33</v>
      </c>
      <c r="E1014" s="82" t="s">
        <v>7670</v>
      </c>
    </row>
    <row r="1015" spans="1:5" x14ac:dyDescent="0.25">
      <c r="A1015" s="96">
        <v>1200</v>
      </c>
      <c r="B1015" s="83" t="s">
        <v>8632</v>
      </c>
      <c r="C1015" s="82" t="s">
        <v>7669</v>
      </c>
      <c r="D1015" s="87">
        <v>11.2</v>
      </c>
      <c r="E1015" s="82" t="s">
        <v>7670</v>
      </c>
    </row>
    <row r="1016" spans="1:5" x14ac:dyDescent="0.25">
      <c r="A1016" s="96">
        <v>12909</v>
      </c>
      <c r="B1016" s="83" t="s">
        <v>8633</v>
      </c>
      <c r="C1016" s="82" t="s">
        <v>7669</v>
      </c>
      <c r="D1016" s="87">
        <v>5.2</v>
      </c>
      <c r="E1016" s="82" t="s">
        <v>7670</v>
      </c>
    </row>
    <row r="1017" spans="1:5" x14ac:dyDescent="0.25">
      <c r="A1017" s="96">
        <v>12910</v>
      </c>
      <c r="B1017" s="83" t="s">
        <v>8634</v>
      </c>
      <c r="C1017" s="82" t="s">
        <v>7669</v>
      </c>
      <c r="D1017" s="87">
        <v>9.33</v>
      </c>
      <c r="E1017" s="82" t="s">
        <v>7670</v>
      </c>
    </row>
    <row r="1018" spans="1:5" x14ac:dyDescent="0.25">
      <c r="A1018" s="96">
        <v>1191</v>
      </c>
      <c r="B1018" s="83" t="s">
        <v>8635</v>
      </c>
      <c r="C1018" s="82" t="s">
        <v>7669</v>
      </c>
      <c r="D1018" s="87">
        <v>1.47</v>
      </c>
      <c r="E1018" s="82" t="s">
        <v>7670</v>
      </c>
    </row>
    <row r="1019" spans="1:5" x14ac:dyDescent="0.25">
      <c r="A1019" s="96">
        <v>1185</v>
      </c>
      <c r="B1019" s="83" t="s">
        <v>8636</v>
      </c>
      <c r="C1019" s="82" t="s">
        <v>7669</v>
      </c>
      <c r="D1019" s="87">
        <v>1.47</v>
      </c>
      <c r="E1019" s="82" t="s">
        <v>7670</v>
      </c>
    </row>
    <row r="1020" spans="1:5" x14ac:dyDescent="0.25">
      <c r="A1020" s="96">
        <v>1189</v>
      </c>
      <c r="B1020" s="83" t="s">
        <v>8637</v>
      </c>
      <c r="C1020" s="82" t="s">
        <v>7669</v>
      </c>
      <c r="D1020" s="87">
        <v>2.41</v>
      </c>
      <c r="E1020" s="82" t="s">
        <v>7670</v>
      </c>
    </row>
    <row r="1021" spans="1:5" x14ac:dyDescent="0.25">
      <c r="A1021" s="96">
        <v>1193</v>
      </c>
      <c r="B1021" s="83" t="s">
        <v>8638</v>
      </c>
      <c r="C1021" s="82" t="s">
        <v>7669</v>
      </c>
      <c r="D1021" s="87">
        <v>4.6399999999999997</v>
      </c>
      <c r="E1021" s="82" t="s">
        <v>7670</v>
      </c>
    </row>
    <row r="1022" spans="1:5" x14ac:dyDescent="0.25">
      <c r="A1022" s="96">
        <v>1194</v>
      </c>
      <c r="B1022" s="83" t="s">
        <v>8639</v>
      </c>
      <c r="C1022" s="82" t="s">
        <v>7669</v>
      </c>
      <c r="D1022" s="87">
        <v>8.3699999999999992</v>
      </c>
      <c r="E1022" s="82" t="s">
        <v>7670</v>
      </c>
    </row>
    <row r="1023" spans="1:5" x14ac:dyDescent="0.25">
      <c r="A1023" s="96">
        <v>1195</v>
      </c>
      <c r="B1023" s="83" t="s">
        <v>8640</v>
      </c>
      <c r="C1023" s="82" t="s">
        <v>7669</v>
      </c>
      <c r="D1023" s="87">
        <v>14.09</v>
      </c>
      <c r="E1023" s="82" t="s">
        <v>7670</v>
      </c>
    </row>
    <row r="1024" spans="1:5" x14ac:dyDescent="0.25">
      <c r="A1024" s="96">
        <v>1204</v>
      </c>
      <c r="B1024" s="83" t="s">
        <v>8641</v>
      </c>
      <c r="C1024" s="82" t="s">
        <v>7669</v>
      </c>
      <c r="D1024" s="87">
        <v>24.65</v>
      </c>
      <c r="E1024" s="82" t="s">
        <v>7670</v>
      </c>
    </row>
    <row r="1025" spans="1:5" x14ac:dyDescent="0.25">
      <c r="A1025" s="96">
        <v>1207</v>
      </c>
      <c r="B1025" s="83" t="s">
        <v>8642</v>
      </c>
      <c r="C1025" s="82" t="s">
        <v>7669</v>
      </c>
      <c r="D1025" s="87">
        <v>37.659999999999997</v>
      </c>
      <c r="E1025" s="82" t="s">
        <v>7672</v>
      </c>
    </row>
    <row r="1026" spans="1:5" x14ac:dyDescent="0.25">
      <c r="A1026" s="96">
        <v>1206</v>
      </c>
      <c r="B1026" s="83" t="s">
        <v>8643</v>
      </c>
      <c r="C1026" s="82" t="s">
        <v>7669</v>
      </c>
      <c r="D1026" s="87">
        <v>9.44</v>
      </c>
      <c r="E1026" s="82" t="s">
        <v>7672</v>
      </c>
    </row>
    <row r="1027" spans="1:5" x14ac:dyDescent="0.25">
      <c r="A1027" s="96">
        <v>1183</v>
      </c>
      <c r="B1027" s="83" t="s">
        <v>8644</v>
      </c>
      <c r="C1027" s="82" t="s">
        <v>7669</v>
      </c>
      <c r="D1027" s="87">
        <v>24.59</v>
      </c>
      <c r="E1027" s="82" t="s">
        <v>7672</v>
      </c>
    </row>
    <row r="1028" spans="1:5" x14ac:dyDescent="0.25">
      <c r="A1028" s="96">
        <v>42685</v>
      </c>
      <c r="B1028" s="83" t="s">
        <v>8645</v>
      </c>
      <c r="C1028" s="82" t="s">
        <v>7669</v>
      </c>
      <c r="D1028" s="87">
        <v>75.72</v>
      </c>
      <c r="E1028" s="82" t="s">
        <v>7670</v>
      </c>
    </row>
    <row r="1029" spans="1:5" x14ac:dyDescent="0.25">
      <c r="A1029" s="96">
        <v>42686</v>
      </c>
      <c r="B1029" s="83" t="s">
        <v>8646</v>
      </c>
      <c r="C1029" s="82" t="s">
        <v>7669</v>
      </c>
      <c r="D1029" s="87">
        <v>83.4</v>
      </c>
      <c r="E1029" s="82" t="s">
        <v>7670</v>
      </c>
    </row>
    <row r="1030" spans="1:5" x14ac:dyDescent="0.25">
      <c r="A1030" s="96">
        <v>12894</v>
      </c>
      <c r="B1030" s="83" t="s">
        <v>8647</v>
      </c>
      <c r="C1030" s="82" t="s">
        <v>7669</v>
      </c>
      <c r="D1030" s="87">
        <v>18.600000000000001</v>
      </c>
      <c r="E1030" s="82" t="s">
        <v>7670</v>
      </c>
    </row>
    <row r="1031" spans="1:5" x14ac:dyDescent="0.25">
      <c r="A1031" s="96">
        <v>12895</v>
      </c>
      <c r="B1031" s="83" t="s">
        <v>8648</v>
      </c>
      <c r="C1031" s="82" t="s">
        <v>7669</v>
      </c>
      <c r="D1031" s="87">
        <v>14.31</v>
      </c>
      <c r="E1031" s="82" t="s">
        <v>7677</v>
      </c>
    </row>
    <row r="1032" spans="1:5" x14ac:dyDescent="0.25">
      <c r="A1032" s="96">
        <v>1631</v>
      </c>
      <c r="B1032" s="83" t="s">
        <v>8649</v>
      </c>
      <c r="C1032" s="82" t="s">
        <v>7669</v>
      </c>
      <c r="D1032" s="87">
        <v>287.05</v>
      </c>
      <c r="E1032" s="82" t="s">
        <v>7670</v>
      </c>
    </row>
    <row r="1033" spans="1:5" x14ac:dyDescent="0.25">
      <c r="A1033" s="96">
        <v>1633</v>
      </c>
      <c r="B1033" s="83" t="s">
        <v>8650</v>
      </c>
      <c r="C1033" s="82" t="s">
        <v>7669</v>
      </c>
      <c r="D1033" s="87">
        <v>487.71</v>
      </c>
      <c r="E1033" s="82" t="s">
        <v>7670</v>
      </c>
    </row>
    <row r="1034" spans="1:5" x14ac:dyDescent="0.25">
      <c r="A1034" s="96">
        <v>10818</v>
      </c>
      <c r="B1034" s="83" t="s">
        <v>8651</v>
      </c>
      <c r="C1034" s="82" t="s">
        <v>7719</v>
      </c>
      <c r="D1034" s="87">
        <v>92</v>
      </c>
      <c r="E1034" s="82" t="s">
        <v>7670</v>
      </c>
    </row>
    <row r="1035" spans="1:5" x14ac:dyDescent="0.25">
      <c r="A1035" s="96">
        <v>41410</v>
      </c>
      <c r="B1035" s="83" t="s">
        <v>8652</v>
      </c>
      <c r="C1035" s="82" t="s">
        <v>7669</v>
      </c>
      <c r="D1035" s="87">
        <v>80.02</v>
      </c>
      <c r="E1035" s="82" t="s">
        <v>7670</v>
      </c>
    </row>
    <row r="1036" spans="1:5" x14ac:dyDescent="0.25">
      <c r="A1036" s="96">
        <v>41411</v>
      </c>
      <c r="B1036" s="83" t="s">
        <v>8653</v>
      </c>
      <c r="C1036" s="82" t="s">
        <v>7669</v>
      </c>
      <c r="D1036" s="87">
        <v>72.540000000000006</v>
      </c>
      <c r="E1036" s="82" t="s">
        <v>7670</v>
      </c>
    </row>
    <row r="1037" spans="1:5" x14ac:dyDescent="0.25">
      <c r="A1037" s="96">
        <v>41412</v>
      </c>
      <c r="B1037" s="83" t="s">
        <v>8654</v>
      </c>
      <c r="C1037" s="82" t="s">
        <v>7669</v>
      </c>
      <c r="D1037" s="87">
        <v>140.31</v>
      </c>
      <c r="E1037" s="82" t="s">
        <v>7670</v>
      </c>
    </row>
    <row r="1038" spans="1:5" x14ac:dyDescent="0.25">
      <c r="A1038" s="96">
        <v>41413</v>
      </c>
      <c r="B1038" s="83" t="s">
        <v>8655</v>
      </c>
      <c r="C1038" s="82" t="s">
        <v>7669</v>
      </c>
      <c r="D1038" s="87">
        <v>126.26</v>
      </c>
      <c r="E1038" s="82" t="s">
        <v>7670</v>
      </c>
    </row>
    <row r="1039" spans="1:5" x14ac:dyDescent="0.25">
      <c r="A1039" s="96">
        <v>39359</v>
      </c>
      <c r="B1039" s="83" t="s">
        <v>8656</v>
      </c>
      <c r="C1039" s="82" t="s">
        <v>7669</v>
      </c>
      <c r="D1039" s="87">
        <v>50.59</v>
      </c>
      <c r="E1039" s="82" t="s">
        <v>7670</v>
      </c>
    </row>
    <row r="1040" spans="1:5" x14ac:dyDescent="0.25">
      <c r="A1040" s="96">
        <v>39360</v>
      </c>
      <c r="B1040" s="83" t="s">
        <v>8657</v>
      </c>
      <c r="C1040" s="82" t="s">
        <v>7669</v>
      </c>
      <c r="D1040" s="87">
        <v>45.98</v>
      </c>
      <c r="E1040" s="82" t="s">
        <v>7670</v>
      </c>
    </row>
    <row r="1041" spans="1:5" x14ac:dyDescent="0.25">
      <c r="A1041" s="96">
        <v>10710</v>
      </c>
      <c r="B1041" s="83" t="s">
        <v>8658</v>
      </c>
      <c r="C1041" s="82" t="s">
        <v>8062</v>
      </c>
      <c r="D1041" s="87">
        <v>160</v>
      </c>
      <c r="E1041" s="82" t="s">
        <v>7672</v>
      </c>
    </row>
    <row r="1042" spans="1:5" x14ac:dyDescent="0.25">
      <c r="A1042" s="96">
        <v>10709</v>
      </c>
      <c r="B1042" s="83" t="s">
        <v>8659</v>
      </c>
      <c r="C1042" s="82" t="s">
        <v>8062</v>
      </c>
      <c r="D1042" s="87">
        <v>196.57</v>
      </c>
      <c r="E1042" s="82" t="s">
        <v>7672</v>
      </c>
    </row>
    <row r="1043" spans="1:5" x14ac:dyDescent="0.25">
      <c r="A1043" s="96">
        <v>39636</v>
      </c>
      <c r="B1043" s="83" t="s">
        <v>8660</v>
      </c>
      <c r="C1043" s="82" t="s">
        <v>8062</v>
      </c>
      <c r="D1043" s="87">
        <v>200.72</v>
      </c>
      <c r="E1043" s="82" t="s">
        <v>7672</v>
      </c>
    </row>
    <row r="1044" spans="1:5" x14ac:dyDescent="0.25">
      <c r="A1044" s="96">
        <v>10708</v>
      </c>
      <c r="B1044" s="83" t="s">
        <v>8661</v>
      </c>
      <c r="C1044" s="82" t="s">
        <v>8062</v>
      </c>
      <c r="D1044" s="87">
        <v>61.94</v>
      </c>
      <c r="E1044" s="82" t="s">
        <v>7672</v>
      </c>
    </row>
    <row r="1045" spans="1:5" x14ac:dyDescent="0.25">
      <c r="A1045" s="96">
        <v>39635</v>
      </c>
      <c r="B1045" s="83" t="s">
        <v>8662</v>
      </c>
      <c r="C1045" s="82" t="s">
        <v>8062</v>
      </c>
      <c r="D1045" s="87">
        <v>105.45</v>
      </c>
      <c r="E1045" s="82" t="s">
        <v>7672</v>
      </c>
    </row>
    <row r="1046" spans="1:5" x14ac:dyDescent="0.25">
      <c r="A1046" s="96">
        <v>6117</v>
      </c>
      <c r="B1046" s="83" t="s">
        <v>8663</v>
      </c>
      <c r="C1046" s="82" t="s">
        <v>7806</v>
      </c>
      <c r="D1046" s="87">
        <v>16.8</v>
      </c>
      <c r="E1046" s="82" t="s">
        <v>7670</v>
      </c>
    </row>
    <row r="1047" spans="1:5" x14ac:dyDescent="0.25">
      <c r="A1047" s="96">
        <v>40913</v>
      </c>
      <c r="B1047" s="83" t="s">
        <v>8664</v>
      </c>
      <c r="C1047" s="82" t="s">
        <v>7808</v>
      </c>
      <c r="D1047" s="87">
        <v>2955.31</v>
      </c>
      <c r="E1047" s="82" t="s">
        <v>7670</v>
      </c>
    </row>
    <row r="1048" spans="1:5" x14ac:dyDescent="0.25">
      <c r="A1048" s="96">
        <v>1214</v>
      </c>
      <c r="B1048" s="83" t="s">
        <v>8665</v>
      </c>
      <c r="C1048" s="82" t="s">
        <v>7806</v>
      </c>
      <c r="D1048" s="87">
        <v>18.68</v>
      </c>
      <c r="E1048" s="82" t="s">
        <v>7670</v>
      </c>
    </row>
    <row r="1049" spans="1:5" x14ac:dyDescent="0.25">
      <c r="A1049" s="96">
        <v>40915</v>
      </c>
      <c r="B1049" s="83" t="s">
        <v>8666</v>
      </c>
      <c r="C1049" s="82" t="s">
        <v>7808</v>
      </c>
      <c r="D1049" s="87">
        <v>3283.49</v>
      </c>
      <c r="E1049" s="82" t="s">
        <v>7670</v>
      </c>
    </row>
    <row r="1050" spans="1:5" x14ac:dyDescent="0.25">
      <c r="A1050" s="96">
        <v>1213</v>
      </c>
      <c r="B1050" s="83" t="s">
        <v>8667</v>
      </c>
      <c r="C1050" s="82" t="s">
        <v>7806</v>
      </c>
      <c r="D1050" s="87">
        <v>19.850000000000001</v>
      </c>
      <c r="E1050" s="82" t="s">
        <v>7677</v>
      </c>
    </row>
    <row r="1051" spans="1:5" x14ac:dyDescent="0.25">
      <c r="A1051" s="96">
        <v>40914</v>
      </c>
      <c r="B1051" s="83" t="s">
        <v>8668</v>
      </c>
      <c r="C1051" s="82" t="s">
        <v>7808</v>
      </c>
      <c r="D1051" s="87">
        <v>3486.95</v>
      </c>
      <c r="E1051" s="82" t="s">
        <v>7670</v>
      </c>
    </row>
    <row r="1052" spans="1:5" x14ac:dyDescent="0.25">
      <c r="A1052" s="96">
        <v>5091</v>
      </c>
      <c r="B1052" s="83" t="s">
        <v>8669</v>
      </c>
      <c r="C1052" s="82" t="s">
        <v>7669</v>
      </c>
      <c r="D1052" s="87">
        <v>23.27</v>
      </c>
      <c r="E1052" s="82" t="s">
        <v>7670</v>
      </c>
    </row>
    <row r="1053" spans="1:5" x14ac:dyDescent="0.25">
      <c r="A1053" s="96">
        <v>14615</v>
      </c>
      <c r="B1053" s="83" t="s">
        <v>8670</v>
      </c>
      <c r="C1053" s="82" t="s">
        <v>7669</v>
      </c>
      <c r="D1053" s="87">
        <v>2980.83</v>
      </c>
      <c r="E1053" s="82" t="s">
        <v>7670</v>
      </c>
    </row>
    <row r="1054" spans="1:5" x14ac:dyDescent="0.25">
      <c r="A1054" s="96">
        <v>2711</v>
      </c>
      <c r="B1054" s="83" t="s">
        <v>8671</v>
      </c>
      <c r="C1054" s="82" t="s">
        <v>7669</v>
      </c>
      <c r="D1054" s="87">
        <v>241.44</v>
      </c>
      <c r="E1054" s="82" t="s">
        <v>7677</v>
      </c>
    </row>
    <row r="1055" spans="1:5" x14ac:dyDescent="0.25">
      <c r="A1055" s="96">
        <v>37727</v>
      </c>
      <c r="B1055" s="83" t="s">
        <v>8672</v>
      </c>
      <c r="C1055" s="82" t="s">
        <v>7669</v>
      </c>
      <c r="D1055" s="87">
        <v>21800</v>
      </c>
      <c r="E1055" s="82" t="s">
        <v>7677</v>
      </c>
    </row>
    <row r="1056" spans="1:5" x14ac:dyDescent="0.25">
      <c r="A1056" s="96">
        <v>37728</v>
      </c>
      <c r="B1056" s="83" t="s">
        <v>8673</v>
      </c>
      <c r="C1056" s="82" t="s">
        <v>7669</v>
      </c>
      <c r="D1056" s="87">
        <v>29574.82</v>
      </c>
      <c r="E1056" s="82" t="s">
        <v>7670</v>
      </c>
    </row>
    <row r="1057" spans="1:5" x14ac:dyDescent="0.25">
      <c r="A1057" s="96">
        <v>37729</v>
      </c>
      <c r="B1057" s="83" t="s">
        <v>8674</v>
      </c>
      <c r="C1057" s="82" t="s">
        <v>7669</v>
      </c>
      <c r="D1057" s="87">
        <v>32013.98</v>
      </c>
      <c r="E1057" s="82" t="s">
        <v>7670</v>
      </c>
    </row>
    <row r="1058" spans="1:5" x14ac:dyDescent="0.25">
      <c r="A1058" s="96">
        <v>37730</v>
      </c>
      <c r="B1058" s="83" t="s">
        <v>8675</v>
      </c>
      <c r="C1058" s="82" t="s">
        <v>7669</v>
      </c>
      <c r="D1058" s="87">
        <v>34453.14</v>
      </c>
      <c r="E1058" s="82" t="s">
        <v>7670</v>
      </c>
    </row>
    <row r="1059" spans="1:5" x14ac:dyDescent="0.25">
      <c r="A1059" s="96">
        <v>37731</v>
      </c>
      <c r="B1059" s="83" t="s">
        <v>8676</v>
      </c>
      <c r="C1059" s="82" t="s">
        <v>7669</v>
      </c>
      <c r="D1059" s="87">
        <v>36892.300000000003</v>
      </c>
      <c r="E1059" s="82" t="s">
        <v>7670</v>
      </c>
    </row>
    <row r="1060" spans="1:5" x14ac:dyDescent="0.25">
      <c r="A1060" s="96">
        <v>37732</v>
      </c>
      <c r="B1060" s="83" t="s">
        <v>8677</v>
      </c>
      <c r="C1060" s="82" t="s">
        <v>7669</v>
      </c>
      <c r="D1060" s="87">
        <v>42075.519999999997</v>
      </c>
      <c r="E1060" s="82" t="s">
        <v>7670</v>
      </c>
    </row>
    <row r="1061" spans="1:5" x14ac:dyDescent="0.25">
      <c r="A1061" s="96">
        <v>42256</v>
      </c>
      <c r="B1061" s="83" t="s">
        <v>8678</v>
      </c>
      <c r="C1061" s="82" t="s">
        <v>7719</v>
      </c>
      <c r="D1061" s="87">
        <v>5.45</v>
      </c>
      <c r="E1061" s="82" t="s">
        <v>7670</v>
      </c>
    </row>
    <row r="1062" spans="1:5" x14ac:dyDescent="0.25">
      <c r="A1062" s="96">
        <v>42250</v>
      </c>
      <c r="B1062" s="83" t="s">
        <v>8679</v>
      </c>
      <c r="C1062" s="82" t="s">
        <v>8680</v>
      </c>
      <c r="D1062" s="87">
        <v>2455.7800000000002</v>
      </c>
      <c r="E1062" s="82" t="s">
        <v>7670</v>
      </c>
    </row>
    <row r="1063" spans="1:5" x14ac:dyDescent="0.25">
      <c r="A1063" s="96">
        <v>4743</v>
      </c>
      <c r="B1063" s="83" t="s">
        <v>8681</v>
      </c>
      <c r="C1063" s="82" t="s">
        <v>7804</v>
      </c>
      <c r="D1063" s="87">
        <v>42.05</v>
      </c>
      <c r="E1063" s="82" t="s">
        <v>7670</v>
      </c>
    </row>
    <row r="1064" spans="1:5" x14ac:dyDescent="0.25">
      <c r="A1064" s="96">
        <v>4744</v>
      </c>
      <c r="B1064" s="83" t="s">
        <v>8682</v>
      </c>
      <c r="C1064" s="82" t="s">
        <v>7804</v>
      </c>
      <c r="D1064" s="87">
        <v>67.290000000000006</v>
      </c>
      <c r="E1064" s="82" t="s">
        <v>7670</v>
      </c>
    </row>
    <row r="1065" spans="1:5" x14ac:dyDescent="0.25">
      <c r="A1065" s="96">
        <v>4745</v>
      </c>
      <c r="B1065" s="83" t="s">
        <v>8683</v>
      </c>
      <c r="C1065" s="82" t="s">
        <v>7804</v>
      </c>
      <c r="D1065" s="87">
        <v>80.709999999999994</v>
      </c>
      <c r="E1065" s="82" t="s">
        <v>7670</v>
      </c>
    </row>
    <row r="1066" spans="1:5" x14ac:dyDescent="0.25">
      <c r="A1066" s="96">
        <v>36496</v>
      </c>
      <c r="B1066" s="83" t="s">
        <v>8684</v>
      </c>
      <c r="C1066" s="82" t="s">
        <v>7669</v>
      </c>
      <c r="D1066" s="87">
        <v>7568.27</v>
      </c>
      <c r="E1066" s="82" t="s">
        <v>7670</v>
      </c>
    </row>
    <row r="1067" spans="1:5" x14ac:dyDescent="0.25">
      <c r="A1067" s="96">
        <v>10630</v>
      </c>
      <c r="B1067" s="83" t="s">
        <v>8685</v>
      </c>
      <c r="C1067" s="82" t="s">
        <v>7669</v>
      </c>
      <c r="D1067" s="87">
        <v>962702.16</v>
      </c>
      <c r="E1067" s="82" t="s">
        <v>7670</v>
      </c>
    </row>
    <row r="1068" spans="1:5" x14ac:dyDescent="0.25">
      <c r="A1068" s="96">
        <v>37762</v>
      </c>
      <c r="B1068" s="83" t="s">
        <v>8686</v>
      </c>
      <c r="C1068" s="82" t="s">
        <v>7669</v>
      </c>
      <c r="D1068" s="87">
        <v>825650.98</v>
      </c>
      <c r="E1068" s="82" t="s">
        <v>7670</v>
      </c>
    </row>
    <row r="1069" spans="1:5" x14ac:dyDescent="0.25">
      <c r="A1069" s="96">
        <v>37763</v>
      </c>
      <c r="B1069" s="83" t="s">
        <v>8687</v>
      </c>
      <c r="C1069" s="82" t="s">
        <v>7669</v>
      </c>
      <c r="D1069" s="87">
        <v>835678.99</v>
      </c>
      <c r="E1069" s="82" t="s">
        <v>7670</v>
      </c>
    </row>
    <row r="1070" spans="1:5" x14ac:dyDescent="0.25">
      <c r="A1070" s="96">
        <v>41992</v>
      </c>
      <c r="B1070" s="83" t="s">
        <v>8688</v>
      </c>
      <c r="C1070" s="82" t="s">
        <v>7669</v>
      </c>
      <c r="D1070" s="87">
        <v>950000</v>
      </c>
      <c r="E1070" s="82" t="s">
        <v>7677</v>
      </c>
    </row>
    <row r="1071" spans="1:5" x14ac:dyDescent="0.25">
      <c r="A1071" s="96">
        <v>13215</v>
      </c>
      <c r="B1071" s="83" t="s">
        <v>8689</v>
      </c>
      <c r="C1071" s="82" t="s">
        <v>7669</v>
      </c>
      <c r="D1071" s="87">
        <v>1164936.55</v>
      </c>
      <c r="E1071" s="82" t="s">
        <v>7670</v>
      </c>
    </row>
    <row r="1072" spans="1:5" x14ac:dyDescent="0.25">
      <c r="A1072" s="96">
        <v>4235</v>
      </c>
      <c r="B1072" s="83" t="s">
        <v>8690</v>
      </c>
      <c r="C1072" s="82" t="s">
        <v>7806</v>
      </c>
      <c r="D1072" s="87">
        <v>18.46</v>
      </c>
      <c r="E1072" s="82" t="s">
        <v>7670</v>
      </c>
    </row>
    <row r="1073" spans="1:5" x14ac:dyDescent="0.25">
      <c r="A1073" s="96">
        <v>40976</v>
      </c>
      <c r="B1073" s="83" t="s">
        <v>8691</v>
      </c>
      <c r="C1073" s="82" t="s">
        <v>7808</v>
      </c>
      <c r="D1073" s="87">
        <v>3246.1</v>
      </c>
      <c r="E1073" s="82" t="s">
        <v>7670</v>
      </c>
    </row>
    <row r="1074" spans="1:5" x14ac:dyDescent="0.25">
      <c r="A1074" s="96">
        <v>43091</v>
      </c>
      <c r="B1074" s="83" t="s">
        <v>8692</v>
      </c>
      <c r="C1074" s="82" t="s">
        <v>7669</v>
      </c>
      <c r="D1074" s="87">
        <v>6881.35</v>
      </c>
      <c r="E1074" s="82" t="s">
        <v>7670</v>
      </c>
    </row>
    <row r="1075" spans="1:5" x14ac:dyDescent="0.25">
      <c r="A1075" s="96">
        <v>43092</v>
      </c>
      <c r="B1075" s="83" t="s">
        <v>8693</v>
      </c>
      <c r="C1075" s="82" t="s">
        <v>7669</v>
      </c>
      <c r="D1075" s="87">
        <v>9175.14</v>
      </c>
      <c r="E1075" s="82" t="s">
        <v>7670</v>
      </c>
    </row>
    <row r="1076" spans="1:5" x14ac:dyDescent="0.25">
      <c r="A1076" s="96">
        <v>43089</v>
      </c>
      <c r="B1076" s="83" t="s">
        <v>8694</v>
      </c>
      <c r="C1076" s="82" t="s">
        <v>7669</v>
      </c>
      <c r="D1076" s="87">
        <v>1599.03</v>
      </c>
      <c r="E1076" s="82" t="s">
        <v>7670</v>
      </c>
    </row>
    <row r="1077" spans="1:5" x14ac:dyDescent="0.25">
      <c r="A1077" s="96">
        <v>43090</v>
      </c>
      <c r="B1077" s="83" t="s">
        <v>8695</v>
      </c>
      <c r="C1077" s="82" t="s">
        <v>7669</v>
      </c>
      <c r="D1077" s="87">
        <v>3528.9</v>
      </c>
      <c r="E1077" s="82" t="s">
        <v>7670</v>
      </c>
    </row>
    <row r="1078" spans="1:5" x14ac:dyDescent="0.25">
      <c r="A1078" s="96">
        <v>41967</v>
      </c>
      <c r="B1078" s="83" t="s">
        <v>8696</v>
      </c>
      <c r="C1078" s="82" t="s">
        <v>7721</v>
      </c>
      <c r="D1078" s="87">
        <v>25.03</v>
      </c>
      <c r="E1078" s="82" t="s">
        <v>7670</v>
      </c>
    </row>
    <row r="1079" spans="1:5" x14ac:dyDescent="0.25">
      <c r="A1079" s="96">
        <v>12760</v>
      </c>
      <c r="B1079" s="83" t="s">
        <v>8697</v>
      </c>
      <c r="C1079" s="82" t="s">
        <v>8062</v>
      </c>
      <c r="D1079" s="87">
        <v>1843.35</v>
      </c>
      <c r="E1079" s="82" t="s">
        <v>7670</v>
      </c>
    </row>
    <row r="1080" spans="1:5" x14ac:dyDescent="0.25">
      <c r="A1080" s="96">
        <v>12759</v>
      </c>
      <c r="B1080" s="83" t="s">
        <v>8698</v>
      </c>
      <c r="C1080" s="82" t="s">
        <v>8062</v>
      </c>
      <c r="D1080" s="87">
        <v>1228.8800000000001</v>
      </c>
      <c r="E1080" s="82" t="s">
        <v>7670</v>
      </c>
    </row>
    <row r="1081" spans="1:5" x14ac:dyDescent="0.25">
      <c r="A1081" s="96">
        <v>43105</v>
      </c>
      <c r="B1081" s="83" t="s">
        <v>8699</v>
      </c>
      <c r="C1081" s="82" t="s">
        <v>7719</v>
      </c>
      <c r="D1081" s="87">
        <v>40.42</v>
      </c>
      <c r="E1081" s="82" t="s">
        <v>7670</v>
      </c>
    </row>
    <row r="1082" spans="1:5" x14ac:dyDescent="0.25">
      <c r="A1082" s="96">
        <v>40424</v>
      </c>
      <c r="B1082" s="83" t="s">
        <v>8700</v>
      </c>
      <c r="C1082" s="82" t="s">
        <v>7719</v>
      </c>
      <c r="D1082" s="87">
        <v>10.27</v>
      </c>
      <c r="E1082" s="82" t="s">
        <v>7670</v>
      </c>
    </row>
    <row r="1083" spans="1:5" x14ac:dyDescent="0.25">
      <c r="A1083" s="96">
        <v>1325</v>
      </c>
      <c r="B1083" s="83" t="s">
        <v>8701</v>
      </c>
      <c r="C1083" s="82" t="s">
        <v>7719</v>
      </c>
      <c r="D1083" s="87">
        <v>11.24</v>
      </c>
      <c r="E1083" s="82" t="s">
        <v>7670</v>
      </c>
    </row>
    <row r="1084" spans="1:5" x14ac:dyDescent="0.25">
      <c r="A1084" s="96">
        <v>1327</v>
      </c>
      <c r="B1084" s="83" t="s">
        <v>8702</v>
      </c>
      <c r="C1084" s="82" t="s">
        <v>7719</v>
      </c>
      <c r="D1084" s="87">
        <v>11.97</v>
      </c>
      <c r="E1084" s="82" t="s">
        <v>7670</v>
      </c>
    </row>
    <row r="1085" spans="1:5" x14ac:dyDescent="0.25">
      <c r="A1085" s="96">
        <v>1328</v>
      </c>
      <c r="B1085" s="83" t="s">
        <v>8703</v>
      </c>
      <c r="C1085" s="82" t="s">
        <v>7719</v>
      </c>
      <c r="D1085" s="87">
        <v>11.27</v>
      </c>
      <c r="E1085" s="82" t="s">
        <v>7670</v>
      </c>
    </row>
    <row r="1086" spans="1:5" x14ac:dyDescent="0.25">
      <c r="A1086" s="96">
        <v>1321</v>
      </c>
      <c r="B1086" s="83" t="s">
        <v>8704</v>
      </c>
      <c r="C1086" s="82" t="s">
        <v>7719</v>
      </c>
      <c r="D1086" s="87">
        <v>10.44</v>
      </c>
      <c r="E1086" s="82" t="s">
        <v>7670</v>
      </c>
    </row>
    <row r="1087" spans="1:5" x14ac:dyDescent="0.25">
      <c r="A1087" s="96">
        <v>1318</v>
      </c>
      <c r="B1087" s="83" t="s">
        <v>8705</v>
      </c>
      <c r="C1087" s="82" t="s">
        <v>7719</v>
      </c>
      <c r="D1087" s="87">
        <v>10.45</v>
      </c>
      <c r="E1087" s="82" t="s">
        <v>7670</v>
      </c>
    </row>
    <row r="1088" spans="1:5" x14ac:dyDescent="0.25">
      <c r="A1088" s="96">
        <v>1322</v>
      </c>
      <c r="B1088" s="83" t="s">
        <v>8706</v>
      </c>
      <c r="C1088" s="82" t="s">
        <v>7719</v>
      </c>
      <c r="D1088" s="87">
        <v>11.04</v>
      </c>
      <c r="E1088" s="82" t="s">
        <v>7670</v>
      </c>
    </row>
    <row r="1089" spans="1:5" x14ac:dyDescent="0.25">
      <c r="A1089" s="96">
        <v>1323</v>
      </c>
      <c r="B1089" s="83" t="s">
        <v>8707</v>
      </c>
      <c r="C1089" s="82" t="s">
        <v>7719</v>
      </c>
      <c r="D1089" s="87">
        <v>11.04</v>
      </c>
      <c r="E1089" s="82" t="s">
        <v>7670</v>
      </c>
    </row>
    <row r="1090" spans="1:5" x14ac:dyDescent="0.25">
      <c r="A1090" s="96">
        <v>1319</v>
      </c>
      <c r="B1090" s="83" t="s">
        <v>8708</v>
      </c>
      <c r="C1090" s="82" t="s">
        <v>7719</v>
      </c>
      <c r="D1090" s="87">
        <v>9.3000000000000007</v>
      </c>
      <c r="E1090" s="82" t="s">
        <v>7670</v>
      </c>
    </row>
    <row r="1091" spans="1:5" x14ac:dyDescent="0.25">
      <c r="A1091" s="96">
        <v>11026</v>
      </c>
      <c r="B1091" s="83" t="s">
        <v>8709</v>
      </c>
      <c r="C1091" s="82" t="s">
        <v>7719</v>
      </c>
      <c r="D1091" s="87">
        <v>12.79</v>
      </c>
      <c r="E1091" s="82" t="s">
        <v>7670</v>
      </c>
    </row>
    <row r="1092" spans="1:5" x14ac:dyDescent="0.25">
      <c r="A1092" s="96">
        <v>11027</v>
      </c>
      <c r="B1092" s="83" t="s">
        <v>8710</v>
      </c>
      <c r="C1092" s="82" t="s">
        <v>7719</v>
      </c>
      <c r="D1092" s="87">
        <v>13.31</v>
      </c>
      <c r="E1092" s="82" t="s">
        <v>7670</v>
      </c>
    </row>
    <row r="1093" spans="1:5" x14ac:dyDescent="0.25">
      <c r="A1093" s="96">
        <v>11046</v>
      </c>
      <c r="B1093" s="83" t="s">
        <v>8711</v>
      </c>
      <c r="C1093" s="82" t="s">
        <v>7719</v>
      </c>
      <c r="D1093" s="87">
        <v>12.75</v>
      </c>
      <c r="E1093" s="82" t="s">
        <v>7670</v>
      </c>
    </row>
    <row r="1094" spans="1:5" x14ac:dyDescent="0.25">
      <c r="A1094" s="96">
        <v>11047</v>
      </c>
      <c r="B1094" s="83" t="s">
        <v>8712</v>
      </c>
      <c r="C1094" s="82" t="s">
        <v>7719</v>
      </c>
      <c r="D1094" s="87">
        <v>13.9</v>
      </c>
      <c r="E1094" s="82" t="s">
        <v>7670</v>
      </c>
    </row>
    <row r="1095" spans="1:5" x14ac:dyDescent="0.25">
      <c r="A1095" s="96">
        <v>43668</v>
      </c>
      <c r="B1095" s="83" t="s">
        <v>8713</v>
      </c>
      <c r="C1095" s="82" t="s">
        <v>7719</v>
      </c>
      <c r="D1095" s="87">
        <v>12.27</v>
      </c>
      <c r="E1095" s="82" t="s">
        <v>7670</v>
      </c>
    </row>
    <row r="1096" spans="1:5" x14ac:dyDescent="0.25">
      <c r="A1096" s="96">
        <v>11049</v>
      </c>
      <c r="B1096" s="83" t="s">
        <v>8714</v>
      </c>
      <c r="C1096" s="82" t="s">
        <v>7719</v>
      </c>
      <c r="D1096" s="87">
        <v>13.29</v>
      </c>
      <c r="E1096" s="82" t="s">
        <v>7677</v>
      </c>
    </row>
    <row r="1097" spans="1:5" x14ac:dyDescent="0.25">
      <c r="A1097" s="96">
        <v>43106</v>
      </c>
      <c r="B1097" s="83" t="s">
        <v>8715</v>
      </c>
      <c r="C1097" s="82" t="s">
        <v>7719</v>
      </c>
      <c r="D1097" s="87">
        <v>13.37</v>
      </c>
      <c r="E1097" s="82" t="s">
        <v>7670</v>
      </c>
    </row>
    <row r="1098" spans="1:5" x14ac:dyDescent="0.25">
      <c r="A1098" s="96">
        <v>11051</v>
      </c>
      <c r="B1098" s="83" t="s">
        <v>8716</v>
      </c>
      <c r="C1098" s="82" t="s">
        <v>7719</v>
      </c>
      <c r="D1098" s="87">
        <v>13.95</v>
      </c>
      <c r="E1098" s="82" t="s">
        <v>7670</v>
      </c>
    </row>
    <row r="1099" spans="1:5" x14ac:dyDescent="0.25">
      <c r="A1099" s="96">
        <v>11061</v>
      </c>
      <c r="B1099" s="83" t="s">
        <v>8717</v>
      </c>
      <c r="C1099" s="82" t="s">
        <v>7719</v>
      </c>
      <c r="D1099" s="87">
        <v>16.739999999999998</v>
      </c>
      <c r="E1099" s="82" t="s">
        <v>7670</v>
      </c>
    </row>
    <row r="1100" spans="1:5" x14ac:dyDescent="0.25">
      <c r="A1100" s="96">
        <v>43667</v>
      </c>
      <c r="B1100" s="83" t="s">
        <v>8718</v>
      </c>
      <c r="C1100" s="82" t="s">
        <v>7719</v>
      </c>
      <c r="D1100" s="87">
        <v>12.16</v>
      </c>
      <c r="E1100" s="82" t="s">
        <v>7670</v>
      </c>
    </row>
    <row r="1101" spans="1:5" x14ac:dyDescent="0.25">
      <c r="A1101" s="96">
        <v>1333</v>
      </c>
      <c r="B1101" s="83" t="s">
        <v>8719</v>
      </c>
      <c r="C1101" s="82" t="s">
        <v>7719</v>
      </c>
      <c r="D1101" s="87">
        <v>10.130000000000001</v>
      </c>
      <c r="E1101" s="82" t="s">
        <v>7670</v>
      </c>
    </row>
    <row r="1102" spans="1:5" x14ac:dyDescent="0.25">
      <c r="A1102" s="96">
        <v>1330</v>
      </c>
      <c r="B1102" s="83" t="s">
        <v>8720</v>
      </c>
      <c r="C1102" s="82" t="s">
        <v>7719</v>
      </c>
      <c r="D1102" s="87">
        <v>10.039999999999999</v>
      </c>
      <c r="E1102" s="82" t="s">
        <v>7670</v>
      </c>
    </row>
    <row r="1103" spans="1:5" x14ac:dyDescent="0.25">
      <c r="A1103" s="96">
        <v>10957</v>
      </c>
      <c r="B1103" s="83" t="s">
        <v>8721</v>
      </c>
      <c r="C1103" s="82" t="s">
        <v>7719</v>
      </c>
      <c r="D1103" s="87">
        <v>11.58</v>
      </c>
      <c r="E1103" s="82" t="s">
        <v>7670</v>
      </c>
    </row>
    <row r="1104" spans="1:5" x14ac:dyDescent="0.25">
      <c r="A1104" s="96">
        <v>1332</v>
      </c>
      <c r="B1104" s="83" t="s">
        <v>8722</v>
      </c>
      <c r="C1104" s="82" t="s">
        <v>7719</v>
      </c>
      <c r="D1104" s="87">
        <v>10.29</v>
      </c>
      <c r="E1104" s="82" t="s">
        <v>7670</v>
      </c>
    </row>
    <row r="1105" spans="1:5" x14ac:dyDescent="0.25">
      <c r="A1105" s="96">
        <v>1334</v>
      </c>
      <c r="B1105" s="83" t="s">
        <v>8723</v>
      </c>
      <c r="C1105" s="82" t="s">
        <v>7719</v>
      </c>
      <c r="D1105" s="87">
        <v>11.41</v>
      </c>
      <c r="E1105" s="82" t="s">
        <v>7670</v>
      </c>
    </row>
    <row r="1106" spans="1:5" x14ac:dyDescent="0.25">
      <c r="A1106" s="96">
        <v>1335</v>
      </c>
      <c r="B1106" s="83" t="s">
        <v>8724</v>
      </c>
      <c r="C1106" s="82" t="s">
        <v>7719</v>
      </c>
      <c r="D1106" s="87">
        <v>11.79</v>
      </c>
      <c r="E1106" s="82" t="s">
        <v>7670</v>
      </c>
    </row>
    <row r="1107" spans="1:5" x14ac:dyDescent="0.25">
      <c r="A1107" s="96">
        <v>40425</v>
      </c>
      <c r="B1107" s="83" t="s">
        <v>8725</v>
      </c>
      <c r="C1107" s="82" t="s">
        <v>7719</v>
      </c>
      <c r="D1107" s="87">
        <v>10.1</v>
      </c>
      <c r="E1107" s="82" t="s">
        <v>7670</v>
      </c>
    </row>
    <row r="1108" spans="1:5" x14ac:dyDescent="0.25">
      <c r="A1108" s="96">
        <v>1337</v>
      </c>
      <c r="B1108" s="83" t="s">
        <v>8726</v>
      </c>
      <c r="C1108" s="82" t="s">
        <v>7719</v>
      </c>
      <c r="D1108" s="87">
        <v>11.58</v>
      </c>
      <c r="E1108" s="82" t="s">
        <v>7670</v>
      </c>
    </row>
    <row r="1109" spans="1:5" x14ac:dyDescent="0.25">
      <c r="A1109" s="96">
        <v>1338</v>
      </c>
      <c r="B1109" s="83" t="s">
        <v>8727</v>
      </c>
      <c r="C1109" s="82" t="s">
        <v>8062</v>
      </c>
      <c r="D1109" s="87">
        <v>62.14</v>
      </c>
      <c r="E1109" s="82" t="s">
        <v>7672</v>
      </c>
    </row>
    <row r="1110" spans="1:5" x14ac:dyDescent="0.25">
      <c r="A1110" s="96">
        <v>1340</v>
      </c>
      <c r="B1110" s="83" t="s">
        <v>8728</v>
      </c>
      <c r="C1110" s="82" t="s">
        <v>8062</v>
      </c>
      <c r="D1110" s="87">
        <v>71.84</v>
      </c>
      <c r="E1110" s="82" t="s">
        <v>7672</v>
      </c>
    </row>
    <row r="1111" spans="1:5" x14ac:dyDescent="0.25">
      <c r="A1111" s="96">
        <v>1341</v>
      </c>
      <c r="B1111" s="83" t="s">
        <v>8729</v>
      </c>
      <c r="C1111" s="82" t="s">
        <v>8062</v>
      </c>
      <c r="D1111" s="87">
        <v>69.19</v>
      </c>
      <c r="E1111" s="82" t="s">
        <v>7672</v>
      </c>
    </row>
    <row r="1112" spans="1:5" x14ac:dyDescent="0.25">
      <c r="A1112" s="96">
        <v>34659</v>
      </c>
      <c r="B1112" s="83" t="s">
        <v>8730</v>
      </c>
      <c r="C1112" s="82" t="s">
        <v>8062</v>
      </c>
      <c r="D1112" s="87">
        <v>43.55</v>
      </c>
      <c r="E1112" s="82" t="s">
        <v>7670</v>
      </c>
    </row>
    <row r="1113" spans="1:5" x14ac:dyDescent="0.25">
      <c r="A1113" s="96">
        <v>34514</v>
      </c>
      <c r="B1113" s="83" t="s">
        <v>8731</v>
      </c>
      <c r="C1113" s="82" t="s">
        <v>8062</v>
      </c>
      <c r="D1113" s="87">
        <v>48.24</v>
      </c>
      <c r="E1113" s="82" t="s">
        <v>7677</v>
      </c>
    </row>
    <row r="1114" spans="1:5" x14ac:dyDescent="0.25">
      <c r="A1114" s="96">
        <v>34660</v>
      </c>
      <c r="B1114" s="83" t="s">
        <v>8732</v>
      </c>
      <c r="C1114" s="82" t="s">
        <v>8062</v>
      </c>
      <c r="D1114" s="87">
        <v>61.22</v>
      </c>
      <c r="E1114" s="82" t="s">
        <v>7670</v>
      </c>
    </row>
    <row r="1115" spans="1:5" x14ac:dyDescent="0.25">
      <c r="A1115" s="96">
        <v>34661</v>
      </c>
      <c r="B1115" s="83" t="s">
        <v>8733</v>
      </c>
      <c r="C1115" s="82" t="s">
        <v>8062</v>
      </c>
      <c r="D1115" s="87">
        <v>87.93</v>
      </c>
      <c r="E1115" s="82" t="s">
        <v>7670</v>
      </c>
    </row>
    <row r="1116" spans="1:5" x14ac:dyDescent="0.25">
      <c r="A1116" s="96">
        <v>34667</v>
      </c>
      <c r="B1116" s="83" t="s">
        <v>8734</v>
      </c>
      <c r="C1116" s="82" t="s">
        <v>8062</v>
      </c>
      <c r="D1116" s="87">
        <v>31.84</v>
      </c>
      <c r="E1116" s="82" t="s">
        <v>7670</v>
      </c>
    </row>
    <row r="1117" spans="1:5" x14ac:dyDescent="0.25">
      <c r="A1117" s="96">
        <v>34668</v>
      </c>
      <c r="B1117" s="83" t="s">
        <v>8735</v>
      </c>
      <c r="C1117" s="82" t="s">
        <v>8062</v>
      </c>
      <c r="D1117" s="87">
        <v>41.61</v>
      </c>
      <c r="E1117" s="82" t="s">
        <v>7670</v>
      </c>
    </row>
    <row r="1118" spans="1:5" x14ac:dyDescent="0.25">
      <c r="A1118" s="96">
        <v>34741</v>
      </c>
      <c r="B1118" s="83" t="s">
        <v>8736</v>
      </c>
      <c r="C1118" s="82" t="s">
        <v>8062</v>
      </c>
      <c r="D1118" s="87">
        <v>45.78</v>
      </c>
      <c r="E1118" s="82" t="s">
        <v>7670</v>
      </c>
    </row>
    <row r="1119" spans="1:5" x14ac:dyDescent="0.25">
      <c r="A1119" s="96">
        <v>34664</v>
      </c>
      <c r="B1119" s="83" t="s">
        <v>8737</v>
      </c>
      <c r="C1119" s="82" t="s">
        <v>8062</v>
      </c>
      <c r="D1119" s="87">
        <v>49.96</v>
      </c>
      <c r="E1119" s="82" t="s">
        <v>7670</v>
      </c>
    </row>
    <row r="1120" spans="1:5" x14ac:dyDescent="0.25">
      <c r="A1120" s="96">
        <v>34665</v>
      </c>
      <c r="B1120" s="83" t="s">
        <v>8738</v>
      </c>
      <c r="C1120" s="82" t="s">
        <v>8062</v>
      </c>
      <c r="D1120" s="87">
        <v>62.02</v>
      </c>
      <c r="E1120" s="82" t="s">
        <v>7670</v>
      </c>
    </row>
    <row r="1121" spans="1:5" x14ac:dyDescent="0.25">
      <c r="A1121" s="96">
        <v>34666</v>
      </c>
      <c r="B1121" s="83" t="s">
        <v>8739</v>
      </c>
      <c r="C1121" s="82" t="s">
        <v>8062</v>
      </c>
      <c r="D1121" s="87">
        <v>93.68</v>
      </c>
      <c r="E1121" s="82" t="s">
        <v>7670</v>
      </c>
    </row>
    <row r="1122" spans="1:5" x14ac:dyDescent="0.25">
      <c r="A1122" s="96">
        <v>34669</v>
      </c>
      <c r="B1122" s="83" t="s">
        <v>8740</v>
      </c>
      <c r="C1122" s="82" t="s">
        <v>8062</v>
      </c>
      <c r="D1122" s="87">
        <v>34.35</v>
      </c>
      <c r="E1122" s="82" t="s">
        <v>7670</v>
      </c>
    </row>
    <row r="1123" spans="1:5" x14ac:dyDescent="0.25">
      <c r="A1123" s="96">
        <v>34670</v>
      </c>
      <c r="B1123" s="83" t="s">
        <v>8741</v>
      </c>
      <c r="C1123" s="82" t="s">
        <v>8062</v>
      </c>
      <c r="D1123" s="87">
        <v>42.01</v>
      </c>
      <c r="E1123" s="82" t="s">
        <v>7670</v>
      </c>
    </row>
    <row r="1124" spans="1:5" x14ac:dyDescent="0.25">
      <c r="A1124" s="96">
        <v>34671</v>
      </c>
      <c r="B1124" s="83" t="s">
        <v>8742</v>
      </c>
      <c r="C1124" s="82" t="s">
        <v>8062</v>
      </c>
      <c r="D1124" s="87">
        <v>35.07</v>
      </c>
      <c r="E1124" s="82" t="s">
        <v>7670</v>
      </c>
    </row>
    <row r="1125" spans="1:5" x14ac:dyDescent="0.25">
      <c r="A1125" s="96">
        <v>34672</v>
      </c>
      <c r="B1125" s="83" t="s">
        <v>8743</v>
      </c>
      <c r="C1125" s="82" t="s">
        <v>8062</v>
      </c>
      <c r="D1125" s="87">
        <v>36.979999999999997</v>
      </c>
      <c r="E1125" s="82" t="s">
        <v>7670</v>
      </c>
    </row>
    <row r="1126" spans="1:5" x14ac:dyDescent="0.25">
      <c r="A1126" s="96">
        <v>34673</v>
      </c>
      <c r="B1126" s="83" t="s">
        <v>8744</v>
      </c>
      <c r="C1126" s="82" t="s">
        <v>8062</v>
      </c>
      <c r="D1126" s="87">
        <v>45.12</v>
      </c>
      <c r="E1126" s="82" t="s">
        <v>7670</v>
      </c>
    </row>
    <row r="1127" spans="1:5" x14ac:dyDescent="0.25">
      <c r="A1127" s="96">
        <v>34674</v>
      </c>
      <c r="B1127" s="83" t="s">
        <v>8745</v>
      </c>
      <c r="C1127" s="82" t="s">
        <v>8062</v>
      </c>
      <c r="D1127" s="87">
        <v>59.99</v>
      </c>
      <c r="E1127" s="82" t="s">
        <v>7670</v>
      </c>
    </row>
    <row r="1128" spans="1:5" x14ac:dyDescent="0.25">
      <c r="A1128" s="96">
        <v>34675</v>
      </c>
      <c r="B1128" s="83" t="s">
        <v>8746</v>
      </c>
      <c r="C1128" s="82" t="s">
        <v>8062</v>
      </c>
      <c r="D1128" s="87">
        <v>73.14</v>
      </c>
      <c r="E1128" s="82" t="s">
        <v>7670</v>
      </c>
    </row>
    <row r="1129" spans="1:5" x14ac:dyDescent="0.25">
      <c r="A1129" s="96">
        <v>34676</v>
      </c>
      <c r="B1129" s="83" t="s">
        <v>8747</v>
      </c>
      <c r="C1129" s="82" t="s">
        <v>8062</v>
      </c>
      <c r="D1129" s="87">
        <v>21.05</v>
      </c>
      <c r="E1129" s="82" t="s">
        <v>7670</v>
      </c>
    </row>
    <row r="1130" spans="1:5" x14ac:dyDescent="0.25">
      <c r="A1130" s="96">
        <v>34677</v>
      </c>
      <c r="B1130" s="83" t="s">
        <v>8748</v>
      </c>
      <c r="C1130" s="82" t="s">
        <v>8062</v>
      </c>
      <c r="D1130" s="87">
        <v>28.31</v>
      </c>
      <c r="E1130" s="82" t="s">
        <v>7670</v>
      </c>
    </row>
    <row r="1131" spans="1:5" x14ac:dyDescent="0.25">
      <c r="A1131" s="96">
        <v>43126</v>
      </c>
      <c r="B1131" s="83" t="s">
        <v>8749</v>
      </c>
      <c r="C1131" s="82" t="s">
        <v>8062</v>
      </c>
      <c r="D1131" s="87">
        <v>104.95</v>
      </c>
      <c r="E1131" s="82" t="s">
        <v>7670</v>
      </c>
    </row>
    <row r="1132" spans="1:5" x14ac:dyDescent="0.25">
      <c r="A1132" s="96">
        <v>43124</v>
      </c>
      <c r="B1132" s="83" t="s">
        <v>8750</v>
      </c>
      <c r="C1132" s="82" t="s">
        <v>8062</v>
      </c>
      <c r="D1132" s="87">
        <v>122.54</v>
      </c>
      <c r="E1132" s="82" t="s">
        <v>7670</v>
      </c>
    </row>
    <row r="1133" spans="1:5" x14ac:dyDescent="0.25">
      <c r="A1133" s="96">
        <v>43125</v>
      </c>
      <c r="B1133" s="83" t="s">
        <v>8751</v>
      </c>
      <c r="C1133" s="82" t="s">
        <v>8062</v>
      </c>
      <c r="D1133" s="87">
        <v>158.91999999999999</v>
      </c>
      <c r="E1133" s="82" t="s">
        <v>7670</v>
      </c>
    </row>
    <row r="1134" spans="1:5" x14ac:dyDescent="0.25">
      <c r="A1134" s="96">
        <v>40623</v>
      </c>
      <c r="B1134" s="83" t="s">
        <v>8752</v>
      </c>
      <c r="C1134" s="82" t="s">
        <v>8076</v>
      </c>
      <c r="D1134" s="87">
        <v>112.72</v>
      </c>
      <c r="E1134" s="82" t="s">
        <v>7670</v>
      </c>
    </row>
    <row r="1135" spans="1:5" x14ac:dyDescent="0.25">
      <c r="A1135" s="96">
        <v>43701</v>
      </c>
      <c r="B1135" s="83" t="s">
        <v>8753</v>
      </c>
      <c r="C1135" s="82" t="s">
        <v>7719</v>
      </c>
      <c r="D1135" s="87">
        <v>38</v>
      </c>
      <c r="E1135" s="82" t="s">
        <v>7672</v>
      </c>
    </row>
    <row r="1136" spans="1:5" x14ac:dyDescent="0.25">
      <c r="A1136" s="96">
        <v>1345</v>
      </c>
      <c r="B1136" s="83" t="s">
        <v>8754</v>
      </c>
      <c r="C1136" s="82" t="s">
        <v>8062</v>
      </c>
      <c r="D1136" s="87">
        <v>142.86000000000001</v>
      </c>
      <c r="E1136" s="82" t="s">
        <v>7670</v>
      </c>
    </row>
    <row r="1137" spans="1:5" x14ac:dyDescent="0.25">
      <c r="A1137" s="96">
        <v>1346</v>
      </c>
      <c r="B1137" s="83" t="s">
        <v>8755</v>
      </c>
      <c r="C1137" s="82" t="s">
        <v>8062</v>
      </c>
      <c r="D1137" s="87">
        <v>83.1</v>
      </c>
      <c r="E1137" s="82" t="s">
        <v>7670</v>
      </c>
    </row>
    <row r="1138" spans="1:5" x14ac:dyDescent="0.25">
      <c r="A1138" s="96">
        <v>1347</v>
      </c>
      <c r="B1138" s="83" t="s">
        <v>8756</v>
      </c>
      <c r="C1138" s="82" t="s">
        <v>8062</v>
      </c>
      <c r="D1138" s="87">
        <v>102.97</v>
      </c>
      <c r="E1138" s="82" t="s">
        <v>7670</v>
      </c>
    </row>
    <row r="1139" spans="1:5" x14ac:dyDescent="0.25">
      <c r="A1139" s="96">
        <v>43678</v>
      </c>
      <c r="B1139" s="83" t="s">
        <v>8757</v>
      </c>
      <c r="C1139" s="82" t="s">
        <v>8062</v>
      </c>
      <c r="D1139" s="87">
        <v>119.44</v>
      </c>
      <c r="E1139" s="82" t="s">
        <v>7670</v>
      </c>
    </row>
    <row r="1140" spans="1:5" x14ac:dyDescent="0.25">
      <c r="A1140" s="96">
        <v>43680</v>
      </c>
      <c r="B1140" s="83" t="s">
        <v>8758</v>
      </c>
      <c r="C1140" s="82" t="s">
        <v>8062</v>
      </c>
      <c r="D1140" s="87">
        <v>172.06</v>
      </c>
      <c r="E1140" s="82" t="s">
        <v>7670</v>
      </c>
    </row>
    <row r="1141" spans="1:5" x14ac:dyDescent="0.25">
      <c r="A1141" s="96">
        <v>43679</v>
      </c>
      <c r="B1141" s="83" t="s">
        <v>8759</v>
      </c>
      <c r="C1141" s="82" t="s">
        <v>8062</v>
      </c>
      <c r="D1141" s="87">
        <v>60.38</v>
      </c>
      <c r="E1141" s="82" t="s">
        <v>7670</v>
      </c>
    </row>
    <row r="1142" spans="1:5" x14ac:dyDescent="0.25">
      <c r="A1142" s="96">
        <v>1355</v>
      </c>
      <c r="B1142" s="83" t="s">
        <v>8760</v>
      </c>
      <c r="C1142" s="82" t="s">
        <v>8062</v>
      </c>
      <c r="D1142" s="87">
        <v>68.72</v>
      </c>
      <c r="E1142" s="82" t="s">
        <v>7670</v>
      </c>
    </row>
    <row r="1143" spans="1:5" x14ac:dyDescent="0.25">
      <c r="A1143" s="96">
        <v>1358</v>
      </c>
      <c r="B1143" s="83" t="s">
        <v>8761</v>
      </c>
      <c r="C1143" s="82" t="s">
        <v>8062</v>
      </c>
      <c r="D1143" s="87">
        <v>84.36</v>
      </c>
      <c r="E1143" s="82" t="s">
        <v>7670</v>
      </c>
    </row>
    <row r="1144" spans="1:5" x14ac:dyDescent="0.25">
      <c r="A1144" s="96">
        <v>43681</v>
      </c>
      <c r="B1144" s="83" t="s">
        <v>8762</v>
      </c>
      <c r="C1144" s="82" t="s">
        <v>8062</v>
      </c>
      <c r="D1144" s="87">
        <v>53.15</v>
      </c>
      <c r="E1144" s="82" t="s">
        <v>7677</v>
      </c>
    </row>
    <row r="1145" spans="1:5" x14ac:dyDescent="0.25">
      <c r="A1145" s="96">
        <v>43677</v>
      </c>
      <c r="B1145" s="83" t="s">
        <v>8763</v>
      </c>
      <c r="C1145" s="82" t="s">
        <v>8062</v>
      </c>
      <c r="D1145" s="87">
        <v>104.66</v>
      </c>
      <c r="E1145" s="82" t="s">
        <v>7670</v>
      </c>
    </row>
    <row r="1146" spans="1:5" x14ac:dyDescent="0.25">
      <c r="A1146" s="96">
        <v>43682</v>
      </c>
      <c r="B1146" s="83" t="s">
        <v>8764</v>
      </c>
      <c r="C1146" s="82" t="s">
        <v>8062</v>
      </c>
      <c r="D1146" s="87">
        <v>32.090000000000003</v>
      </c>
      <c r="E1146" s="82" t="s">
        <v>7670</v>
      </c>
    </row>
    <row r="1147" spans="1:5" x14ac:dyDescent="0.25">
      <c r="A1147" s="96">
        <v>20971</v>
      </c>
      <c r="B1147" s="83" t="s">
        <v>8765</v>
      </c>
      <c r="C1147" s="82" t="s">
        <v>7669</v>
      </c>
      <c r="D1147" s="87">
        <v>15.79</v>
      </c>
      <c r="E1147" s="82" t="s">
        <v>7670</v>
      </c>
    </row>
    <row r="1148" spans="1:5" x14ac:dyDescent="0.25">
      <c r="A1148" s="96">
        <v>13279</v>
      </c>
      <c r="B1148" s="83" t="s">
        <v>8766</v>
      </c>
      <c r="C1148" s="82" t="s">
        <v>7719</v>
      </c>
      <c r="D1148" s="87">
        <v>22.09</v>
      </c>
      <c r="E1148" s="82" t="s">
        <v>7672</v>
      </c>
    </row>
    <row r="1149" spans="1:5" x14ac:dyDescent="0.25">
      <c r="A1149" s="96">
        <v>11977</v>
      </c>
      <c r="B1149" s="83" t="s">
        <v>8767</v>
      </c>
      <c r="C1149" s="82" t="s">
        <v>7669</v>
      </c>
      <c r="D1149" s="87">
        <v>11.44</v>
      </c>
      <c r="E1149" s="82" t="s">
        <v>7672</v>
      </c>
    </row>
    <row r="1150" spans="1:5" x14ac:dyDescent="0.25">
      <c r="A1150" s="96">
        <v>11975</v>
      </c>
      <c r="B1150" s="83" t="s">
        <v>8768</v>
      </c>
      <c r="C1150" s="82" t="s">
        <v>7669</v>
      </c>
      <c r="D1150" s="87">
        <v>25.08</v>
      </c>
      <c r="E1150" s="82" t="s">
        <v>7672</v>
      </c>
    </row>
    <row r="1151" spans="1:5" x14ac:dyDescent="0.25">
      <c r="A1151" s="96">
        <v>39746</v>
      </c>
      <c r="B1151" s="83" t="s">
        <v>8769</v>
      </c>
      <c r="C1151" s="82" t="s">
        <v>7669</v>
      </c>
      <c r="D1151" s="87">
        <v>279.14999999999998</v>
      </c>
      <c r="E1151" s="82" t="s">
        <v>7672</v>
      </c>
    </row>
    <row r="1152" spans="1:5" x14ac:dyDescent="0.25">
      <c r="A1152" s="96">
        <v>11976</v>
      </c>
      <c r="B1152" s="83" t="s">
        <v>8770</v>
      </c>
      <c r="C1152" s="82" t="s">
        <v>7669</v>
      </c>
      <c r="D1152" s="87">
        <v>1.28</v>
      </c>
      <c r="E1152" s="82" t="s">
        <v>7672</v>
      </c>
    </row>
    <row r="1153" spans="1:5" x14ac:dyDescent="0.25">
      <c r="A1153" s="96">
        <v>1368</v>
      </c>
      <c r="B1153" s="83" t="s">
        <v>8771</v>
      </c>
      <c r="C1153" s="82" t="s">
        <v>7669</v>
      </c>
      <c r="D1153" s="87">
        <v>75.45</v>
      </c>
      <c r="E1153" s="82" t="s">
        <v>7677</v>
      </c>
    </row>
    <row r="1154" spans="1:5" x14ac:dyDescent="0.25">
      <c r="A1154" s="96">
        <v>1367</v>
      </c>
      <c r="B1154" s="83" t="s">
        <v>8772</v>
      </c>
      <c r="C1154" s="82" t="s">
        <v>7669</v>
      </c>
      <c r="D1154" s="87">
        <v>244.06</v>
      </c>
      <c r="E1154" s="82" t="s">
        <v>7670</v>
      </c>
    </row>
    <row r="1155" spans="1:5" x14ac:dyDescent="0.25">
      <c r="A1155" s="96">
        <v>1380</v>
      </c>
      <c r="B1155" s="83" t="s">
        <v>12306</v>
      </c>
      <c r="C1155" s="82" t="s">
        <v>7719</v>
      </c>
      <c r="D1155" s="87">
        <v>5.48</v>
      </c>
      <c r="E1155" s="82" t="s">
        <v>7670</v>
      </c>
    </row>
    <row r="1156" spans="1:5" x14ac:dyDescent="0.25">
      <c r="A1156" s="96">
        <v>1375</v>
      </c>
      <c r="B1156" s="83" t="s">
        <v>8773</v>
      </c>
      <c r="C1156" s="82" t="s">
        <v>7719</v>
      </c>
      <c r="D1156" s="87">
        <v>17.64</v>
      </c>
      <c r="E1156" s="82" t="s">
        <v>7670</v>
      </c>
    </row>
    <row r="1157" spans="1:5" x14ac:dyDescent="0.25">
      <c r="A1157" s="96">
        <v>1379</v>
      </c>
      <c r="B1157" s="83" t="s">
        <v>8774</v>
      </c>
      <c r="C1157" s="82" t="s">
        <v>7719</v>
      </c>
      <c r="D1157" s="87">
        <v>0.82</v>
      </c>
      <c r="E1157" s="82" t="s">
        <v>7677</v>
      </c>
    </row>
    <row r="1158" spans="1:5" x14ac:dyDescent="0.25">
      <c r="A1158" s="96">
        <v>13284</v>
      </c>
      <c r="B1158" s="83" t="s">
        <v>8775</v>
      </c>
      <c r="C1158" s="82" t="s">
        <v>7719</v>
      </c>
      <c r="D1158" s="87">
        <v>0.74</v>
      </c>
      <c r="E1158" s="82" t="s">
        <v>7670</v>
      </c>
    </row>
    <row r="1159" spans="1:5" x14ac:dyDescent="0.25">
      <c r="A1159" s="96">
        <v>44528</v>
      </c>
      <c r="B1159" s="83" t="s">
        <v>12307</v>
      </c>
      <c r="C1159" s="82" t="s">
        <v>7719</v>
      </c>
      <c r="D1159" s="87">
        <v>4.37</v>
      </c>
      <c r="E1159" s="82" t="s">
        <v>7670</v>
      </c>
    </row>
    <row r="1160" spans="1:5" x14ac:dyDescent="0.25">
      <c r="A1160" s="96">
        <v>34753</v>
      </c>
      <c r="B1160" s="83" t="s">
        <v>8776</v>
      </c>
      <c r="C1160" s="82" t="s">
        <v>7719</v>
      </c>
      <c r="D1160" s="87">
        <v>0.79</v>
      </c>
      <c r="E1160" s="82" t="s">
        <v>7670</v>
      </c>
    </row>
    <row r="1161" spans="1:5" x14ac:dyDescent="0.25">
      <c r="A1161" s="96">
        <v>420</v>
      </c>
      <c r="B1161" s="83" t="s">
        <v>8777</v>
      </c>
      <c r="C1161" s="82" t="s">
        <v>7669</v>
      </c>
      <c r="D1161" s="87">
        <v>38.99</v>
      </c>
      <c r="E1161" s="82" t="s">
        <v>7670</v>
      </c>
    </row>
    <row r="1162" spans="1:5" x14ac:dyDescent="0.25">
      <c r="A1162" s="96">
        <v>12327</v>
      </c>
      <c r="B1162" s="83" t="s">
        <v>8778</v>
      </c>
      <c r="C1162" s="82" t="s">
        <v>7669</v>
      </c>
      <c r="D1162" s="87">
        <v>46.45</v>
      </c>
      <c r="E1162" s="82" t="s">
        <v>7670</v>
      </c>
    </row>
    <row r="1163" spans="1:5" x14ac:dyDescent="0.25">
      <c r="A1163" s="96">
        <v>36148</v>
      </c>
      <c r="B1163" s="83" t="s">
        <v>8779</v>
      </c>
      <c r="C1163" s="82" t="s">
        <v>7669</v>
      </c>
      <c r="D1163" s="87">
        <v>68.680000000000007</v>
      </c>
      <c r="E1163" s="82" t="s">
        <v>7670</v>
      </c>
    </row>
    <row r="1164" spans="1:5" x14ac:dyDescent="0.25">
      <c r="A1164" s="96">
        <v>12329</v>
      </c>
      <c r="B1164" s="83" t="s">
        <v>8780</v>
      </c>
      <c r="C1164" s="82" t="s">
        <v>7719</v>
      </c>
      <c r="D1164" s="87">
        <v>113.02</v>
      </c>
      <c r="E1164" s="82" t="s">
        <v>7670</v>
      </c>
    </row>
    <row r="1165" spans="1:5" x14ac:dyDescent="0.25">
      <c r="A1165" s="96">
        <v>1339</v>
      </c>
      <c r="B1165" s="83" t="s">
        <v>8781</v>
      </c>
      <c r="C1165" s="82" t="s">
        <v>7719</v>
      </c>
      <c r="D1165" s="87">
        <v>62.3</v>
      </c>
      <c r="E1165" s="82" t="s">
        <v>7672</v>
      </c>
    </row>
    <row r="1166" spans="1:5" x14ac:dyDescent="0.25">
      <c r="A1166" s="96">
        <v>44396</v>
      </c>
      <c r="B1166" s="83" t="s">
        <v>8782</v>
      </c>
      <c r="C1166" s="82" t="s">
        <v>7719</v>
      </c>
      <c r="D1166" s="87">
        <v>34.619999999999997</v>
      </c>
      <c r="E1166" s="82" t="s">
        <v>7670</v>
      </c>
    </row>
    <row r="1167" spans="1:5" x14ac:dyDescent="0.25">
      <c r="A1167" s="96">
        <v>44327</v>
      </c>
      <c r="B1167" s="83" t="s">
        <v>8783</v>
      </c>
      <c r="C1167" s="82" t="s">
        <v>7721</v>
      </c>
      <c r="D1167" s="87">
        <v>117.73</v>
      </c>
      <c r="E1167" s="82" t="s">
        <v>7670</v>
      </c>
    </row>
    <row r="1168" spans="1:5" x14ac:dyDescent="0.25">
      <c r="A1168" s="96">
        <v>37418</v>
      </c>
      <c r="B1168" s="83" t="s">
        <v>8784</v>
      </c>
      <c r="C1168" s="82" t="s">
        <v>7669</v>
      </c>
      <c r="D1168" s="87">
        <v>35.54</v>
      </c>
      <c r="E1168" s="82" t="s">
        <v>7670</v>
      </c>
    </row>
    <row r="1169" spans="1:5" x14ac:dyDescent="0.25">
      <c r="A1169" s="96">
        <v>37419</v>
      </c>
      <c r="B1169" s="83" t="s">
        <v>8785</v>
      </c>
      <c r="C1169" s="82" t="s">
        <v>7669</v>
      </c>
      <c r="D1169" s="87">
        <v>36.5</v>
      </c>
      <c r="E1169" s="82" t="s">
        <v>7670</v>
      </c>
    </row>
    <row r="1170" spans="1:5" x14ac:dyDescent="0.25">
      <c r="A1170" s="96">
        <v>1427</v>
      </c>
      <c r="B1170" s="83" t="s">
        <v>8786</v>
      </c>
      <c r="C1170" s="82" t="s">
        <v>7669</v>
      </c>
      <c r="D1170" s="87">
        <v>22.15</v>
      </c>
      <c r="E1170" s="82" t="s">
        <v>7672</v>
      </c>
    </row>
    <row r="1171" spans="1:5" x14ac:dyDescent="0.25">
      <c r="A1171" s="96">
        <v>1402</v>
      </c>
      <c r="B1171" s="83" t="s">
        <v>8787</v>
      </c>
      <c r="C1171" s="82" t="s">
        <v>7669</v>
      </c>
      <c r="D1171" s="87">
        <v>7.66</v>
      </c>
      <c r="E1171" s="82" t="s">
        <v>7672</v>
      </c>
    </row>
    <row r="1172" spans="1:5" x14ac:dyDescent="0.25">
      <c r="A1172" s="96">
        <v>1420</v>
      </c>
      <c r="B1172" s="83" t="s">
        <v>8788</v>
      </c>
      <c r="C1172" s="82" t="s">
        <v>7669</v>
      </c>
      <c r="D1172" s="87">
        <v>9.86</v>
      </c>
      <c r="E1172" s="82" t="s">
        <v>7672</v>
      </c>
    </row>
    <row r="1173" spans="1:5" x14ac:dyDescent="0.25">
      <c r="A1173" s="96">
        <v>1419</v>
      </c>
      <c r="B1173" s="83" t="s">
        <v>8789</v>
      </c>
      <c r="C1173" s="82" t="s">
        <v>7669</v>
      </c>
      <c r="D1173" s="87">
        <v>11.9</v>
      </c>
      <c r="E1173" s="82" t="s">
        <v>7672</v>
      </c>
    </row>
    <row r="1174" spans="1:5" x14ac:dyDescent="0.25">
      <c r="A1174" s="96">
        <v>1414</v>
      </c>
      <c r="B1174" s="83" t="s">
        <v>8790</v>
      </c>
      <c r="C1174" s="82" t="s">
        <v>7669</v>
      </c>
      <c r="D1174" s="87">
        <v>11.65</v>
      </c>
      <c r="E1174" s="82" t="s">
        <v>7672</v>
      </c>
    </row>
    <row r="1175" spans="1:5" x14ac:dyDescent="0.25">
      <c r="A1175" s="96">
        <v>1413</v>
      </c>
      <c r="B1175" s="83" t="s">
        <v>8791</v>
      </c>
      <c r="C1175" s="82" t="s">
        <v>7669</v>
      </c>
      <c r="D1175" s="87">
        <v>17.2</v>
      </c>
      <c r="E1175" s="82" t="s">
        <v>7672</v>
      </c>
    </row>
    <row r="1176" spans="1:5" x14ac:dyDescent="0.25">
      <c r="A1176" s="96">
        <v>1412</v>
      </c>
      <c r="B1176" s="83" t="s">
        <v>8792</v>
      </c>
      <c r="C1176" s="82" t="s">
        <v>7669</v>
      </c>
      <c r="D1176" s="87">
        <v>14.58</v>
      </c>
      <c r="E1176" s="82" t="s">
        <v>7672</v>
      </c>
    </row>
    <row r="1177" spans="1:5" x14ac:dyDescent="0.25">
      <c r="A1177" s="96">
        <v>1406</v>
      </c>
      <c r="B1177" s="83" t="s">
        <v>8793</v>
      </c>
      <c r="C1177" s="82" t="s">
        <v>7669</v>
      </c>
      <c r="D1177" s="87">
        <v>17.59</v>
      </c>
      <c r="E1177" s="82" t="s">
        <v>7672</v>
      </c>
    </row>
    <row r="1178" spans="1:5" x14ac:dyDescent="0.25">
      <c r="A1178" s="96">
        <v>11281</v>
      </c>
      <c r="B1178" s="83" t="s">
        <v>8794</v>
      </c>
      <c r="C1178" s="82" t="s">
        <v>7669</v>
      </c>
      <c r="D1178" s="87">
        <v>15346</v>
      </c>
      <c r="E1178" s="82" t="s">
        <v>7677</v>
      </c>
    </row>
    <row r="1179" spans="1:5" x14ac:dyDescent="0.25">
      <c r="A1179" s="96">
        <v>1442</v>
      </c>
      <c r="B1179" s="83" t="s">
        <v>8795</v>
      </c>
      <c r="C1179" s="82" t="s">
        <v>7669</v>
      </c>
      <c r="D1179" s="87">
        <v>12882.85</v>
      </c>
      <c r="E1179" s="82" t="s">
        <v>7670</v>
      </c>
    </row>
    <row r="1180" spans="1:5" x14ac:dyDescent="0.25">
      <c r="A1180" s="96">
        <v>13457</v>
      </c>
      <c r="B1180" s="83" t="s">
        <v>8796</v>
      </c>
      <c r="C1180" s="82" t="s">
        <v>7669</v>
      </c>
      <c r="D1180" s="87">
        <v>11120.28</v>
      </c>
      <c r="E1180" s="82" t="s">
        <v>7670</v>
      </c>
    </row>
    <row r="1181" spans="1:5" x14ac:dyDescent="0.25">
      <c r="A1181" s="96">
        <v>40699</v>
      </c>
      <c r="B1181" s="83" t="s">
        <v>8797</v>
      </c>
      <c r="C1181" s="82" t="s">
        <v>7669</v>
      </c>
      <c r="D1181" s="87">
        <v>8596.4</v>
      </c>
      <c r="E1181" s="82" t="s">
        <v>7670</v>
      </c>
    </row>
    <row r="1182" spans="1:5" x14ac:dyDescent="0.25">
      <c r="A1182" s="96">
        <v>40701</v>
      </c>
      <c r="B1182" s="83" t="s">
        <v>8798</v>
      </c>
      <c r="C1182" s="82" t="s">
        <v>7669</v>
      </c>
      <c r="D1182" s="87">
        <v>151996.22</v>
      </c>
      <c r="E1182" s="82" t="s">
        <v>7670</v>
      </c>
    </row>
    <row r="1183" spans="1:5" x14ac:dyDescent="0.25">
      <c r="A1183" s="96">
        <v>40700</v>
      </c>
      <c r="B1183" s="83" t="s">
        <v>8799</v>
      </c>
      <c r="C1183" s="82" t="s">
        <v>7669</v>
      </c>
      <c r="D1183" s="87">
        <v>20011.310000000001</v>
      </c>
      <c r="E1183" s="82" t="s">
        <v>7670</v>
      </c>
    </row>
    <row r="1184" spans="1:5" x14ac:dyDescent="0.25">
      <c r="A1184" s="96">
        <v>13458</v>
      </c>
      <c r="B1184" s="83" t="s">
        <v>8800</v>
      </c>
      <c r="C1184" s="82" t="s">
        <v>7669</v>
      </c>
      <c r="D1184" s="87">
        <v>19015.689999999999</v>
      </c>
      <c r="E1184" s="82" t="s">
        <v>7670</v>
      </c>
    </row>
    <row r="1185" spans="1:5" x14ac:dyDescent="0.25">
      <c r="A1185" s="96">
        <v>11134</v>
      </c>
      <c r="B1185" s="83" t="s">
        <v>8801</v>
      </c>
      <c r="C1185" s="82" t="s">
        <v>8062</v>
      </c>
      <c r="D1185" s="87">
        <v>118.38</v>
      </c>
      <c r="E1185" s="82" t="s">
        <v>7670</v>
      </c>
    </row>
    <row r="1186" spans="1:5" x14ac:dyDescent="0.25">
      <c r="A1186" s="96">
        <v>11135</v>
      </c>
      <c r="B1186" s="83" t="s">
        <v>8802</v>
      </c>
      <c r="C1186" s="82" t="s">
        <v>8062</v>
      </c>
      <c r="D1186" s="87">
        <v>127.81</v>
      </c>
      <c r="E1186" s="82" t="s">
        <v>7670</v>
      </c>
    </row>
    <row r="1187" spans="1:5" x14ac:dyDescent="0.25">
      <c r="A1187" s="96">
        <v>11136</v>
      </c>
      <c r="B1187" s="83" t="s">
        <v>8803</v>
      </c>
      <c r="C1187" s="82" t="s">
        <v>8062</v>
      </c>
      <c r="D1187" s="87">
        <v>146.35</v>
      </c>
      <c r="E1187" s="82" t="s">
        <v>7670</v>
      </c>
    </row>
    <row r="1188" spans="1:5" x14ac:dyDescent="0.25">
      <c r="A1188" s="96">
        <v>34743</v>
      </c>
      <c r="B1188" s="83" t="s">
        <v>8804</v>
      </c>
      <c r="C1188" s="82" t="s">
        <v>8062</v>
      </c>
      <c r="D1188" s="87">
        <v>176.58</v>
      </c>
      <c r="E1188" s="82" t="s">
        <v>7670</v>
      </c>
    </row>
    <row r="1189" spans="1:5" x14ac:dyDescent="0.25">
      <c r="A1189" s="96">
        <v>11137</v>
      </c>
      <c r="B1189" s="83" t="s">
        <v>8805</v>
      </c>
      <c r="C1189" s="82" t="s">
        <v>8062</v>
      </c>
      <c r="D1189" s="87">
        <v>200.56</v>
      </c>
      <c r="E1189" s="82" t="s">
        <v>7670</v>
      </c>
    </row>
    <row r="1190" spans="1:5" x14ac:dyDescent="0.25">
      <c r="A1190" s="96">
        <v>34745</v>
      </c>
      <c r="B1190" s="83" t="s">
        <v>8806</v>
      </c>
      <c r="C1190" s="82" t="s">
        <v>8062</v>
      </c>
      <c r="D1190" s="87">
        <v>238.5</v>
      </c>
      <c r="E1190" s="82" t="s">
        <v>7670</v>
      </c>
    </row>
    <row r="1191" spans="1:5" x14ac:dyDescent="0.25">
      <c r="A1191" s="96">
        <v>34746</v>
      </c>
      <c r="B1191" s="83" t="s">
        <v>8807</v>
      </c>
      <c r="C1191" s="82" t="s">
        <v>8062</v>
      </c>
      <c r="D1191" s="87">
        <v>65.040000000000006</v>
      </c>
      <c r="E1191" s="82" t="s">
        <v>7670</v>
      </c>
    </row>
    <row r="1192" spans="1:5" x14ac:dyDescent="0.25">
      <c r="A1192" s="96">
        <v>1360</v>
      </c>
      <c r="B1192" s="83" t="s">
        <v>8808</v>
      </c>
      <c r="C1192" s="82" t="s">
        <v>8062</v>
      </c>
      <c r="D1192" s="87">
        <v>75.88</v>
      </c>
      <c r="E1192" s="82" t="s">
        <v>7670</v>
      </c>
    </row>
    <row r="1193" spans="1:5" x14ac:dyDescent="0.25">
      <c r="A1193" s="96">
        <v>36524</v>
      </c>
      <c r="B1193" s="83" t="s">
        <v>8809</v>
      </c>
      <c r="C1193" s="82" t="s">
        <v>7669</v>
      </c>
      <c r="D1193" s="87">
        <v>168486.83</v>
      </c>
      <c r="E1193" s="82" t="s">
        <v>7672</v>
      </c>
    </row>
    <row r="1194" spans="1:5" x14ac:dyDescent="0.25">
      <c r="A1194" s="96">
        <v>36526</v>
      </c>
      <c r="B1194" s="83" t="s">
        <v>8810</v>
      </c>
      <c r="C1194" s="82" t="s">
        <v>7669</v>
      </c>
      <c r="D1194" s="87">
        <v>135773.54999999999</v>
      </c>
      <c r="E1194" s="82" t="s">
        <v>7672</v>
      </c>
    </row>
    <row r="1195" spans="1:5" x14ac:dyDescent="0.25">
      <c r="A1195" s="96">
        <v>36523</v>
      </c>
      <c r="B1195" s="83" t="s">
        <v>8811</v>
      </c>
      <c r="C1195" s="82" t="s">
        <v>7669</v>
      </c>
      <c r="D1195" s="87">
        <v>290672.84999999998</v>
      </c>
      <c r="E1195" s="82" t="s">
        <v>7672</v>
      </c>
    </row>
    <row r="1196" spans="1:5" x14ac:dyDescent="0.25">
      <c r="A1196" s="96">
        <v>36527</v>
      </c>
      <c r="B1196" s="83" t="s">
        <v>8812</v>
      </c>
      <c r="C1196" s="82" t="s">
        <v>7669</v>
      </c>
      <c r="D1196" s="87">
        <v>315730.59000000003</v>
      </c>
      <c r="E1196" s="82" t="s">
        <v>7672</v>
      </c>
    </row>
    <row r="1197" spans="1:5" x14ac:dyDescent="0.25">
      <c r="A1197" s="96">
        <v>38642</v>
      </c>
      <c r="B1197" s="83" t="s">
        <v>8813</v>
      </c>
      <c r="C1197" s="82" t="s">
        <v>7669</v>
      </c>
      <c r="D1197" s="87">
        <v>73510.179999999993</v>
      </c>
      <c r="E1197" s="82" t="s">
        <v>7672</v>
      </c>
    </row>
    <row r="1198" spans="1:5" x14ac:dyDescent="0.25">
      <c r="A1198" s="96">
        <v>36522</v>
      </c>
      <c r="B1198" s="83" t="s">
        <v>8814</v>
      </c>
      <c r="C1198" s="82" t="s">
        <v>7669</v>
      </c>
      <c r="D1198" s="87">
        <v>85491.46</v>
      </c>
      <c r="E1198" s="82" t="s">
        <v>7672</v>
      </c>
    </row>
    <row r="1199" spans="1:5" x14ac:dyDescent="0.25">
      <c r="A1199" s="96">
        <v>36525</v>
      </c>
      <c r="B1199" s="83" t="s">
        <v>8815</v>
      </c>
      <c r="C1199" s="82" t="s">
        <v>7669</v>
      </c>
      <c r="D1199" s="87">
        <v>114493.03</v>
      </c>
      <c r="E1199" s="82" t="s">
        <v>7672</v>
      </c>
    </row>
    <row r="1200" spans="1:5" x14ac:dyDescent="0.25">
      <c r="A1200" s="96">
        <v>13803</v>
      </c>
      <c r="B1200" s="83" t="s">
        <v>12308</v>
      </c>
      <c r="C1200" s="82" t="s">
        <v>7669</v>
      </c>
      <c r="D1200" s="87">
        <v>114165.43</v>
      </c>
      <c r="E1200" s="82" t="s">
        <v>7672</v>
      </c>
    </row>
    <row r="1201" spans="1:5" x14ac:dyDescent="0.25">
      <c r="A1201" s="96">
        <v>34348</v>
      </c>
      <c r="B1201" s="83" t="s">
        <v>8816</v>
      </c>
      <c r="C1201" s="82" t="s">
        <v>7715</v>
      </c>
      <c r="D1201" s="87">
        <v>25.11</v>
      </c>
      <c r="E1201" s="82" t="s">
        <v>7670</v>
      </c>
    </row>
    <row r="1202" spans="1:5" x14ac:dyDescent="0.25">
      <c r="A1202" s="96">
        <v>34347</v>
      </c>
      <c r="B1202" s="83" t="s">
        <v>8817</v>
      </c>
      <c r="C1202" s="82" t="s">
        <v>7715</v>
      </c>
      <c r="D1202" s="87">
        <v>17.95</v>
      </c>
      <c r="E1202" s="82" t="s">
        <v>7670</v>
      </c>
    </row>
    <row r="1203" spans="1:5" x14ac:dyDescent="0.25">
      <c r="A1203" s="96">
        <v>11146</v>
      </c>
      <c r="B1203" s="83" t="s">
        <v>12309</v>
      </c>
      <c r="C1203" s="82" t="s">
        <v>7804</v>
      </c>
      <c r="D1203" s="87">
        <v>545.74</v>
      </c>
      <c r="E1203" s="82" t="s">
        <v>7670</v>
      </c>
    </row>
    <row r="1204" spans="1:5" x14ac:dyDescent="0.25">
      <c r="A1204" s="96">
        <v>11147</v>
      </c>
      <c r="B1204" s="83" t="s">
        <v>12310</v>
      </c>
      <c r="C1204" s="82" t="s">
        <v>7804</v>
      </c>
      <c r="D1204" s="87">
        <v>567.1</v>
      </c>
      <c r="E1204" s="82" t="s">
        <v>7670</v>
      </c>
    </row>
    <row r="1205" spans="1:5" x14ac:dyDescent="0.25">
      <c r="A1205" s="96">
        <v>34872</v>
      </c>
      <c r="B1205" s="83" t="s">
        <v>12311</v>
      </c>
      <c r="C1205" s="82" t="s">
        <v>7804</v>
      </c>
      <c r="D1205" s="87">
        <v>573.47</v>
      </c>
      <c r="E1205" s="82" t="s">
        <v>7670</v>
      </c>
    </row>
    <row r="1206" spans="1:5" x14ac:dyDescent="0.25">
      <c r="A1206" s="96">
        <v>34491</v>
      </c>
      <c r="B1206" s="83" t="s">
        <v>12312</v>
      </c>
      <c r="C1206" s="82" t="s">
        <v>7804</v>
      </c>
      <c r="D1206" s="87">
        <v>590.09</v>
      </c>
      <c r="E1206" s="82" t="s">
        <v>7670</v>
      </c>
    </row>
    <row r="1207" spans="1:5" x14ac:dyDescent="0.25">
      <c r="A1207" s="96">
        <v>34770</v>
      </c>
      <c r="B1207" s="83" t="s">
        <v>8818</v>
      </c>
      <c r="C1207" s="82" t="s">
        <v>8680</v>
      </c>
      <c r="D1207" s="87">
        <v>735.66</v>
      </c>
      <c r="E1207" s="82" t="s">
        <v>7670</v>
      </c>
    </row>
    <row r="1208" spans="1:5" x14ac:dyDescent="0.25">
      <c r="A1208" s="96">
        <v>1518</v>
      </c>
      <c r="B1208" s="83" t="s">
        <v>8819</v>
      </c>
      <c r="C1208" s="82" t="s">
        <v>8680</v>
      </c>
      <c r="D1208" s="87">
        <v>750</v>
      </c>
      <c r="E1208" s="82" t="s">
        <v>7677</v>
      </c>
    </row>
    <row r="1209" spans="1:5" x14ac:dyDescent="0.25">
      <c r="A1209" s="96">
        <v>41965</v>
      </c>
      <c r="B1209" s="83" t="s">
        <v>8820</v>
      </c>
      <c r="C1209" s="82" t="s">
        <v>8680</v>
      </c>
      <c r="D1209" s="87">
        <v>657.63</v>
      </c>
      <c r="E1209" s="82" t="s">
        <v>7670</v>
      </c>
    </row>
    <row r="1210" spans="1:5" x14ac:dyDescent="0.25">
      <c r="A1210" s="96">
        <v>1524</v>
      </c>
      <c r="B1210" s="83" t="s">
        <v>12313</v>
      </c>
      <c r="C1210" s="82" t="s">
        <v>7804</v>
      </c>
      <c r="D1210" s="87">
        <v>523.6</v>
      </c>
      <c r="E1210" s="82" t="s">
        <v>7670</v>
      </c>
    </row>
    <row r="1211" spans="1:5" x14ac:dyDescent="0.25">
      <c r="A1211" s="96">
        <v>34492</v>
      </c>
      <c r="B1211" s="83" t="s">
        <v>8821</v>
      </c>
      <c r="C1211" s="82" t="s">
        <v>7804</v>
      </c>
      <c r="D1211" s="87">
        <v>485</v>
      </c>
      <c r="E1211" s="82" t="s">
        <v>7677</v>
      </c>
    </row>
    <row r="1212" spans="1:5" x14ac:dyDescent="0.25">
      <c r="A1212" s="96">
        <v>38404</v>
      </c>
      <c r="B1212" s="83" t="s">
        <v>8822</v>
      </c>
      <c r="C1212" s="82" t="s">
        <v>7804</v>
      </c>
      <c r="D1212" s="87">
        <v>502.36</v>
      </c>
      <c r="E1212" s="82" t="s">
        <v>7670</v>
      </c>
    </row>
    <row r="1213" spans="1:5" x14ac:dyDescent="0.25">
      <c r="A1213" s="96">
        <v>39849</v>
      </c>
      <c r="B1213" s="83" t="s">
        <v>12314</v>
      </c>
      <c r="C1213" s="82" t="s">
        <v>7804</v>
      </c>
      <c r="D1213" s="87">
        <v>575.71</v>
      </c>
      <c r="E1213" s="82" t="s">
        <v>7670</v>
      </c>
    </row>
    <row r="1214" spans="1:5" x14ac:dyDescent="0.25">
      <c r="A1214" s="96">
        <v>38464</v>
      </c>
      <c r="B1214" s="83" t="s">
        <v>12315</v>
      </c>
      <c r="C1214" s="82" t="s">
        <v>7804</v>
      </c>
      <c r="D1214" s="87">
        <v>584.07000000000005</v>
      </c>
      <c r="E1214" s="82" t="s">
        <v>7670</v>
      </c>
    </row>
    <row r="1215" spans="1:5" x14ac:dyDescent="0.25">
      <c r="A1215" s="96">
        <v>1527</v>
      </c>
      <c r="B1215" s="83" t="s">
        <v>12316</v>
      </c>
      <c r="C1215" s="82" t="s">
        <v>7804</v>
      </c>
      <c r="D1215" s="87">
        <v>540.22</v>
      </c>
      <c r="E1215" s="82" t="s">
        <v>7670</v>
      </c>
    </row>
    <row r="1216" spans="1:5" x14ac:dyDescent="0.25">
      <c r="A1216" s="96">
        <v>34493</v>
      </c>
      <c r="B1216" s="83" t="s">
        <v>8823</v>
      </c>
      <c r="C1216" s="82" t="s">
        <v>7804</v>
      </c>
      <c r="D1216" s="87">
        <v>498.67</v>
      </c>
      <c r="E1216" s="82" t="s">
        <v>7670</v>
      </c>
    </row>
    <row r="1217" spans="1:5" x14ac:dyDescent="0.25">
      <c r="A1217" s="96">
        <v>38405</v>
      </c>
      <c r="B1217" s="83" t="s">
        <v>8824</v>
      </c>
      <c r="C1217" s="82" t="s">
        <v>7804</v>
      </c>
      <c r="D1217" s="87">
        <v>517.86</v>
      </c>
      <c r="E1217" s="82" t="s">
        <v>7670</v>
      </c>
    </row>
    <row r="1218" spans="1:5" x14ac:dyDescent="0.25">
      <c r="A1218" s="96">
        <v>38408</v>
      </c>
      <c r="B1218" s="83" t="s">
        <v>8825</v>
      </c>
      <c r="C1218" s="82" t="s">
        <v>7804</v>
      </c>
      <c r="D1218" s="87">
        <v>573.22</v>
      </c>
      <c r="E1218" s="82" t="s">
        <v>7670</v>
      </c>
    </row>
    <row r="1219" spans="1:5" x14ac:dyDescent="0.25">
      <c r="A1219" s="96">
        <v>1525</v>
      </c>
      <c r="B1219" s="83" t="s">
        <v>12317</v>
      </c>
      <c r="C1219" s="82" t="s">
        <v>7804</v>
      </c>
      <c r="D1219" s="87">
        <v>556.84</v>
      </c>
      <c r="E1219" s="82" t="s">
        <v>7670</v>
      </c>
    </row>
    <row r="1220" spans="1:5" x14ac:dyDescent="0.25">
      <c r="A1220" s="96">
        <v>34494</v>
      </c>
      <c r="B1220" s="83" t="s">
        <v>8826</v>
      </c>
      <c r="C1220" s="82" t="s">
        <v>7804</v>
      </c>
      <c r="D1220" s="87">
        <v>515.29</v>
      </c>
      <c r="E1220" s="82" t="s">
        <v>7670</v>
      </c>
    </row>
    <row r="1221" spans="1:5" x14ac:dyDescent="0.25">
      <c r="A1221" s="96">
        <v>38406</v>
      </c>
      <c r="B1221" s="83" t="s">
        <v>8827</v>
      </c>
      <c r="C1221" s="82" t="s">
        <v>7804</v>
      </c>
      <c r="D1221" s="87">
        <v>546.82000000000005</v>
      </c>
      <c r="E1221" s="82" t="s">
        <v>7670</v>
      </c>
    </row>
    <row r="1222" spans="1:5" x14ac:dyDescent="0.25">
      <c r="A1222" s="96">
        <v>38409</v>
      </c>
      <c r="B1222" s="83" t="s">
        <v>8828</v>
      </c>
      <c r="C1222" s="82" t="s">
        <v>7804</v>
      </c>
      <c r="D1222" s="87">
        <v>577.12</v>
      </c>
      <c r="E1222" s="82" t="s">
        <v>7670</v>
      </c>
    </row>
    <row r="1223" spans="1:5" x14ac:dyDescent="0.25">
      <c r="A1223" s="96">
        <v>43360</v>
      </c>
      <c r="B1223" s="83" t="s">
        <v>8829</v>
      </c>
      <c r="C1223" s="82" t="s">
        <v>7804</v>
      </c>
      <c r="D1223" s="87">
        <v>601.77</v>
      </c>
      <c r="E1223" s="82" t="s">
        <v>7670</v>
      </c>
    </row>
    <row r="1224" spans="1:5" x14ac:dyDescent="0.25">
      <c r="A1224" s="96">
        <v>11145</v>
      </c>
      <c r="B1224" s="83" t="s">
        <v>12318</v>
      </c>
      <c r="C1224" s="82" t="s">
        <v>7804</v>
      </c>
      <c r="D1224" s="87">
        <v>573.47</v>
      </c>
      <c r="E1224" s="82" t="s">
        <v>7670</v>
      </c>
    </row>
    <row r="1225" spans="1:5" x14ac:dyDescent="0.25">
      <c r="A1225" s="96">
        <v>34495</v>
      </c>
      <c r="B1225" s="83" t="s">
        <v>8830</v>
      </c>
      <c r="C1225" s="82" t="s">
        <v>7804</v>
      </c>
      <c r="D1225" s="87">
        <v>531.91</v>
      </c>
      <c r="E1225" s="82" t="s">
        <v>7670</v>
      </c>
    </row>
    <row r="1226" spans="1:5" x14ac:dyDescent="0.25">
      <c r="A1226" s="96">
        <v>34479</v>
      </c>
      <c r="B1226" s="83" t="s">
        <v>12319</v>
      </c>
      <c r="C1226" s="82" t="s">
        <v>7804</v>
      </c>
      <c r="D1226" s="87">
        <v>590.09</v>
      </c>
      <c r="E1226" s="82" t="s">
        <v>7670</v>
      </c>
    </row>
    <row r="1227" spans="1:5" x14ac:dyDescent="0.25">
      <c r="A1227" s="96">
        <v>34496</v>
      </c>
      <c r="B1227" s="83" t="s">
        <v>8831</v>
      </c>
      <c r="C1227" s="82" t="s">
        <v>7804</v>
      </c>
      <c r="D1227" s="87">
        <v>554.88</v>
      </c>
      <c r="E1227" s="82" t="s">
        <v>7670</v>
      </c>
    </row>
    <row r="1228" spans="1:5" x14ac:dyDescent="0.25">
      <c r="A1228" s="96">
        <v>34481</v>
      </c>
      <c r="B1228" s="83" t="s">
        <v>12320</v>
      </c>
      <c r="C1228" s="82" t="s">
        <v>7804</v>
      </c>
      <c r="D1228" s="87">
        <v>616.57000000000005</v>
      </c>
      <c r="E1228" s="82" t="s">
        <v>7670</v>
      </c>
    </row>
    <row r="1229" spans="1:5" x14ac:dyDescent="0.25">
      <c r="A1229" s="96">
        <v>34483</v>
      </c>
      <c r="B1229" s="83" t="s">
        <v>12321</v>
      </c>
      <c r="C1229" s="82" t="s">
        <v>7804</v>
      </c>
      <c r="D1229" s="87">
        <v>658.76</v>
      </c>
      <c r="E1229" s="82" t="s">
        <v>7670</v>
      </c>
    </row>
    <row r="1230" spans="1:5" x14ac:dyDescent="0.25">
      <c r="A1230" s="96">
        <v>34485</v>
      </c>
      <c r="B1230" s="83" t="s">
        <v>12322</v>
      </c>
      <c r="C1230" s="82" t="s">
        <v>7804</v>
      </c>
      <c r="D1230" s="87">
        <v>704.47</v>
      </c>
      <c r="E1230" s="82" t="s">
        <v>7670</v>
      </c>
    </row>
    <row r="1231" spans="1:5" x14ac:dyDescent="0.25">
      <c r="A1231" s="96">
        <v>14041</v>
      </c>
      <c r="B1231" s="83" t="s">
        <v>8832</v>
      </c>
      <c r="C1231" s="82" t="s">
        <v>7804</v>
      </c>
      <c r="D1231" s="87">
        <v>457.94</v>
      </c>
      <c r="E1231" s="82" t="s">
        <v>7670</v>
      </c>
    </row>
    <row r="1232" spans="1:5" x14ac:dyDescent="0.25">
      <c r="A1232" s="96">
        <v>1523</v>
      </c>
      <c r="B1232" s="83" t="s">
        <v>8833</v>
      </c>
      <c r="C1232" s="82" t="s">
        <v>7804</v>
      </c>
      <c r="D1232" s="87">
        <v>465.42</v>
      </c>
      <c r="E1232" s="82" t="s">
        <v>7670</v>
      </c>
    </row>
    <row r="1233" spans="1:5" x14ac:dyDescent="0.25">
      <c r="A1233" s="96">
        <v>14052</v>
      </c>
      <c r="B1233" s="83" t="s">
        <v>8834</v>
      </c>
      <c r="C1233" s="82" t="s">
        <v>7669</v>
      </c>
      <c r="D1233" s="87">
        <v>13.86</v>
      </c>
      <c r="E1233" s="82" t="s">
        <v>7670</v>
      </c>
    </row>
    <row r="1234" spans="1:5" x14ac:dyDescent="0.25">
      <c r="A1234" s="96">
        <v>14054</v>
      </c>
      <c r="B1234" s="83" t="s">
        <v>8835</v>
      </c>
      <c r="C1234" s="82" t="s">
        <v>7669</v>
      </c>
      <c r="D1234" s="87">
        <v>18.010000000000002</v>
      </c>
      <c r="E1234" s="82" t="s">
        <v>7670</v>
      </c>
    </row>
    <row r="1235" spans="1:5" x14ac:dyDescent="0.25">
      <c r="A1235" s="96">
        <v>14053</v>
      </c>
      <c r="B1235" s="83" t="s">
        <v>8836</v>
      </c>
      <c r="C1235" s="82" t="s">
        <v>7669</v>
      </c>
      <c r="D1235" s="87">
        <v>14.07</v>
      </c>
      <c r="E1235" s="82" t="s">
        <v>7670</v>
      </c>
    </row>
    <row r="1236" spans="1:5" x14ac:dyDescent="0.25">
      <c r="A1236" s="96">
        <v>2558</v>
      </c>
      <c r="B1236" s="83" t="s">
        <v>8837</v>
      </c>
      <c r="C1236" s="82" t="s">
        <v>7669</v>
      </c>
      <c r="D1236" s="87">
        <v>10.59</v>
      </c>
      <c r="E1236" s="82" t="s">
        <v>7670</v>
      </c>
    </row>
    <row r="1237" spans="1:5" x14ac:dyDescent="0.25">
      <c r="A1237" s="96">
        <v>2560</v>
      </c>
      <c r="B1237" s="83" t="s">
        <v>8838</v>
      </c>
      <c r="C1237" s="82" t="s">
        <v>7669</v>
      </c>
      <c r="D1237" s="87">
        <v>18.64</v>
      </c>
      <c r="E1237" s="82" t="s">
        <v>7670</v>
      </c>
    </row>
    <row r="1238" spans="1:5" x14ac:dyDescent="0.25">
      <c r="A1238" s="96">
        <v>2559</v>
      </c>
      <c r="B1238" s="83" t="s">
        <v>8839</v>
      </c>
      <c r="C1238" s="82" t="s">
        <v>7669</v>
      </c>
      <c r="D1238" s="87">
        <v>14.91</v>
      </c>
      <c r="E1238" s="82" t="s">
        <v>7677</v>
      </c>
    </row>
    <row r="1239" spans="1:5" x14ac:dyDescent="0.25">
      <c r="A1239" s="96">
        <v>2592</v>
      </c>
      <c r="B1239" s="83" t="s">
        <v>8840</v>
      </c>
      <c r="C1239" s="82" t="s">
        <v>7669</v>
      </c>
      <c r="D1239" s="87">
        <v>247.17</v>
      </c>
      <c r="E1239" s="82" t="s">
        <v>7670</v>
      </c>
    </row>
    <row r="1240" spans="1:5" x14ac:dyDescent="0.25">
      <c r="A1240" s="96">
        <v>2566</v>
      </c>
      <c r="B1240" s="83" t="s">
        <v>8841</v>
      </c>
      <c r="C1240" s="82" t="s">
        <v>7669</v>
      </c>
      <c r="D1240" s="87">
        <v>24.87</v>
      </c>
      <c r="E1240" s="82" t="s">
        <v>7670</v>
      </c>
    </row>
    <row r="1241" spans="1:5" x14ac:dyDescent="0.25">
      <c r="A1241" s="96">
        <v>2589</v>
      </c>
      <c r="B1241" s="83" t="s">
        <v>8842</v>
      </c>
      <c r="C1241" s="82" t="s">
        <v>7669</v>
      </c>
      <c r="D1241" s="87">
        <v>33.06</v>
      </c>
      <c r="E1241" s="82" t="s">
        <v>7670</v>
      </c>
    </row>
    <row r="1242" spans="1:5" x14ac:dyDescent="0.25">
      <c r="A1242" s="96">
        <v>2591</v>
      </c>
      <c r="B1242" s="83" t="s">
        <v>8843</v>
      </c>
      <c r="C1242" s="82" t="s">
        <v>7669</v>
      </c>
      <c r="D1242" s="87">
        <v>12.06</v>
      </c>
      <c r="E1242" s="82" t="s">
        <v>7670</v>
      </c>
    </row>
    <row r="1243" spans="1:5" x14ac:dyDescent="0.25">
      <c r="A1243" s="96">
        <v>2590</v>
      </c>
      <c r="B1243" s="83" t="s">
        <v>8844</v>
      </c>
      <c r="C1243" s="82" t="s">
        <v>7669</v>
      </c>
      <c r="D1243" s="87">
        <v>20.29</v>
      </c>
      <c r="E1243" s="82" t="s">
        <v>7670</v>
      </c>
    </row>
    <row r="1244" spans="1:5" x14ac:dyDescent="0.25">
      <c r="A1244" s="96">
        <v>2567</v>
      </c>
      <c r="B1244" s="83" t="s">
        <v>8845</v>
      </c>
      <c r="C1244" s="82" t="s">
        <v>7669</v>
      </c>
      <c r="D1244" s="87">
        <v>48.49</v>
      </c>
      <c r="E1244" s="82" t="s">
        <v>7670</v>
      </c>
    </row>
    <row r="1245" spans="1:5" x14ac:dyDescent="0.25">
      <c r="A1245" s="96">
        <v>2565</v>
      </c>
      <c r="B1245" s="83" t="s">
        <v>8846</v>
      </c>
      <c r="C1245" s="82" t="s">
        <v>7669</v>
      </c>
      <c r="D1245" s="87">
        <v>12.08</v>
      </c>
      <c r="E1245" s="82" t="s">
        <v>7670</v>
      </c>
    </row>
    <row r="1246" spans="1:5" x14ac:dyDescent="0.25">
      <c r="A1246" s="96">
        <v>2568</v>
      </c>
      <c r="B1246" s="83" t="s">
        <v>8847</v>
      </c>
      <c r="C1246" s="82" t="s">
        <v>7669</v>
      </c>
      <c r="D1246" s="87">
        <v>134.66999999999999</v>
      </c>
      <c r="E1246" s="82" t="s">
        <v>7670</v>
      </c>
    </row>
    <row r="1247" spans="1:5" x14ac:dyDescent="0.25">
      <c r="A1247" s="96">
        <v>2594</v>
      </c>
      <c r="B1247" s="83" t="s">
        <v>8848</v>
      </c>
      <c r="C1247" s="82" t="s">
        <v>7669</v>
      </c>
      <c r="D1247" s="87">
        <v>224.35</v>
      </c>
      <c r="E1247" s="82" t="s">
        <v>7670</v>
      </c>
    </row>
    <row r="1248" spans="1:5" x14ac:dyDescent="0.25">
      <c r="A1248" s="96">
        <v>2587</v>
      </c>
      <c r="B1248" s="83" t="s">
        <v>8849</v>
      </c>
      <c r="C1248" s="82" t="s">
        <v>7669</v>
      </c>
      <c r="D1248" s="87">
        <v>38.229999999999997</v>
      </c>
      <c r="E1248" s="82" t="s">
        <v>7670</v>
      </c>
    </row>
    <row r="1249" spans="1:5" x14ac:dyDescent="0.25">
      <c r="A1249" s="96">
        <v>2588</v>
      </c>
      <c r="B1249" s="83" t="s">
        <v>8850</v>
      </c>
      <c r="C1249" s="82" t="s">
        <v>7669</v>
      </c>
      <c r="D1249" s="87">
        <v>30.37</v>
      </c>
      <c r="E1249" s="82" t="s">
        <v>7670</v>
      </c>
    </row>
    <row r="1250" spans="1:5" x14ac:dyDescent="0.25">
      <c r="A1250" s="96">
        <v>2569</v>
      </c>
      <c r="B1250" s="83" t="s">
        <v>8851</v>
      </c>
      <c r="C1250" s="82" t="s">
        <v>7669</v>
      </c>
      <c r="D1250" s="87">
        <v>11.7</v>
      </c>
      <c r="E1250" s="82" t="s">
        <v>7670</v>
      </c>
    </row>
    <row r="1251" spans="1:5" x14ac:dyDescent="0.25">
      <c r="A1251" s="96">
        <v>2570</v>
      </c>
      <c r="B1251" s="83" t="s">
        <v>8852</v>
      </c>
      <c r="C1251" s="82" t="s">
        <v>7669</v>
      </c>
      <c r="D1251" s="87">
        <v>19.62</v>
      </c>
      <c r="E1251" s="82" t="s">
        <v>7670</v>
      </c>
    </row>
    <row r="1252" spans="1:5" x14ac:dyDescent="0.25">
      <c r="A1252" s="96">
        <v>2571</v>
      </c>
      <c r="B1252" s="83" t="s">
        <v>8853</v>
      </c>
      <c r="C1252" s="82" t="s">
        <v>7669</v>
      </c>
      <c r="D1252" s="87">
        <v>58.23</v>
      </c>
      <c r="E1252" s="82" t="s">
        <v>7670</v>
      </c>
    </row>
    <row r="1253" spans="1:5" x14ac:dyDescent="0.25">
      <c r="A1253" s="96">
        <v>2593</v>
      </c>
      <c r="B1253" s="83" t="s">
        <v>8854</v>
      </c>
      <c r="C1253" s="82" t="s">
        <v>7669</v>
      </c>
      <c r="D1253" s="87">
        <v>12.48</v>
      </c>
      <c r="E1253" s="82" t="s">
        <v>7670</v>
      </c>
    </row>
    <row r="1254" spans="1:5" x14ac:dyDescent="0.25">
      <c r="A1254" s="96">
        <v>2572</v>
      </c>
      <c r="B1254" s="83" t="s">
        <v>8855</v>
      </c>
      <c r="C1254" s="82" t="s">
        <v>7669</v>
      </c>
      <c r="D1254" s="87">
        <v>172.21</v>
      </c>
      <c r="E1254" s="82" t="s">
        <v>7670</v>
      </c>
    </row>
    <row r="1255" spans="1:5" x14ac:dyDescent="0.25">
      <c r="A1255" s="96">
        <v>2595</v>
      </c>
      <c r="B1255" s="83" t="s">
        <v>8856</v>
      </c>
      <c r="C1255" s="82" t="s">
        <v>7669</v>
      </c>
      <c r="D1255" s="87">
        <v>268.69</v>
      </c>
      <c r="E1255" s="82" t="s">
        <v>7670</v>
      </c>
    </row>
    <row r="1256" spans="1:5" x14ac:dyDescent="0.25">
      <c r="A1256" s="96">
        <v>2576</v>
      </c>
      <c r="B1256" s="83" t="s">
        <v>8857</v>
      </c>
      <c r="C1256" s="82" t="s">
        <v>7669</v>
      </c>
      <c r="D1256" s="87">
        <v>45.8</v>
      </c>
      <c r="E1256" s="82" t="s">
        <v>7670</v>
      </c>
    </row>
    <row r="1257" spans="1:5" x14ac:dyDescent="0.25">
      <c r="A1257" s="96">
        <v>2575</v>
      </c>
      <c r="B1257" s="83" t="s">
        <v>8858</v>
      </c>
      <c r="C1257" s="82" t="s">
        <v>7669</v>
      </c>
      <c r="D1257" s="87">
        <v>34.43</v>
      </c>
      <c r="E1257" s="82" t="s">
        <v>7670</v>
      </c>
    </row>
    <row r="1258" spans="1:5" x14ac:dyDescent="0.25">
      <c r="A1258" s="96">
        <v>2573</v>
      </c>
      <c r="B1258" s="83" t="s">
        <v>8859</v>
      </c>
      <c r="C1258" s="82" t="s">
        <v>7669</v>
      </c>
      <c r="D1258" s="87">
        <v>14.3</v>
      </c>
      <c r="E1258" s="82" t="s">
        <v>7670</v>
      </c>
    </row>
    <row r="1259" spans="1:5" x14ac:dyDescent="0.25">
      <c r="A1259" s="96">
        <v>2586</v>
      </c>
      <c r="B1259" s="83" t="s">
        <v>8860</v>
      </c>
      <c r="C1259" s="82" t="s">
        <v>7669</v>
      </c>
      <c r="D1259" s="87">
        <v>23.18</v>
      </c>
      <c r="E1259" s="82" t="s">
        <v>7670</v>
      </c>
    </row>
    <row r="1260" spans="1:5" x14ac:dyDescent="0.25">
      <c r="A1260" s="96">
        <v>2577</v>
      </c>
      <c r="B1260" s="83" t="s">
        <v>8861</v>
      </c>
      <c r="C1260" s="82" t="s">
        <v>7669</v>
      </c>
      <c r="D1260" s="87">
        <v>62.06</v>
      </c>
      <c r="E1260" s="82" t="s">
        <v>7670</v>
      </c>
    </row>
    <row r="1261" spans="1:5" x14ac:dyDescent="0.25">
      <c r="A1261" s="96">
        <v>2574</v>
      </c>
      <c r="B1261" s="83" t="s">
        <v>8862</v>
      </c>
      <c r="C1261" s="82" t="s">
        <v>7669</v>
      </c>
      <c r="D1261" s="87">
        <v>14.39</v>
      </c>
      <c r="E1261" s="82" t="s">
        <v>7670</v>
      </c>
    </row>
    <row r="1262" spans="1:5" x14ac:dyDescent="0.25">
      <c r="A1262" s="96">
        <v>2578</v>
      </c>
      <c r="B1262" s="83" t="s">
        <v>8863</v>
      </c>
      <c r="C1262" s="82" t="s">
        <v>7669</v>
      </c>
      <c r="D1262" s="87">
        <v>193.77</v>
      </c>
      <c r="E1262" s="82" t="s">
        <v>7670</v>
      </c>
    </row>
    <row r="1263" spans="1:5" x14ac:dyDescent="0.25">
      <c r="A1263" s="96">
        <v>2585</v>
      </c>
      <c r="B1263" s="83" t="s">
        <v>8864</v>
      </c>
      <c r="C1263" s="82" t="s">
        <v>7669</v>
      </c>
      <c r="D1263" s="87">
        <v>265.89999999999998</v>
      </c>
      <c r="E1263" s="82" t="s">
        <v>7670</v>
      </c>
    </row>
    <row r="1264" spans="1:5" x14ac:dyDescent="0.25">
      <c r="A1264" s="96">
        <v>12008</v>
      </c>
      <c r="B1264" s="83" t="s">
        <v>8865</v>
      </c>
      <c r="C1264" s="82" t="s">
        <v>7669</v>
      </c>
      <c r="D1264" s="87">
        <v>142.66999999999999</v>
      </c>
      <c r="E1264" s="82" t="s">
        <v>7670</v>
      </c>
    </row>
    <row r="1265" spans="1:5" x14ac:dyDescent="0.25">
      <c r="A1265" s="96">
        <v>2582</v>
      </c>
      <c r="B1265" s="83" t="s">
        <v>8866</v>
      </c>
      <c r="C1265" s="82" t="s">
        <v>7669</v>
      </c>
      <c r="D1265" s="87">
        <v>42.48</v>
      </c>
      <c r="E1265" s="82" t="s">
        <v>7670</v>
      </c>
    </row>
    <row r="1266" spans="1:5" x14ac:dyDescent="0.25">
      <c r="A1266" s="96">
        <v>2597</v>
      </c>
      <c r="B1266" s="83" t="s">
        <v>8867</v>
      </c>
      <c r="C1266" s="82" t="s">
        <v>7669</v>
      </c>
      <c r="D1266" s="87">
        <v>36.409999999999997</v>
      </c>
      <c r="E1266" s="82" t="s">
        <v>7670</v>
      </c>
    </row>
    <row r="1267" spans="1:5" x14ac:dyDescent="0.25">
      <c r="A1267" s="96">
        <v>2579</v>
      </c>
      <c r="B1267" s="83" t="s">
        <v>8868</v>
      </c>
      <c r="C1267" s="82" t="s">
        <v>7669</v>
      </c>
      <c r="D1267" s="87">
        <v>17.329999999999998</v>
      </c>
      <c r="E1267" s="82" t="s">
        <v>7670</v>
      </c>
    </row>
    <row r="1268" spans="1:5" x14ac:dyDescent="0.25">
      <c r="A1268" s="96">
        <v>2581</v>
      </c>
      <c r="B1268" s="83" t="s">
        <v>8869</v>
      </c>
      <c r="C1268" s="82" t="s">
        <v>7669</v>
      </c>
      <c r="D1268" s="87">
        <v>22.18</v>
      </c>
      <c r="E1268" s="82" t="s">
        <v>7670</v>
      </c>
    </row>
    <row r="1269" spans="1:5" x14ac:dyDescent="0.25">
      <c r="A1269" s="96">
        <v>2596</v>
      </c>
      <c r="B1269" s="83" t="s">
        <v>8870</v>
      </c>
      <c r="C1269" s="82" t="s">
        <v>7669</v>
      </c>
      <c r="D1269" s="87">
        <v>65.599999999999994</v>
      </c>
      <c r="E1269" s="82" t="s">
        <v>7670</v>
      </c>
    </row>
    <row r="1270" spans="1:5" x14ac:dyDescent="0.25">
      <c r="A1270" s="96">
        <v>2580</v>
      </c>
      <c r="B1270" s="83" t="s">
        <v>8871</v>
      </c>
      <c r="C1270" s="82" t="s">
        <v>7669</v>
      </c>
      <c r="D1270" s="87">
        <v>19</v>
      </c>
      <c r="E1270" s="82" t="s">
        <v>7670</v>
      </c>
    </row>
    <row r="1271" spans="1:5" x14ac:dyDescent="0.25">
      <c r="A1271" s="96">
        <v>2583</v>
      </c>
      <c r="B1271" s="83" t="s">
        <v>8872</v>
      </c>
      <c r="C1271" s="82" t="s">
        <v>7669</v>
      </c>
      <c r="D1271" s="87">
        <v>159.57</v>
      </c>
      <c r="E1271" s="82" t="s">
        <v>7670</v>
      </c>
    </row>
    <row r="1272" spans="1:5" x14ac:dyDescent="0.25">
      <c r="A1272" s="96">
        <v>2584</v>
      </c>
      <c r="B1272" s="83" t="s">
        <v>8873</v>
      </c>
      <c r="C1272" s="82" t="s">
        <v>7669</v>
      </c>
      <c r="D1272" s="87">
        <v>265.63</v>
      </c>
      <c r="E1272" s="82" t="s">
        <v>7670</v>
      </c>
    </row>
    <row r="1273" spans="1:5" x14ac:dyDescent="0.25">
      <c r="A1273" s="96">
        <v>12010</v>
      </c>
      <c r="B1273" s="83" t="s">
        <v>8874</v>
      </c>
      <c r="C1273" s="82" t="s">
        <v>7669</v>
      </c>
      <c r="D1273" s="87">
        <v>11.68</v>
      </c>
      <c r="E1273" s="82" t="s">
        <v>7670</v>
      </c>
    </row>
    <row r="1274" spans="1:5" x14ac:dyDescent="0.25">
      <c r="A1274" s="96">
        <v>39329</v>
      </c>
      <c r="B1274" s="83" t="s">
        <v>8875</v>
      </c>
      <c r="C1274" s="82" t="s">
        <v>7669</v>
      </c>
      <c r="D1274" s="87">
        <v>12.22</v>
      </c>
      <c r="E1274" s="82" t="s">
        <v>7670</v>
      </c>
    </row>
    <row r="1275" spans="1:5" x14ac:dyDescent="0.25">
      <c r="A1275" s="96">
        <v>39330</v>
      </c>
      <c r="B1275" s="83" t="s">
        <v>8876</v>
      </c>
      <c r="C1275" s="82" t="s">
        <v>7669</v>
      </c>
      <c r="D1275" s="87">
        <v>12.85</v>
      </c>
      <c r="E1275" s="82" t="s">
        <v>7670</v>
      </c>
    </row>
    <row r="1276" spans="1:5" x14ac:dyDescent="0.25">
      <c r="A1276" s="96">
        <v>39332</v>
      </c>
      <c r="B1276" s="83" t="s">
        <v>8877</v>
      </c>
      <c r="C1276" s="82" t="s">
        <v>7669</v>
      </c>
      <c r="D1276" s="87">
        <v>14.36</v>
      </c>
      <c r="E1276" s="82" t="s">
        <v>7670</v>
      </c>
    </row>
    <row r="1277" spans="1:5" x14ac:dyDescent="0.25">
      <c r="A1277" s="96">
        <v>39331</v>
      </c>
      <c r="B1277" s="83" t="s">
        <v>8878</v>
      </c>
      <c r="C1277" s="82" t="s">
        <v>7669</v>
      </c>
      <c r="D1277" s="87">
        <v>11.43</v>
      </c>
      <c r="E1277" s="82" t="s">
        <v>7670</v>
      </c>
    </row>
    <row r="1278" spans="1:5" x14ac:dyDescent="0.25">
      <c r="A1278" s="96">
        <v>39333</v>
      </c>
      <c r="B1278" s="83" t="s">
        <v>8879</v>
      </c>
      <c r="C1278" s="82" t="s">
        <v>7669</v>
      </c>
      <c r="D1278" s="87">
        <v>11.15</v>
      </c>
      <c r="E1278" s="82" t="s">
        <v>7670</v>
      </c>
    </row>
    <row r="1279" spans="1:5" x14ac:dyDescent="0.25">
      <c r="A1279" s="96">
        <v>39335</v>
      </c>
      <c r="B1279" s="83" t="s">
        <v>8880</v>
      </c>
      <c r="C1279" s="82" t="s">
        <v>7669</v>
      </c>
      <c r="D1279" s="87">
        <v>12.9</v>
      </c>
      <c r="E1279" s="82" t="s">
        <v>7670</v>
      </c>
    </row>
    <row r="1280" spans="1:5" x14ac:dyDescent="0.25">
      <c r="A1280" s="96">
        <v>39334</v>
      </c>
      <c r="B1280" s="83" t="s">
        <v>8881</v>
      </c>
      <c r="C1280" s="82" t="s">
        <v>7669</v>
      </c>
      <c r="D1280" s="87">
        <v>10.25</v>
      </c>
      <c r="E1280" s="82" t="s">
        <v>7670</v>
      </c>
    </row>
    <row r="1281" spans="1:5" x14ac:dyDescent="0.25">
      <c r="A1281" s="96">
        <v>12016</v>
      </c>
      <c r="B1281" s="83" t="s">
        <v>8882</v>
      </c>
      <c r="C1281" s="82" t="s">
        <v>7669</v>
      </c>
      <c r="D1281" s="87">
        <v>12.87</v>
      </c>
      <c r="E1281" s="82" t="s">
        <v>7670</v>
      </c>
    </row>
    <row r="1282" spans="1:5" x14ac:dyDescent="0.25">
      <c r="A1282" s="96">
        <v>12015</v>
      </c>
      <c r="B1282" s="83" t="s">
        <v>8883</v>
      </c>
      <c r="C1282" s="82" t="s">
        <v>7669</v>
      </c>
      <c r="D1282" s="87">
        <v>14.98</v>
      </c>
      <c r="E1282" s="82" t="s">
        <v>7670</v>
      </c>
    </row>
    <row r="1283" spans="1:5" x14ac:dyDescent="0.25">
      <c r="A1283" s="96">
        <v>12020</v>
      </c>
      <c r="B1283" s="83" t="s">
        <v>8884</v>
      </c>
      <c r="C1283" s="82" t="s">
        <v>7669</v>
      </c>
      <c r="D1283" s="87">
        <v>12.87</v>
      </c>
      <c r="E1283" s="82" t="s">
        <v>7670</v>
      </c>
    </row>
    <row r="1284" spans="1:5" x14ac:dyDescent="0.25">
      <c r="A1284" s="96">
        <v>12019</v>
      </c>
      <c r="B1284" s="83" t="s">
        <v>8885</v>
      </c>
      <c r="C1284" s="82" t="s">
        <v>7669</v>
      </c>
      <c r="D1284" s="87">
        <v>14.98</v>
      </c>
      <c r="E1284" s="82" t="s">
        <v>7670</v>
      </c>
    </row>
    <row r="1285" spans="1:5" x14ac:dyDescent="0.25">
      <c r="A1285" s="96">
        <v>39336</v>
      </c>
      <c r="B1285" s="83" t="s">
        <v>8886</v>
      </c>
      <c r="C1285" s="82" t="s">
        <v>7669</v>
      </c>
      <c r="D1285" s="87">
        <v>12.85</v>
      </c>
      <c r="E1285" s="82" t="s">
        <v>7670</v>
      </c>
    </row>
    <row r="1286" spans="1:5" x14ac:dyDescent="0.25">
      <c r="A1286" s="96">
        <v>39338</v>
      </c>
      <c r="B1286" s="83" t="s">
        <v>8887</v>
      </c>
      <c r="C1286" s="82" t="s">
        <v>7669</v>
      </c>
      <c r="D1286" s="87">
        <v>14.36</v>
      </c>
      <c r="E1286" s="82" t="s">
        <v>7670</v>
      </c>
    </row>
    <row r="1287" spans="1:5" x14ac:dyDescent="0.25">
      <c r="A1287" s="96">
        <v>39337</v>
      </c>
      <c r="B1287" s="83" t="s">
        <v>8888</v>
      </c>
      <c r="C1287" s="82" t="s">
        <v>7669</v>
      </c>
      <c r="D1287" s="87">
        <v>11.43</v>
      </c>
      <c r="E1287" s="82" t="s">
        <v>7670</v>
      </c>
    </row>
    <row r="1288" spans="1:5" x14ac:dyDescent="0.25">
      <c r="A1288" s="96">
        <v>39341</v>
      </c>
      <c r="B1288" s="83" t="s">
        <v>8889</v>
      </c>
      <c r="C1288" s="82" t="s">
        <v>7669</v>
      </c>
      <c r="D1288" s="87">
        <v>18.72</v>
      </c>
      <c r="E1288" s="82" t="s">
        <v>7670</v>
      </c>
    </row>
    <row r="1289" spans="1:5" x14ac:dyDescent="0.25">
      <c r="A1289" s="96">
        <v>39340</v>
      </c>
      <c r="B1289" s="83" t="s">
        <v>8890</v>
      </c>
      <c r="C1289" s="82" t="s">
        <v>7669</v>
      </c>
      <c r="D1289" s="87">
        <v>13.75</v>
      </c>
      <c r="E1289" s="82" t="s">
        <v>7670</v>
      </c>
    </row>
    <row r="1290" spans="1:5" x14ac:dyDescent="0.25">
      <c r="A1290" s="96">
        <v>12025</v>
      </c>
      <c r="B1290" s="83" t="s">
        <v>8891</v>
      </c>
      <c r="C1290" s="82" t="s">
        <v>7669</v>
      </c>
      <c r="D1290" s="87">
        <v>14.2</v>
      </c>
      <c r="E1290" s="82" t="s">
        <v>7670</v>
      </c>
    </row>
    <row r="1291" spans="1:5" x14ac:dyDescent="0.25">
      <c r="A1291" s="96">
        <v>39342</v>
      </c>
      <c r="B1291" s="83" t="s">
        <v>8892</v>
      </c>
      <c r="C1291" s="82" t="s">
        <v>7669</v>
      </c>
      <c r="D1291" s="87">
        <v>18.72</v>
      </c>
      <c r="E1291" s="82" t="s">
        <v>7670</v>
      </c>
    </row>
    <row r="1292" spans="1:5" x14ac:dyDescent="0.25">
      <c r="A1292" s="96">
        <v>39343</v>
      </c>
      <c r="B1292" s="83" t="s">
        <v>8893</v>
      </c>
      <c r="C1292" s="82" t="s">
        <v>7669</v>
      </c>
      <c r="D1292" s="87">
        <v>15.81</v>
      </c>
      <c r="E1292" s="82" t="s">
        <v>7670</v>
      </c>
    </row>
    <row r="1293" spans="1:5" x14ac:dyDescent="0.25">
      <c r="A1293" s="96">
        <v>39345</v>
      </c>
      <c r="B1293" s="83" t="s">
        <v>8894</v>
      </c>
      <c r="C1293" s="82" t="s">
        <v>7669</v>
      </c>
      <c r="D1293" s="87">
        <v>21.4</v>
      </c>
      <c r="E1293" s="82" t="s">
        <v>7670</v>
      </c>
    </row>
    <row r="1294" spans="1:5" x14ac:dyDescent="0.25">
      <c r="A1294" s="96">
        <v>39344</v>
      </c>
      <c r="B1294" s="83" t="s">
        <v>8895</v>
      </c>
      <c r="C1294" s="82" t="s">
        <v>7669</v>
      </c>
      <c r="D1294" s="87">
        <v>15.29</v>
      </c>
      <c r="E1294" s="82" t="s">
        <v>7670</v>
      </c>
    </row>
    <row r="1295" spans="1:5" x14ac:dyDescent="0.25">
      <c r="A1295" s="96">
        <v>12623</v>
      </c>
      <c r="B1295" s="83" t="s">
        <v>12323</v>
      </c>
      <c r="C1295" s="82" t="s">
        <v>7715</v>
      </c>
      <c r="D1295" s="87">
        <v>51.07</v>
      </c>
      <c r="E1295" s="82" t="s">
        <v>7670</v>
      </c>
    </row>
    <row r="1296" spans="1:5" x14ac:dyDescent="0.25">
      <c r="A1296" s="96">
        <v>34498</v>
      </c>
      <c r="B1296" s="83" t="s">
        <v>8896</v>
      </c>
      <c r="C1296" s="82" t="s">
        <v>7669</v>
      </c>
      <c r="D1296" s="87">
        <v>109.04</v>
      </c>
      <c r="E1296" s="82" t="s">
        <v>7670</v>
      </c>
    </row>
    <row r="1297" spans="1:5" x14ac:dyDescent="0.25">
      <c r="A1297" s="96">
        <v>13244</v>
      </c>
      <c r="B1297" s="83" t="s">
        <v>8897</v>
      </c>
      <c r="C1297" s="82" t="s">
        <v>7669</v>
      </c>
      <c r="D1297" s="87">
        <v>45.9</v>
      </c>
      <c r="E1297" s="82" t="s">
        <v>7677</v>
      </c>
    </row>
    <row r="1298" spans="1:5" x14ac:dyDescent="0.25">
      <c r="A1298" s="96">
        <v>38998</v>
      </c>
      <c r="B1298" s="83" t="s">
        <v>12324</v>
      </c>
      <c r="C1298" s="82" t="s">
        <v>7669</v>
      </c>
      <c r="D1298" s="87">
        <v>10.19</v>
      </c>
      <c r="E1298" s="82" t="s">
        <v>7670</v>
      </c>
    </row>
    <row r="1299" spans="1:5" x14ac:dyDescent="0.25">
      <c r="A1299" s="96">
        <v>38999</v>
      </c>
      <c r="B1299" s="83" t="s">
        <v>12325</v>
      </c>
      <c r="C1299" s="82" t="s">
        <v>7669</v>
      </c>
      <c r="D1299" s="87">
        <v>25.77</v>
      </c>
      <c r="E1299" s="82" t="s">
        <v>7670</v>
      </c>
    </row>
    <row r="1300" spans="1:5" x14ac:dyDescent="0.25">
      <c r="A1300" s="96">
        <v>38996</v>
      </c>
      <c r="B1300" s="83" t="s">
        <v>12326</v>
      </c>
      <c r="C1300" s="82" t="s">
        <v>7669</v>
      </c>
      <c r="D1300" s="87">
        <v>18.21</v>
      </c>
      <c r="E1300" s="82" t="s">
        <v>7670</v>
      </c>
    </row>
    <row r="1301" spans="1:5" x14ac:dyDescent="0.25">
      <c r="A1301" s="96">
        <v>44173</v>
      </c>
      <c r="B1301" s="83" t="s">
        <v>12327</v>
      </c>
      <c r="C1301" s="82" t="s">
        <v>7669</v>
      </c>
      <c r="D1301" s="87">
        <v>17.71</v>
      </c>
      <c r="E1301" s="82" t="s">
        <v>7670</v>
      </c>
    </row>
    <row r="1302" spans="1:5" x14ac:dyDescent="0.25">
      <c r="A1302" s="96">
        <v>44174</v>
      </c>
      <c r="B1302" s="83" t="s">
        <v>12328</v>
      </c>
      <c r="C1302" s="82" t="s">
        <v>7669</v>
      </c>
      <c r="D1302" s="87">
        <v>28.99</v>
      </c>
      <c r="E1302" s="82" t="s">
        <v>7670</v>
      </c>
    </row>
    <row r="1303" spans="1:5" x14ac:dyDescent="0.25">
      <c r="A1303" s="96">
        <v>38997</v>
      </c>
      <c r="B1303" s="83" t="s">
        <v>12329</v>
      </c>
      <c r="C1303" s="82" t="s">
        <v>7669</v>
      </c>
      <c r="D1303" s="87">
        <v>26.05</v>
      </c>
      <c r="E1303" s="82" t="s">
        <v>7670</v>
      </c>
    </row>
    <row r="1304" spans="1:5" x14ac:dyDescent="0.25">
      <c r="A1304" s="96">
        <v>39600</v>
      </c>
      <c r="B1304" s="83" t="s">
        <v>8898</v>
      </c>
      <c r="C1304" s="82" t="s">
        <v>7669</v>
      </c>
      <c r="D1304" s="87">
        <v>15.73</v>
      </c>
      <c r="E1304" s="82" t="s">
        <v>7670</v>
      </c>
    </row>
    <row r="1305" spans="1:5" x14ac:dyDescent="0.25">
      <c r="A1305" s="96">
        <v>39601</v>
      </c>
      <c r="B1305" s="83" t="s">
        <v>8899</v>
      </c>
      <c r="C1305" s="82" t="s">
        <v>7669</v>
      </c>
      <c r="D1305" s="87">
        <v>33.36</v>
      </c>
      <c r="E1305" s="82" t="s">
        <v>7670</v>
      </c>
    </row>
    <row r="1306" spans="1:5" x14ac:dyDescent="0.25">
      <c r="A1306" s="96">
        <v>39862</v>
      </c>
      <c r="B1306" s="83" t="s">
        <v>8900</v>
      </c>
      <c r="C1306" s="82" t="s">
        <v>7669</v>
      </c>
      <c r="D1306" s="87">
        <v>13.61</v>
      </c>
      <c r="E1306" s="82" t="s">
        <v>7672</v>
      </c>
    </row>
    <row r="1307" spans="1:5" x14ac:dyDescent="0.25">
      <c r="A1307" s="96">
        <v>39863</v>
      </c>
      <c r="B1307" s="83" t="s">
        <v>8901</v>
      </c>
      <c r="C1307" s="82" t="s">
        <v>7669</v>
      </c>
      <c r="D1307" s="87">
        <v>13.8</v>
      </c>
      <c r="E1307" s="82" t="s">
        <v>7672</v>
      </c>
    </row>
    <row r="1308" spans="1:5" x14ac:dyDescent="0.25">
      <c r="A1308" s="96">
        <v>39864</v>
      </c>
      <c r="B1308" s="83" t="s">
        <v>8902</v>
      </c>
      <c r="C1308" s="82" t="s">
        <v>7669</v>
      </c>
      <c r="D1308" s="87">
        <v>17.12</v>
      </c>
      <c r="E1308" s="82" t="s">
        <v>7672</v>
      </c>
    </row>
    <row r="1309" spans="1:5" x14ac:dyDescent="0.25">
      <c r="A1309" s="96">
        <v>39865</v>
      </c>
      <c r="B1309" s="83" t="s">
        <v>8903</v>
      </c>
      <c r="C1309" s="82" t="s">
        <v>7669</v>
      </c>
      <c r="D1309" s="87">
        <v>24.13</v>
      </c>
      <c r="E1309" s="82" t="s">
        <v>7672</v>
      </c>
    </row>
    <row r="1310" spans="1:5" x14ac:dyDescent="0.25">
      <c r="A1310" s="96">
        <v>2517</v>
      </c>
      <c r="B1310" s="83" t="s">
        <v>8904</v>
      </c>
      <c r="C1310" s="82" t="s">
        <v>7669</v>
      </c>
      <c r="D1310" s="87">
        <v>26.46</v>
      </c>
      <c r="E1310" s="82" t="s">
        <v>7670</v>
      </c>
    </row>
    <row r="1311" spans="1:5" x14ac:dyDescent="0.25">
      <c r="A1311" s="96">
        <v>2522</v>
      </c>
      <c r="B1311" s="83" t="s">
        <v>8905</v>
      </c>
      <c r="C1311" s="82" t="s">
        <v>7669</v>
      </c>
      <c r="D1311" s="87">
        <v>17.100000000000001</v>
      </c>
      <c r="E1311" s="82" t="s">
        <v>7670</v>
      </c>
    </row>
    <row r="1312" spans="1:5" x14ac:dyDescent="0.25">
      <c r="A1312" s="96">
        <v>2548</v>
      </c>
      <c r="B1312" s="83" t="s">
        <v>8906</v>
      </c>
      <c r="C1312" s="82" t="s">
        <v>7669</v>
      </c>
      <c r="D1312" s="87">
        <v>10.52</v>
      </c>
      <c r="E1312" s="82" t="s">
        <v>7670</v>
      </c>
    </row>
    <row r="1313" spans="1:5" x14ac:dyDescent="0.25">
      <c r="A1313" s="96">
        <v>2516</v>
      </c>
      <c r="B1313" s="83" t="s">
        <v>8907</v>
      </c>
      <c r="C1313" s="82" t="s">
        <v>7669</v>
      </c>
      <c r="D1313" s="87">
        <v>13.73</v>
      </c>
      <c r="E1313" s="82" t="s">
        <v>7670</v>
      </c>
    </row>
    <row r="1314" spans="1:5" x14ac:dyDescent="0.25">
      <c r="A1314" s="96">
        <v>2518</v>
      </c>
      <c r="B1314" s="83" t="s">
        <v>8908</v>
      </c>
      <c r="C1314" s="82" t="s">
        <v>7669</v>
      </c>
      <c r="D1314" s="87">
        <v>125.98</v>
      </c>
      <c r="E1314" s="82" t="s">
        <v>7670</v>
      </c>
    </row>
    <row r="1315" spans="1:5" x14ac:dyDescent="0.25">
      <c r="A1315" s="96">
        <v>2521</v>
      </c>
      <c r="B1315" s="83" t="s">
        <v>8909</v>
      </c>
      <c r="C1315" s="82" t="s">
        <v>7669</v>
      </c>
      <c r="D1315" s="87">
        <v>53.62</v>
      </c>
      <c r="E1315" s="82" t="s">
        <v>7670</v>
      </c>
    </row>
    <row r="1316" spans="1:5" x14ac:dyDescent="0.25">
      <c r="A1316" s="96">
        <v>2515</v>
      </c>
      <c r="B1316" s="83" t="s">
        <v>8910</v>
      </c>
      <c r="C1316" s="82" t="s">
        <v>7669</v>
      </c>
      <c r="D1316" s="87">
        <v>11.43</v>
      </c>
      <c r="E1316" s="82" t="s">
        <v>7670</v>
      </c>
    </row>
    <row r="1317" spans="1:5" x14ac:dyDescent="0.25">
      <c r="A1317" s="96">
        <v>2519</v>
      </c>
      <c r="B1317" s="83" t="s">
        <v>8911</v>
      </c>
      <c r="C1317" s="82" t="s">
        <v>7669</v>
      </c>
      <c r="D1317" s="87">
        <v>151.9</v>
      </c>
      <c r="E1317" s="82" t="s">
        <v>7670</v>
      </c>
    </row>
    <row r="1318" spans="1:5" x14ac:dyDescent="0.25">
      <c r="A1318" s="96">
        <v>2520</v>
      </c>
      <c r="B1318" s="83" t="s">
        <v>8912</v>
      </c>
      <c r="C1318" s="82" t="s">
        <v>7669</v>
      </c>
      <c r="D1318" s="87">
        <v>279.58</v>
      </c>
      <c r="E1318" s="82" t="s">
        <v>7670</v>
      </c>
    </row>
    <row r="1319" spans="1:5" x14ac:dyDescent="0.25">
      <c r="A1319" s="96">
        <v>1602</v>
      </c>
      <c r="B1319" s="83" t="s">
        <v>8913</v>
      </c>
      <c r="C1319" s="82" t="s">
        <v>7669</v>
      </c>
      <c r="D1319" s="87">
        <v>58.08</v>
      </c>
      <c r="E1319" s="82" t="s">
        <v>7670</v>
      </c>
    </row>
    <row r="1320" spans="1:5" x14ac:dyDescent="0.25">
      <c r="A1320" s="96">
        <v>1601</v>
      </c>
      <c r="B1320" s="83" t="s">
        <v>8914</v>
      </c>
      <c r="C1320" s="82" t="s">
        <v>7669</v>
      </c>
      <c r="D1320" s="87">
        <v>51.76</v>
      </c>
      <c r="E1320" s="82" t="s">
        <v>7670</v>
      </c>
    </row>
    <row r="1321" spans="1:5" x14ac:dyDescent="0.25">
      <c r="A1321" s="96">
        <v>1598</v>
      </c>
      <c r="B1321" s="83" t="s">
        <v>8915</v>
      </c>
      <c r="C1321" s="82" t="s">
        <v>7669</v>
      </c>
      <c r="D1321" s="87">
        <v>15.32</v>
      </c>
      <c r="E1321" s="82" t="s">
        <v>7670</v>
      </c>
    </row>
    <row r="1322" spans="1:5" x14ac:dyDescent="0.25">
      <c r="A1322" s="96">
        <v>1600</v>
      </c>
      <c r="B1322" s="83" t="s">
        <v>8916</v>
      </c>
      <c r="C1322" s="82" t="s">
        <v>7669</v>
      </c>
      <c r="D1322" s="87">
        <v>22.61</v>
      </c>
      <c r="E1322" s="82" t="s">
        <v>7670</v>
      </c>
    </row>
    <row r="1323" spans="1:5" x14ac:dyDescent="0.25">
      <c r="A1323" s="96">
        <v>1603</v>
      </c>
      <c r="B1323" s="83" t="s">
        <v>8917</v>
      </c>
      <c r="C1323" s="82" t="s">
        <v>7669</v>
      </c>
      <c r="D1323" s="87">
        <v>87.69</v>
      </c>
      <c r="E1323" s="82" t="s">
        <v>7670</v>
      </c>
    </row>
    <row r="1324" spans="1:5" x14ac:dyDescent="0.25">
      <c r="A1324" s="96">
        <v>1599</v>
      </c>
      <c r="B1324" s="83" t="s">
        <v>8918</v>
      </c>
      <c r="C1324" s="82" t="s">
        <v>7669</v>
      </c>
      <c r="D1324" s="87">
        <v>17.77</v>
      </c>
      <c r="E1324" s="82" t="s">
        <v>7670</v>
      </c>
    </row>
    <row r="1325" spans="1:5" x14ac:dyDescent="0.25">
      <c r="A1325" s="96">
        <v>1597</v>
      </c>
      <c r="B1325" s="83" t="s">
        <v>8919</v>
      </c>
      <c r="C1325" s="82" t="s">
        <v>7669</v>
      </c>
      <c r="D1325" s="87">
        <v>14.4</v>
      </c>
      <c r="E1325" s="82" t="s">
        <v>7670</v>
      </c>
    </row>
    <row r="1326" spans="1:5" x14ac:dyDescent="0.25">
      <c r="A1326" s="96">
        <v>39602</v>
      </c>
      <c r="B1326" s="83" t="s">
        <v>8920</v>
      </c>
      <c r="C1326" s="82" t="s">
        <v>7669</v>
      </c>
      <c r="D1326" s="87">
        <v>1.67</v>
      </c>
      <c r="E1326" s="82" t="s">
        <v>7670</v>
      </c>
    </row>
    <row r="1327" spans="1:5" x14ac:dyDescent="0.25">
      <c r="A1327" s="96">
        <v>39603</v>
      </c>
      <c r="B1327" s="83" t="s">
        <v>8921</v>
      </c>
      <c r="C1327" s="82" t="s">
        <v>7669</v>
      </c>
      <c r="D1327" s="87">
        <v>3.55</v>
      </c>
      <c r="E1327" s="82" t="s">
        <v>7670</v>
      </c>
    </row>
    <row r="1328" spans="1:5" x14ac:dyDescent="0.25">
      <c r="A1328" s="96">
        <v>11821</v>
      </c>
      <c r="B1328" s="83" t="s">
        <v>8922</v>
      </c>
      <c r="C1328" s="82" t="s">
        <v>7669</v>
      </c>
      <c r="D1328" s="87">
        <v>11.83</v>
      </c>
      <c r="E1328" s="82" t="s">
        <v>7670</v>
      </c>
    </row>
    <row r="1329" spans="1:5" x14ac:dyDescent="0.25">
      <c r="A1329" s="96">
        <v>1562</v>
      </c>
      <c r="B1329" s="83" t="s">
        <v>8923</v>
      </c>
      <c r="C1329" s="82" t="s">
        <v>7669</v>
      </c>
      <c r="D1329" s="87">
        <v>19.37</v>
      </c>
      <c r="E1329" s="82" t="s">
        <v>7670</v>
      </c>
    </row>
    <row r="1330" spans="1:5" x14ac:dyDescent="0.25">
      <c r="A1330" s="96">
        <v>1563</v>
      </c>
      <c r="B1330" s="83" t="s">
        <v>8924</v>
      </c>
      <c r="C1330" s="82" t="s">
        <v>7669</v>
      </c>
      <c r="D1330" s="87">
        <v>26</v>
      </c>
      <c r="E1330" s="82" t="s">
        <v>7670</v>
      </c>
    </row>
    <row r="1331" spans="1:5" x14ac:dyDescent="0.25">
      <c r="A1331" s="96">
        <v>11856</v>
      </c>
      <c r="B1331" s="83" t="s">
        <v>8925</v>
      </c>
      <c r="C1331" s="82" t="s">
        <v>7669</v>
      </c>
      <c r="D1331" s="87">
        <v>7.75</v>
      </c>
      <c r="E1331" s="82" t="s">
        <v>7677</v>
      </c>
    </row>
    <row r="1332" spans="1:5" x14ac:dyDescent="0.25">
      <c r="A1332" s="96">
        <v>11857</v>
      </c>
      <c r="B1332" s="83" t="s">
        <v>8926</v>
      </c>
      <c r="C1332" s="82" t="s">
        <v>7669</v>
      </c>
      <c r="D1332" s="87">
        <v>40.79</v>
      </c>
      <c r="E1332" s="82" t="s">
        <v>7670</v>
      </c>
    </row>
    <row r="1333" spans="1:5" x14ac:dyDescent="0.25">
      <c r="A1333" s="96">
        <v>11858</v>
      </c>
      <c r="B1333" s="83" t="s">
        <v>8927</v>
      </c>
      <c r="C1333" s="82" t="s">
        <v>7669</v>
      </c>
      <c r="D1333" s="87">
        <v>50.62</v>
      </c>
      <c r="E1333" s="82" t="s">
        <v>7670</v>
      </c>
    </row>
    <row r="1334" spans="1:5" x14ac:dyDescent="0.25">
      <c r="A1334" s="96">
        <v>1539</v>
      </c>
      <c r="B1334" s="83" t="s">
        <v>8928</v>
      </c>
      <c r="C1334" s="82" t="s">
        <v>7669</v>
      </c>
      <c r="D1334" s="87">
        <v>9.11</v>
      </c>
      <c r="E1334" s="82" t="s">
        <v>7670</v>
      </c>
    </row>
    <row r="1335" spans="1:5" x14ac:dyDescent="0.25">
      <c r="A1335" s="96">
        <v>11859</v>
      </c>
      <c r="B1335" s="83" t="s">
        <v>8929</v>
      </c>
      <c r="C1335" s="82" t="s">
        <v>7669</v>
      </c>
      <c r="D1335" s="87">
        <v>68.87</v>
      </c>
      <c r="E1335" s="82" t="s">
        <v>7670</v>
      </c>
    </row>
    <row r="1336" spans="1:5" x14ac:dyDescent="0.25">
      <c r="A1336" s="96">
        <v>1550</v>
      </c>
      <c r="B1336" s="83" t="s">
        <v>8930</v>
      </c>
      <c r="C1336" s="82" t="s">
        <v>7669</v>
      </c>
      <c r="D1336" s="87">
        <v>9.61</v>
      </c>
      <c r="E1336" s="82" t="s">
        <v>7670</v>
      </c>
    </row>
    <row r="1337" spans="1:5" x14ac:dyDescent="0.25">
      <c r="A1337" s="96">
        <v>11854</v>
      </c>
      <c r="B1337" s="83" t="s">
        <v>8931</v>
      </c>
      <c r="C1337" s="82" t="s">
        <v>7669</v>
      </c>
      <c r="D1337" s="87">
        <v>12</v>
      </c>
      <c r="E1337" s="82" t="s">
        <v>7670</v>
      </c>
    </row>
    <row r="1338" spans="1:5" x14ac:dyDescent="0.25">
      <c r="A1338" s="96">
        <v>11862</v>
      </c>
      <c r="B1338" s="83" t="s">
        <v>8932</v>
      </c>
      <c r="C1338" s="82" t="s">
        <v>7669</v>
      </c>
      <c r="D1338" s="87">
        <v>16.84</v>
      </c>
      <c r="E1338" s="82" t="s">
        <v>7670</v>
      </c>
    </row>
    <row r="1339" spans="1:5" x14ac:dyDescent="0.25">
      <c r="A1339" s="96">
        <v>11863</v>
      </c>
      <c r="B1339" s="83" t="s">
        <v>8933</v>
      </c>
      <c r="C1339" s="82" t="s">
        <v>7669</v>
      </c>
      <c r="D1339" s="87">
        <v>6.8</v>
      </c>
      <c r="E1339" s="82" t="s">
        <v>7670</v>
      </c>
    </row>
    <row r="1340" spans="1:5" x14ac:dyDescent="0.25">
      <c r="A1340" s="96">
        <v>11855</v>
      </c>
      <c r="B1340" s="83" t="s">
        <v>8934</v>
      </c>
      <c r="C1340" s="82" t="s">
        <v>7669</v>
      </c>
      <c r="D1340" s="87">
        <v>25.14</v>
      </c>
      <c r="E1340" s="82" t="s">
        <v>7670</v>
      </c>
    </row>
    <row r="1341" spans="1:5" x14ac:dyDescent="0.25">
      <c r="A1341" s="96">
        <v>11864</v>
      </c>
      <c r="B1341" s="83" t="s">
        <v>8935</v>
      </c>
      <c r="C1341" s="82" t="s">
        <v>7669</v>
      </c>
      <c r="D1341" s="87">
        <v>38.01</v>
      </c>
      <c r="E1341" s="82" t="s">
        <v>7670</v>
      </c>
    </row>
    <row r="1342" spans="1:5" x14ac:dyDescent="0.25">
      <c r="A1342" s="96">
        <v>2527</v>
      </c>
      <c r="B1342" s="83" t="s">
        <v>8936</v>
      </c>
      <c r="C1342" s="82" t="s">
        <v>7669</v>
      </c>
      <c r="D1342" s="87">
        <v>9.4700000000000006</v>
      </c>
      <c r="E1342" s="82" t="s">
        <v>7670</v>
      </c>
    </row>
    <row r="1343" spans="1:5" x14ac:dyDescent="0.25">
      <c r="A1343" s="96">
        <v>2526</v>
      </c>
      <c r="B1343" s="83" t="s">
        <v>8937</v>
      </c>
      <c r="C1343" s="82" t="s">
        <v>7669</v>
      </c>
      <c r="D1343" s="87">
        <v>6.07</v>
      </c>
      <c r="E1343" s="82" t="s">
        <v>7670</v>
      </c>
    </row>
    <row r="1344" spans="1:5" x14ac:dyDescent="0.25">
      <c r="A1344" s="96">
        <v>2487</v>
      </c>
      <c r="B1344" s="83" t="s">
        <v>8938</v>
      </c>
      <c r="C1344" s="82" t="s">
        <v>7669</v>
      </c>
      <c r="D1344" s="87">
        <v>2.0699999999999998</v>
      </c>
      <c r="E1344" s="82" t="s">
        <v>7670</v>
      </c>
    </row>
    <row r="1345" spans="1:5" x14ac:dyDescent="0.25">
      <c r="A1345" s="96">
        <v>2483</v>
      </c>
      <c r="B1345" s="83" t="s">
        <v>8939</v>
      </c>
      <c r="C1345" s="82" t="s">
        <v>7669</v>
      </c>
      <c r="D1345" s="87">
        <v>4.32</v>
      </c>
      <c r="E1345" s="82" t="s">
        <v>7670</v>
      </c>
    </row>
    <row r="1346" spans="1:5" x14ac:dyDescent="0.25">
      <c r="A1346" s="96">
        <v>2528</v>
      </c>
      <c r="B1346" s="83" t="s">
        <v>8940</v>
      </c>
      <c r="C1346" s="82" t="s">
        <v>7669</v>
      </c>
      <c r="D1346" s="87">
        <v>23.84</v>
      </c>
      <c r="E1346" s="82" t="s">
        <v>7670</v>
      </c>
    </row>
    <row r="1347" spans="1:5" x14ac:dyDescent="0.25">
      <c r="A1347" s="96">
        <v>2489</v>
      </c>
      <c r="B1347" s="83" t="s">
        <v>8941</v>
      </c>
      <c r="C1347" s="82" t="s">
        <v>7669</v>
      </c>
      <c r="D1347" s="87">
        <v>10.5</v>
      </c>
      <c r="E1347" s="82" t="s">
        <v>7670</v>
      </c>
    </row>
    <row r="1348" spans="1:5" x14ac:dyDescent="0.25">
      <c r="A1348" s="96">
        <v>2488</v>
      </c>
      <c r="B1348" s="83" t="s">
        <v>8942</v>
      </c>
      <c r="C1348" s="82" t="s">
        <v>7669</v>
      </c>
      <c r="D1348" s="87">
        <v>2.42</v>
      </c>
      <c r="E1348" s="82" t="s">
        <v>7670</v>
      </c>
    </row>
    <row r="1349" spans="1:5" x14ac:dyDescent="0.25">
      <c r="A1349" s="96">
        <v>2484</v>
      </c>
      <c r="B1349" s="83" t="s">
        <v>8943</v>
      </c>
      <c r="C1349" s="82" t="s">
        <v>7669</v>
      </c>
      <c r="D1349" s="87">
        <v>34.619999999999997</v>
      </c>
      <c r="E1349" s="82" t="s">
        <v>7670</v>
      </c>
    </row>
    <row r="1350" spans="1:5" x14ac:dyDescent="0.25">
      <c r="A1350" s="96">
        <v>2485</v>
      </c>
      <c r="B1350" s="83" t="s">
        <v>8944</v>
      </c>
      <c r="C1350" s="82" t="s">
        <v>7669</v>
      </c>
      <c r="D1350" s="87">
        <v>54.26</v>
      </c>
      <c r="E1350" s="82" t="s">
        <v>7670</v>
      </c>
    </row>
    <row r="1351" spans="1:5" x14ac:dyDescent="0.25">
      <c r="A1351" s="96">
        <v>39279</v>
      </c>
      <c r="B1351" s="83" t="s">
        <v>12330</v>
      </c>
      <c r="C1351" s="82" t="s">
        <v>7669</v>
      </c>
      <c r="D1351" s="87">
        <v>16.21</v>
      </c>
      <c r="E1351" s="82" t="s">
        <v>7670</v>
      </c>
    </row>
    <row r="1352" spans="1:5" x14ac:dyDescent="0.25">
      <c r="A1352" s="96">
        <v>39280</v>
      </c>
      <c r="B1352" s="83" t="s">
        <v>12331</v>
      </c>
      <c r="C1352" s="82" t="s">
        <v>7669</v>
      </c>
      <c r="D1352" s="87">
        <v>18.149999999999999</v>
      </c>
      <c r="E1352" s="82" t="s">
        <v>7670</v>
      </c>
    </row>
    <row r="1353" spans="1:5" x14ac:dyDescent="0.25">
      <c r="A1353" s="96">
        <v>39281</v>
      </c>
      <c r="B1353" s="83" t="s">
        <v>12332</v>
      </c>
      <c r="C1353" s="82" t="s">
        <v>7669</v>
      </c>
      <c r="D1353" s="87">
        <v>23.99</v>
      </c>
      <c r="E1353" s="82" t="s">
        <v>7670</v>
      </c>
    </row>
    <row r="1354" spans="1:5" x14ac:dyDescent="0.25">
      <c r="A1354" s="96">
        <v>39282</v>
      </c>
      <c r="B1354" s="83" t="s">
        <v>12333</v>
      </c>
      <c r="C1354" s="82" t="s">
        <v>7669</v>
      </c>
      <c r="D1354" s="87">
        <v>33.49</v>
      </c>
      <c r="E1354" s="82" t="s">
        <v>7670</v>
      </c>
    </row>
    <row r="1355" spans="1:5" x14ac:dyDescent="0.25">
      <c r="A1355" s="96">
        <v>38844</v>
      </c>
      <c r="B1355" s="83" t="s">
        <v>12334</v>
      </c>
      <c r="C1355" s="82" t="s">
        <v>7669</v>
      </c>
      <c r="D1355" s="87">
        <v>16.43</v>
      </c>
      <c r="E1355" s="82" t="s">
        <v>7677</v>
      </c>
    </row>
    <row r="1356" spans="1:5" x14ac:dyDescent="0.25">
      <c r="A1356" s="96">
        <v>38846</v>
      </c>
      <c r="B1356" s="83" t="s">
        <v>12335</v>
      </c>
      <c r="C1356" s="82" t="s">
        <v>7669</v>
      </c>
      <c r="D1356" s="87">
        <v>16.72</v>
      </c>
      <c r="E1356" s="82" t="s">
        <v>7670</v>
      </c>
    </row>
    <row r="1357" spans="1:5" x14ac:dyDescent="0.25">
      <c r="A1357" s="96">
        <v>38847</v>
      </c>
      <c r="B1357" s="83" t="s">
        <v>12336</v>
      </c>
      <c r="C1357" s="82" t="s">
        <v>7669</v>
      </c>
      <c r="D1357" s="87">
        <v>19.59</v>
      </c>
      <c r="E1357" s="82" t="s">
        <v>7670</v>
      </c>
    </row>
    <row r="1358" spans="1:5" x14ac:dyDescent="0.25">
      <c r="A1358" s="96">
        <v>38850</v>
      </c>
      <c r="B1358" s="83" t="s">
        <v>12337</v>
      </c>
      <c r="C1358" s="82" t="s">
        <v>7669</v>
      </c>
      <c r="D1358" s="87">
        <v>35.36</v>
      </c>
      <c r="E1358" s="82" t="s">
        <v>7670</v>
      </c>
    </row>
    <row r="1359" spans="1:5" x14ac:dyDescent="0.25">
      <c r="A1359" s="96">
        <v>38848</v>
      </c>
      <c r="B1359" s="83" t="s">
        <v>12338</v>
      </c>
      <c r="C1359" s="82" t="s">
        <v>7669</v>
      </c>
      <c r="D1359" s="87">
        <v>23.18</v>
      </c>
      <c r="E1359" s="82" t="s">
        <v>7670</v>
      </c>
    </row>
    <row r="1360" spans="1:5" x14ac:dyDescent="0.25">
      <c r="A1360" s="96">
        <v>38851</v>
      </c>
      <c r="B1360" s="83" t="s">
        <v>12339</v>
      </c>
      <c r="C1360" s="82" t="s">
        <v>7669</v>
      </c>
      <c r="D1360" s="87">
        <v>39.99</v>
      </c>
      <c r="E1360" s="82" t="s">
        <v>7670</v>
      </c>
    </row>
    <row r="1361" spans="1:5" x14ac:dyDescent="0.25">
      <c r="A1361" s="96">
        <v>38854</v>
      </c>
      <c r="B1361" s="83" t="s">
        <v>12340</v>
      </c>
      <c r="C1361" s="82" t="s">
        <v>7669</v>
      </c>
      <c r="D1361" s="87">
        <v>17.37</v>
      </c>
      <c r="E1361" s="82" t="s">
        <v>7670</v>
      </c>
    </row>
    <row r="1362" spans="1:5" x14ac:dyDescent="0.25">
      <c r="A1362" s="96">
        <v>44247</v>
      </c>
      <c r="B1362" s="83" t="s">
        <v>12341</v>
      </c>
      <c r="C1362" s="82" t="s">
        <v>7669</v>
      </c>
      <c r="D1362" s="87">
        <v>1588.73</v>
      </c>
      <c r="E1362" s="82" t="s">
        <v>7670</v>
      </c>
    </row>
    <row r="1363" spans="1:5" x14ac:dyDescent="0.25">
      <c r="A1363" s="96">
        <v>38005</v>
      </c>
      <c r="B1363" s="83" t="s">
        <v>8945</v>
      </c>
      <c r="C1363" s="82" t="s">
        <v>7669</v>
      </c>
      <c r="D1363" s="87">
        <v>18.89</v>
      </c>
      <c r="E1363" s="82" t="s">
        <v>7670</v>
      </c>
    </row>
    <row r="1364" spans="1:5" x14ac:dyDescent="0.25">
      <c r="A1364" s="96">
        <v>38006</v>
      </c>
      <c r="B1364" s="83" t="s">
        <v>8946</v>
      </c>
      <c r="C1364" s="82" t="s">
        <v>7669</v>
      </c>
      <c r="D1364" s="87">
        <v>25.1</v>
      </c>
      <c r="E1364" s="82" t="s">
        <v>7670</v>
      </c>
    </row>
    <row r="1365" spans="1:5" x14ac:dyDescent="0.25">
      <c r="A1365" s="96">
        <v>38428</v>
      </c>
      <c r="B1365" s="83" t="s">
        <v>8947</v>
      </c>
      <c r="C1365" s="82" t="s">
        <v>7669</v>
      </c>
      <c r="D1365" s="87">
        <v>22.48</v>
      </c>
      <c r="E1365" s="82" t="s">
        <v>7670</v>
      </c>
    </row>
    <row r="1366" spans="1:5" x14ac:dyDescent="0.25">
      <c r="A1366" s="96">
        <v>38007</v>
      </c>
      <c r="B1366" s="83" t="s">
        <v>8948</v>
      </c>
      <c r="C1366" s="82" t="s">
        <v>7669</v>
      </c>
      <c r="D1366" s="87">
        <v>28.96</v>
      </c>
      <c r="E1366" s="82" t="s">
        <v>7670</v>
      </c>
    </row>
    <row r="1367" spans="1:5" x14ac:dyDescent="0.25">
      <c r="A1367" s="96">
        <v>38008</v>
      </c>
      <c r="B1367" s="83" t="s">
        <v>8949</v>
      </c>
      <c r="C1367" s="82" t="s">
        <v>7669</v>
      </c>
      <c r="D1367" s="87">
        <v>46.34</v>
      </c>
      <c r="E1367" s="82" t="s">
        <v>7670</v>
      </c>
    </row>
    <row r="1368" spans="1:5" x14ac:dyDescent="0.25">
      <c r="A1368" s="96">
        <v>38009</v>
      </c>
      <c r="B1368" s="83" t="s">
        <v>8950</v>
      </c>
      <c r="C1368" s="82" t="s">
        <v>7669</v>
      </c>
      <c r="D1368" s="87">
        <v>56.74</v>
      </c>
      <c r="E1368" s="82" t="s">
        <v>7670</v>
      </c>
    </row>
    <row r="1369" spans="1:5" x14ac:dyDescent="0.25">
      <c r="A1369" s="96">
        <v>44248</v>
      </c>
      <c r="B1369" s="83" t="s">
        <v>12342</v>
      </c>
      <c r="C1369" s="82" t="s">
        <v>7669</v>
      </c>
      <c r="D1369" s="87">
        <v>92.48</v>
      </c>
      <c r="E1369" s="82" t="s">
        <v>7670</v>
      </c>
    </row>
    <row r="1370" spans="1:5" x14ac:dyDescent="0.25">
      <c r="A1370" s="96">
        <v>44249</v>
      </c>
      <c r="B1370" s="83" t="s">
        <v>12343</v>
      </c>
      <c r="C1370" s="82" t="s">
        <v>7669</v>
      </c>
      <c r="D1370" s="87">
        <v>356.81</v>
      </c>
      <c r="E1370" s="82" t="s">
        <v>7670</v>
      </c>
    </row>
    <row r="1371" spans="1:5" x14ac:dyDescent="0.25">
      <c r="A1371" s="96">
        <v>44250</v>
      </c>
      <c r="B1371" s="83" t="s">
        <v>12344</v>
      </c>
      <c r="C1371" s="82" t="s">
        <v>7669</v>
      </c>
      <c r="D1371" s="87">
        <v>518.16</v>
      </c>
      <c r="E1371" s="82" t="s">
        <v>7670</v>
      </c>
    </row>
    <row r="1372" spans="1:5" x14ac:dyDescent="0.25">
      <c r="A1372" s="96">
        <v>3104</v>
      </c>
      <c r="B1372" s="83" t="s">
        <v>8951</v>
      </c>
      <c r="C1372" s="82" t="s">
        <v>8952</v>
      </c>
      <c r="D1372" s="87">
        <v>182.17</v>
      </c>
      <c r="E1372" s="82" t="s">
        <v>7670</v>
      </c>
    </row>
    <row r="1373" spans="1:5" x14ac:dyDescent="0.25">
      <c r="A1373" s="96">
        <v>1607</v>
      </c>
      <c r="B1373" s="83" t="s">
        <v>8953</v>
      </c>
      <c r="C1373" s="82" t="s">
        <v>8952</v>
      </c>
      <c r="D1373" s="87">
        <v>0.25</v>
      </c>
      <c r="E1373" s="82" t="s">
        <v>7670</v>
      </c>
    </row>
    <row r="1374" spans="1:5" x14ac:dyDescent="0.25">
      <c r="A1374" s="96">
        <v>38169</v>
      </c>
      <c r="B1374" s="83" t="s">
        <v>8954</v>
      </c>
      <c r="C1374" s="82" t="s">
        <v>8952</v>
      </c>
      <c r="D1374" s="87">
        <v>94.18</v>
      </c>
      <c r="E1374" s="82" t="s">
        <v>7670</v>
      </c>
    </row>
    <row r="1375" spans="1:5" x14ac:dyDescent="0.25">
      <c r="A1375" s="96">
        <v>6142</v>
      </c>
      <c r="B1375" s="83" t="s">
        <v>8955</v>
      </c>
      <c r="C1375" s="82" t="s">
        <v>7669</v>
      </c>
      <c r="D1375" s="87">
        <v>9.61</v>
      </c>
      <c r="E1375" s="82" t="s">
        <v>7670</v>
      </c>
    </row>
    <row r="1376" spans="1:5" x14ac:dyDescent="0.25">
      <c r="A1376" s="96">
        <v>11686</v>
      </c>
      <c r="B1376" s="83" t="s">
        <v>8956</v>
      </c>
      <c r="C1376" s="82" t="s">
        <v>7669</v>
      </c>
      <c r="D1376" s="87">
        <v>13.34</v>
      </c>
      <c r="E1376" s="82" t="s">
        <v>7670</v>
      </c>
    </row>
    <row r="1377" spans="1:5" x14ac:dyDescent="0.25">
      <c r="A1377" s="96">
        <v>37598</v>
      </c>
      <c r="B1377" s="83" t="s">
        <v>8957</v>
      </c>
      <c r="C1377" s="82" t="s">
        <v>7669</v>
      </c>
      <c r="D1377" s="87">
        <v>42.64</v>
      </c>
      <c r="E1377" s="82" t="s">
        <v>7672</v>
      </c>
    </row>
    <row r="1378" spans="1:5" x14ac:dyDescent="0.25">
      <c r="A1378" s="96">
        <v>25398</v>
      </c>
      <c r="B1378" s="83" t="s">
        <v>12345</v>
      </c>
      <c r="C1378" s="82" t="s">
        <v>7669</v>
      </c>
      <c r="D1378" s="87">
        <v>5078.66</v>
      </c>
      <c r="E1378" s="82" t="s">
        <v>7670</v>
      </c>
    </row>
    <row r="1379" spans="1:5" x14ac:dyDescent="0.25">
      <c r="A1379" s="96">
        <v>25399</v>
      </c>
      <c r="B1379" s="83" t="s">
        <v>8958</v>
      </c>
      <c r="C1379" s="82" t="s">
        <v>7669</v>
      </c>
      <c r="D1379" s="87">
        <v>3083.19</v>
      </c>
      <c r="E1379" s="82" t="s">
        <v>7670</v>
      </c>
    </row>
    <row r="1380" spans="1:5" x14ac:dyDescent="0.25">
      <c r="A1380" s="96">
        <v>43440</v>
      </c>
      <c r="B1380" s="83" t="s">
        <v>8959</v>
      </c>
      <c r="C1380" s="82" t="s">
        <v>7669</v>
      </c>
      <c r="D1380" s="87">
        <v>455.9</v>
      </c>
      <c r="E1380" s="82" t="s">
        <v>7670</v>
      </c>
    </row>
    <row r="1381" spans="1:5" x14ac:dyDescent="0.25">
      <c r="A1381" s="96">
        <v>10667</v>
      </c>
      <c r="B1381" s="83" t="s">
        <v>8960</v>
      </c>
      <c r="C1381" s="82" t="s">
        <v>7669</v>
      </c>
      <c r="D1381" s="87">
        <v>20511</v>
      </c>
      <c r="E1381" s="82" t="s">
        <v>7677</v>
      </c>
    </row>
    <row r="1382" spans="1:5" x14ac:dyDescent="0.25">
      <c r="A1382" s="96">
        <v>1613</v>
      </c>
      <c r="B1382" s="83" t="s">
        <v>8961</v>
      </c>
      <c r="C1382" s="82" t="s">
        <v>7669</v>
      </c>
      <c r="D1382" s="87">
        <v>2880.99</v>
      </c>
      <c r="E1382" s="82" t="s">
        <v>7670</v>
      </c>
    </row>
    <row r="1383" spans="1:5" x14ac:dyDescent="0.25">
      <c r="A1383" s="96">
        <v>1626</v>
      </c>
      <c r="B1383" s="83" t="s">
        <v>8962</v>
      </c>
      <c r="C1383" s="82" t="s">
        <v>7669</v>
      </c>
      <c r="D1383" s="87">
        <v>4308.87</v>
      </c>
      <c r="E1383" s="82" t="s">
        <v>7670</v>
      </c>
    </row>
    <row r="1384" spans="1:5" x14ac:dyDescent="0.25">
      <c r="A1384" s="96">
        <v>1625</v>
      </c>
      <c r="B1384" s="83" t="s">
        <v>8963</v>
      </c>
      <c r="C1384" s="82" t="s">
        <v>7669</v>
      </c>
      <c r="D1384" s="87">
        <v>300.95999999999998</v>
      </c>
      <c r="E1384" s="82" t="s">
        <v>7670</v>
      </c>
    </row>
    <row r="1385" spans="1:5" x14ac:dyDescent="0.25">
      <c r="A1385" s="96">
        <v>1622</v>
      </c>
      <c r="B1385" s="83" t="s">
        <v>8964</v>
      </c>
      <c r="C1385" s="82" t="s">
        <v>7669</v>
      </c>
      <c r="D1385" s="87">
        <v>9723.35</v>
      </c>
      <c r="E1385" s="82" t="s">
        <v>7670</v>
      </c>
    </row>
    <row r="1386" spans="1:5" x14ac:dyDescent="0.25">
      <c r="A1386" s="96">
        <v>1620</v>
      </c>
      <c r="B1386" s="83" t="s">
        <v>8965</v>
      </c>
      <c r="C1386" s="82" t="s">
        <v>7669</v>
      </c>
      <c r="D1386" s="87">
        <v>633.98</v>
      </c>
      <c r="E1386" s="82" t="s">
        <v>7670</v>
      </c>
    </row>
    <row r="1387" spans="1:5" x14ac:dyDescent="0.25">
      <c r="A1387" s="96">
        <v>1629</v>
      </c>
      <c r="B1387" s="83" t="s">
        <v>8966</v>
      </c>
      <c r="C1387" s="82" t="s">
        <v>7669</v>
      </c>
      <c r="D1387" s="87">
        <v>23664.33</v>
      </c>
      <c r="E1387" s="82" t="s">
        <v>7670</v>
      </c>
    </row>
    <row r="1388" spans="1:5" x14ac:dyDescent="0.25">
      <c r="A1388" s="96">
        <v>1627</v>
      </c>
      <c r="B1388" s="83" t="s">
        <v>8967</v>
      </c>
      <c r="C1388" s="82" t="s">
        <v>7669</v>
      </c>
      <c r="D1388" s="87">
        <v>1211.83</v>
      </c>
      <c r="E1388" s="82" t="s">
        <v>7670</v>
      </c>
    </row>
    <row r="1389" spans="1:5" x14ac:dyDescent="0.25">
      <c r="A1389" s="96">
        <v>1623</v>
      </c>
      <c r="B1389" s="83" t="s">
        <v>8968</v>
      </c>
      <c r="C1389" s="82" t="s">
        <v>7669</v>
      </c>
      <c r="D1389" s="87">
        <v>245.44</v>
      </c>
      <c r="E1389" s="82" t="s">
        <v>7670</v>
      </c>
    </row>
    <row r="1390" spans="1:5" x14ac:dyDescent="0.25">
      <c r="A1390" s="96">
        <v>1619</v>
      </c>
      <c r="B1390" s="83" t="s">
        <v>8969</v>
      </c>
      <c r="C1390" s="82" t="s">
        <v>7669</v>
      </c>
      <c r="D1390" s="87">
        <v>337.62</v>
      </c>
      <c r="E1390" s="82" t="s">
        <v>7670</v>
      </c>
    </row>
    <row r="1391" spans="1:5" x14ac:dyDescent="0.25">
      <c r="A1391" s="96">
        <v>1630</v>
      </c>
      <c r="B1391" s="83" t="s">
        <v>8970</v>
      </c>
      <c r="C1391" s="82" t="s">
        <v>7669</v>
      </c>
      <c r="D1391" s="87">
        <v>7433.71</v>
      </c>
      <c r="E1391" s="82" t="s">
        <v>7670</v>
      </c>
    </row>
    <row r="1392" spans="1:5" x14ac:dyDescent="0.25">
      <c r="A1392" s="96">
        <v>1616</v>
      </c>
      <c r="B1392" s="83" t="s">
        <v>8971</v>
      </c>
      <c r="C1392" s="82" t="s">
        <v>7669</v>
      </c>
      <c r="D1392" s="87">
        <v>11433.17</v>
      </c>
      <c r="E1392" s="82" t="s">
        <v>7670</v>
      </c>
    </row>
    <row r="1393" spans="1:5" x14ac:dyDescent="0.25">
      <c r="A1393" s="96">
        <v>1614</v>
      </c>
      <c r="B1393" s="83" t="s">
        <v>8972</v>
      </c>
      <c r="C1393" s="82" t="s">
        <v>7669</v>
      </c>
      <c r="D1393" s="87">
        <v>522.54</v>
      </c>
      <c r="E1393" s="82" t="s">
        <v>7670</v>
      </c>
    </row>
    <row r="1394" spans="1:5" x14ac:dyDescent="0.25">
      <c r="A1394" s="96">
        <v>1617</v>
      </c>
      <c r="B1394" s="83" t="s">
        <v>8973</v>
      </c>
      <c r="C1394" s="82" t="s">
        <v>7669</v>
      </c>
      <c r="D1394" s="87">
        <v>13648.73</v>
      </c>
      <c r="E1394" s="82" t="s">
        <v>7670</v>
      </c>
    </row>
    <row r="1395" spans="1:5" x14ac:dyDescent="0.25">
      <c r="A1395" s="96">
        <v>1621</v>
      </c>
      <c r="B1395" s="83" t="s">
        <v>8974</v>
      </c>
      <c r="C1395" s="82" t="s">
        <v>7669</v>
      </c>
      <c r="D1395" s="87">
        <v>934.54</v>
      </c>
      <c r="E1395" s="82" t="s">
        <v>7670</v>
      </c>
    </row>
    <row r="1396" spans="1:5" x14ac:dyDescent="0.25">
      <c r="A1396" s="96">
        <v>1624</v>
      </c>
      <c r="B1396" s="83" t="s">
        <v>8975</v>
      </c>
      <c r="C1396" s="82" t="s">
        <v>7669</v>
      </c>
      <c r="D1396" s="87">
        <v>33549.24</v>
      </c>
      <c r="E1396" s="82" t="s">
        <v>7670</v>
      </c>
    </row>
    <row r="1397" spans="1:5" x14ac:dyDescent="0.25">
      <c r="A1397" s="96">
        <v>1615</v>
      </c>
      <c r="B1397" s="83" t="s">
        <v>8976</v>
      </c>
      <c r="C1397" s="82" t="s">
        <v>7669</v>
      </c>
      <c r="D1397" s="87">
        <v>1754.93</v>
      </c>
      <c r="E1397" s="82" t="s">
        <v>7670</v>
      </c>
    </row>
    <row r="1398" spans="1:5" x14ac:dyDescent="0.25">
      <c r="A1398" s="96">
        <v>1612</v>
      </c>
      <c r="B1398" s="83" t="s">
        <v>8977</v>
      </c>
      <c r="C1398" s="82" t="s">
        <v>7669</v>
      </c>
      <c r="D1398" s="87">
        <v>231.14</v>
      </c>
      <c r="E1398" s="82" t="s">
        <v>7677</v>
      </c>
    </row>
    <row r="1399" spans="1:5" x14ac:dyDescent="0.25">
      <c r="A1399" s="96">
        <v>1618</v>
      </c>
      <c r="B1399" s="83" t="s">
        <v>8978</v>
      </c>
      <c r="C1399" s="82" t="s">
        <v>7669</v>
      </c>
      <c r="D1399" s="87">
        <v>2411.5300000000002</v>
      </c>
      <c r="E1399" s="82" t="s">
        <v>7670</v>
      </c>
    </row>
    <row r="1400" spans="1:5" x14ac:dyDescent="0.25">
      <c r="A1400" s="96">
        <v>14211</v>
      </c>
      <c r="B1400" s="83" t="s">
        <v>8979</v>
      </c>
      <c r="C1400" s="82" t="s">
        <v>7669</v>
      </c>
      <c r="D1400" s="87">
        <v>47.8</v>
      </c>
      <c r="E1400" s="82" t="s">
        <v>7672</v>
      </c>
    </row>
    <row r="1401" spans="1:5" x14ac:dyDescent="0.25">
      <c r="A1401" s="96">
        <v>43657</v>
      </c>
      <c r="B1401" s="83" t="s">
        <v>8980</v>
      </c>
      <c r="C1401" s="82" t="s">
        <v>7715</v>
      </c>
      <c r="D1401" s="87">
        <v>8.7899999999999991</v>
      </c>
      <c r="E1401" s="82" t="s">
        <v>7670</v>
      </c>
    </row>
    <row r="1402" spans="1:5" x14ac:dyDescent="0.25">
      <c r="A1402" s="96">
        <v>34500</v>
      </c>
      <c r="B1402" s="83" t="s">
        <v>8981</v>
      </c>
      <c r="C1402" s="82" t="s">
        <v>7806</v>
      </c>
      <c r="D1402" s="87">
        <v>159.06</v>
      </c>
      <c r="E1402" s="82" t="s">
        <v>7670</v>
      </c>
    </row>
    <row r="1403" spans="1:5" x14ac:dyDescent="0.25">
      <c r="A1403" s="96">
        <v>40934</v>
      </c>
      <c r="B1403" s="83" t="s">
        <v>8982</v>
      </c>
      <c r="C1403" s="82" t="s">
        <v>7808</v>
      </c>
      <c r="D1403" s="87">
        <v>27941.01</v>
      </c>
      <c r="E1403" s="82" t="s">
        <v>7670</v>
      </c>
    </row>
    <row r="1404" spans="1:5" x14ac:dyDescent="0.25">
      <c r="A1404" s="96">
        <v>38200</v>
      </c>
      <c r="B1404" s="83" t="s">
        <v>8983</v>
      </c>
      <c r="C1404" s="82" t="s">
        <v>8984</v>
      </c>
      <c r="D1404" s="87">
        <v>610.79</v>
      </c>
      <c r="E1404" s="82" t="s">
        <v>7670</v>
      </c>
    </row>
    <row r="1405" spans="1:5" x14ac:dyDescent="0.25">
      <c r="A1405" s="96">
        <v>39269</v>
      </c>
      <c r="B1405" s="83" t="s">
        <v>8985</v>
      </c>
      <c r="C1405" s="82" t="s">
        <v>7715</v>
      </c>
      <c r="D1405" s="87">
        <v>1.19</v>
      </c>
      <c r="E1405" s="82" t="s">
        <v>7670</v>
      </c>
    </row>
    <row r="1406" spans="1:5" x14ac:dyDescent="0.25">
      <c r="A1406" s="96">
        <v>11889</v>
      </c>
      <c r="B1406" s="83" t="s">
        <v>8986</v>
      </c>
      <c r="C1406" s="82" t="s">
        <v>7715</v>
      </c>
      <c r="D1406" s="87">
        <v>1.63</v>
      </c>
      <c r="E1406" s="82" t="s">
        <v>7670</v>
      </c>
    </row>
    <row r="1407" spans="1:5" x14ac:dyDescent="0.25">
      <c r="A1407" s="96">
        <v>39270</v>
      </c>
      <c r="B1407" s="83" t="s">
        <v>8987</v>
      </c>
      <c r="C1407" s="82" t="s">
        <v>7715</v>
      </c>
      <c r="D1407" s="87">
        <v>2.12</v>
      </c>
      <c r="E1407" s="82" t="s">
        <v>7670</v>
      </c>
    </row>
    <row r="1408" spans="1:5" x14ac:dyDescent="0.25">
      <c r="A1408" s="96">
        <v>11890</v>
      </c>
      <c r="B1408" s="83" t="s">
        <v>8988</v>
      </c>
      <c r="C1408" s="82" t="s">
        <v>7715</v>
      </c>
      <c r="D1408" s="87">
        <v>2.89</v>
      </c>
      <c r="E1408" s="82" t="s">
        <v>7670</v>
      </c>
    </row>
    <row r="1409" spans="1:5" x14ac:dyDescent="0.25">
      <c r="A1409" s="96">
        <v>11891</v>
      </c>
      <c r="B1409" s="83" t="s">
        <v>8989</v>
      </c>
      <c r="C1409" s="82" t="s">
        <v>7715</v>
      </c>
      <c r="D1409" s="87">
        <v>4.6900000000000004</v>
      </c>
      <c r="E1409" s="82" t="s">
        <v>7670</v>
      </c>
    </row>
    <row r="1410" spans="1:5" x14ac:dyDescent="0.25">
      <c r="A1410" s="96">
        <v>11892</v>
      </c>
      <c r="B1410" s="83" t="s">
        <v>8990</v>
      </c>
      <c r="C1410" s="82" t="s">
        <v>7715</v>
      </c>
      <c r="D1410" s="87">
        <v>7.67</v>
      </c>
      <c r="E1410" s="82" t="s">
        <v>7670</v>
      </c>
    </row>
    <row r="1411" spans="1:5" x14ac:dyDescent="0.25">
      <c r="A1411" s="96">
        <v>37601</v>
      </c>
      <c r="B1411" s="83" t="s">
        <v>8991</v>
      </c>
      <c r="C1411" s="82" t="s">
        <v>7715</v>
      </c>
      <c r="D1411" s="87">
        <v>9.4700000000000006</v>
      </c>
      <c r="E1411" s="82" t="s">
        <v>7672</v>
      </c>
    </row>
    <row r="1412" spans="1:5" x14ac:dyDescent="0.25">
      <c r="A1412" s="96">
        <v>1634</v>
      </c>
      <c r="B1412" s="83" t="s">
        <v>8992</v>
      </c>
      <c r="C1412" s="82" t="s">
        <v>7715</v>
      </c>
      <c r="D1412" s="87">
        <v>9.7899999999999991</v>
      </c>
      <c r="E1412" s="82" t="s">
        <v>7672</v>
      </c>
    </row>
    <row r="1413" spans="1:5" x14ac:dyDescent="0.25">
      <c r="A1413" s="96">
        <v>5086</v>
      </c>
      <c r="B1413" s="83" t="s">
        <v>8993</v>
      </c>
      <c r="C1413" s="82" t="s">
        <v>7719</v>
      </c>
      <c r="D1413" s="87">
        <v>38.99</v>
      </c>
      <c r="E1413" s="82" t="s">
        <v>7670</v>
      </c>
    </row>
    <row r="1414" spans="1:5" x14ac:dyDescent="0.25">
      <c r="A1414" s="96">
        <v>11280</v>
      </c>
      <c r="B1414" s="83" t="s">
        <v>8994</v>
      </c>
      <c r="C1414" s="82" t="s">
        <v>7669</v>
      </c>
      <c r="D1414" s="87">
        <v>12564.56</v>
      </c>
      <c r="E1414" s="82" t="s">
        <v>7670</v>
      </c>
    </row>
    <row r="1415" spans="1:5" x14ac:dyDescent="0.25">
      <c r="A1415" s="96">
        <v>40519</v>
      </c>
      <c r="B1415" s="83" t="s">
        <v>8995</v>
      </c>
      <c r="C1415" s="82" t="s">
        <v>7669</v>
      </c>
      <c r="D1415" s="87">
        <v>103577.94</v>
      </c>
      <c r="E1415" s="82" t="s">
        <v>7670</v>
      </c>
    </row>
    <row r="1416" spans="1:5" x14ac:dyDescent="0.25">
      <c r="A1416" s="96">
        <v>39869</v>
      </c>
      <c r="B1416" s="83" t="s">
        <v>8996</v>
      </c>
      <c r="C1416" s="82" t="s">
        <v>7669</v>
      </c>
      <c r="D1416" s="87">
        <v>13.51</v>
      </c>
      <c r="E1416" s="82" t="s">
        <v>7672</v>
      </c>
    </row>
    <row r="1417" spans="1:5" x14ac:dyDescent="0.25">
      <c r="A1417" s="96">
        <v>39870</v>
      </c>
      <c r="B1417" s="83" t="s">
        <v>8997</v>
      </c>
      <c r="C1417" s="82" t="s">
        <v>7669</v>
      </c>
      <c r="D1417" s="87">
        <v>20.66</v>
      </c>
      <c r="E1417" s="82" t="s">
        <v>7672</v>
      </c>
    </row>
    <row r="1418" spans="1:5" x14ac:dyDescent="0.25">
      <c r="A1418" s="96">
        <v>39871</v>
      </c>
      <c r="B1418" s="83" t="s">
        <v>8998</v>
      </c>
      <c r="C1418" s="82" t="s">
        <v>7669</v>
      </c>
      <c r="D1418" s="87">
        <v>23.16</v>
      </c>
      <c r="E1418" s="82" t="s">
        <v>7672</v>
      </c>
    </row>
    <row r="1419" spans="1:5" x14ac:dyDescent="0.25">
      <c r="A1419" s="96">
        <v>12722</v>
      </c>
      <c r="B1419" s="83" t="s">
        <v>8999</v>
      </c>
      <c r="C1419" s="82" t="s">
        <v>7669</v>
      </c>
      <c r="D1419" s="87">
        <v>775.2</v>
      </c>
      <c r="E1419" s="82" t="s">
        <v>7672</v>
      </c>
    </row>
    <row r="1420" spans="1:5" x14ac:dyDescent="0.25">
      <c r="A1420" s="96">
        <v>12714</v>
      </c>
      <c r="B1420" s="83" t="s">
        <v>9000</v>
      </c>
      <c r="C1420" s="82" t="s">
        <v>7669</v>
      </c>
      <c r="D1420" s="87">
        <v>5.0599999999999996</v>
      </c>
      <c r="E1420" s="82" t="s">
        <v>7672</v>
      </c>
    </row>
    <row r="1421" spans="1:5" x14ac:dyDescent="0.25">
      <c r="A1421" s="96">
        <v>12715</v>
      </c>
      <c r="B1421" s="83" t="s">
        <v>9001</v>
      </c>
      <c r="C1421" s="82" t="s">
        <v>7669</v>
      </c>
      <c r="D1421" s="87">
        <v>11.42</v>
      </c>
      <c r="E1421" s="82" t="s">
        <v>7672</v>
      </c>
    </row>
    <row r="1422" spans="1:5" x14ac:dyDescent="0.25">
      <c r="A1422" s="96">
        <v>12716</v>
      </c>
      <c r="B1422" s="83" t="s">
        <v>9002</v>
      </c>
      <c r="C1422" s="82" t="s">
        <v>7669</v>
      </c>
      <c r="D1422" s="87">
        <v>19.62</v>
      </c>
      <c r="E1422" s="82" t="s">
        <v>7672</v>
      </c>
    </row>
    <row r="1423" spans="1:5" x14ac:dyDescent="0.25">
      <c r="A1423" s="96">
        <v>12717</v>
      </c>
      <c r="B1423" s="83" t="s">
        <v>9003</v>
      </c>
      <c r="C1423" s="82" t="s">
        <v>7669</v>
      </c>
      <c r="D1423" s="87">
        <v>38.56</v>
      </c>
      <c r="E1423" s="82" t="s">
        <v>7672</v>
      </c>
    </row>
    <row r="1424" spans="1:5" x14ac:dyDescent="0.25">
      <c r="A1424" s="96">
        <v>12718</v>
      </c>
      <c r="B1424" s="83" t="s">
        <v>9004</v>
      </c>
      <c r="C1424" s="82" t="s">
        <v>7669</v>
      </c>
      <c r="D1424" s="87">
        <v>59.19</v>
      </c>
      <c r="E1424" s="82" t="s">
        <v>7672</v>
      </c>
    </row>
    <row r="1425" spans="1:5" x14ac:dyDescent="0.25">
      <c r="A1425" s="96">
        <v>12719</v>
      </c>
      <c r="B1425" s="83" t="s">
        <v>9005</v>
      </c>
      <c r="C1425" s="82" t="s">
        <v>7669</v>
      </c>
      <c r="D1425" s="87">
        <v>93.96</v>
      </c>
      <c r="E1425" s="82" t="s">
        <v>7672</v>
      </c>
    </row>
    <row r="1426" spans="1:5" x14ac:dyDescent="0.25">
      <c r="A1426" s="96">
        <v>12720</v>
      </c>
      <c r="B1426" s="83" t="s">
        <v>9006</v>
      </c>
      <c r="C1426" s="82" t="s">
        <v>7669</v>
      </c>
      <c r="D1426" s="87">
        <v>327.16000000000003</v>
      </c>
      <c r="E1426" s="82" t="s">
        <v>7672</v>
      </c>
    </row>
    <row r="1427" spans="1:5" x14ac:dyDescent="0.25">
      <c r="A1427" s="96">
        <v>12721</v>
      </c>
      <c r="B1427" s="83" t="s">
        <v>9007</v>
      </c>
      <c r="C1427" s="82" t="s">
        <v>7669</v>
      </c>
      <c r="D1427" s="87">
        <v>313.72000000000003</v>
      </c>
      <c r="E1427" s="82" t="s">
        <v>7672</v>
      </c>
    </row>
    <row r="1428" spans="1:5" x14ac:dyDescent="0.25">
      <c r="A1428" s="96">
        <v>3468</v>
      </c>
      <c r="B1428" s="83" t="s">
        <v>9008</v>
      </c>
      <c r="C1428" s="82" t="s">
        <v>7669</v>
      </c>
      <c r="D1428" s="87">
        <v>39.15</v>
      </c>
      <c r="E1428" s="82" t="s">
        <v>7670</v>
      </c>
    </row>
    <row r="1429" spans="1:5" x14ac:dyDescent="0.25">
      <c r="A1429" s="96">
        <v>3465</v>
      </c>
      <c r="B1429" s="83" t="s">
        <v>9009</v>
      </c>
      <c r="C1429" s="82" t="s">
        <v>7669</v>
      </c>
      <c r="D1429" s="87">
        <v>39.14</v>
      </c>
      <c r="E1429" s="82" t="s">
        <v>7670</v>
      </c>
    </row>
    <row r="1430" spans="1:5" x14ac:dyDescent="0.25">
      <c r="A1430" s="96">
        <v>12403</v>
      </c>
      <c r="B1430" s="83" t="s">
        <v>9010</v>
      </c>
      <c r="C1430" s="82" t="s">
        <v>7669</v>
      </c>
      <c r="D1430" s="87">
        <v>27.9</v>
      </c>
      <c r="E1430" s="82" t="s">
        <v>7670</v>
      </c>
    </row>
    <row r="1431" spans="1:5" x14ac:dyDescent="0.25">
      <c r="A1431" s="96">
        <v>3463</v>
      </c>
      <c r="B1431" s="83" t="s">
        <v>9011</v>
      </c>
      <c r="C1431" s="82" t="s">
        <v>7669</v>
      </c>
      <c r="D1431" s="87">
        <v>16.3</v>
      </c>
      <c r="E1431" s="82" t="s">
        <v>7670</v>
      </c>
    </row>
    <row r="1432" spans="1:5" x14ac:dyDescent="0.25">
      <c r="A1432" s="96">
        <v>3464</v>
      </c>
      <c r="B1432" s="83" t="s">
        <v>9012</v>
      </c>
      <c r="C1432" s="82" t="s">
        <v>7669</v>
      </c>
      <c r="D1432" s="87">
        <v>16.3</v>
      </c>
      <c r="E1432" s="82" t="s">
        <v>7670</v>
      </c>
    </row>
    <row r="1433" spans="1:5" x14ac:dyDescent="0.25">
      <c r="A1433" s="96">
        <v>3466</v>
      </c>
      <c r="B1433" s="83" t="s">
        <v>9013</v>
      </c>
      <c r="C1433" s="82" t="s">
        <v>7669</v>
      </c>
      <c r="D1433" s="87">
        <v>99.42</v>
      </c>
      <c r="E1433" s="82" t="s">
        <v>7670</v>
      </c>
    </row>
    <row r="1434" spans="1:5" x14ac:dyDescent="0.25">
      <c r="A1434" s="96">
        <v>3467</v>
      </c>
      <c r="B1434" s="83" t="s">
        <v>9014</v>
      </c>
      <c r="C1434" s="82" t="s">
        <v>7669</v>
      </c>
      <c r="D1434" s="87">
        <v>56.15</v>
      </c>
      <c r="E1434" s="82" t="s">
        <v>7670</v>
      </c>
    </row>
    <row r="1435" spans="1:5" x14ac:dyDescent="0.25">
      <c r="A1435" s="96">
        <v>3462</v>
      </c>
      <c r="B1435" s="83" t="s">
        <v>9015</v>
      </c>
      <c r="C1435" s="82" t="s">
        <v>7669</v>
      </c>
      <c r="D1435" s="87">
        <v>10.75</v>
      </c>
      <c r="E1435" s="82" t="s">
        <v>7670</v>
      </c>
    </row>
    <row r="1436" spans="1:5" x14ac:dyDescent="0.25">
      <c r="A1436" s="96">
        <v>3446</v>
      </c>
      <c r="B1436" s="83" t="s">
        <v>9016</v>
      </c>
      <c r="C1436" s="82" t="s">
        <v>7669</v>
      </c>
      <c r="D1436" s="87">
        <v>33.1</v>
      </c>
      <c r="E1436" s="82" t="s">
        <v>7670</v>
      </c>
    </row>
    <row r="1437" spans="1:5" x14ac:dyDescent="0.25">
      <c r="A1437" s="96">
        <v>3445</v>
      </c>
      <c r="B1437" s="83" t="s">
        <v>9017</v>
      </c>
      <c r="C1437" s="82" t="s">
        <v>7669</v>
      </c>
      <c r="D1437" s="87">
        <v>27.02</v>
      </c>
      <c r="E1437" s="82" t="s">
        <v>7670</v>
      </c>
    </row>
    <row r="1438" spans="1:5" x14ac:dyDescent="0.25">
      <c r="A1438" s="96">
        <v>3441</v>
      </c>
      <c r="B1438" s="83" t="s">
        <v>9018</v>
      </c>
      <c r="C1438" s="82" t="s">
        <v>7669</v>
      </c>
      <c r="D1438" s="87">
        <v>7.63</v>
      </c>
      <c r="E1438" s="82" t="s">
        <v>7670</v>
      </c>
    </row>
    <row r="1439" spans="1:5" x14ac:dyDescent="0.25">
      <c r="A1439" s="96">
        <v>3444</v>
      </c>
      <c r="B1439" s="83" t="s">
        <v>9019</v>
      </c>
      <c r="C1439" s="82" t="s">
        <v>7669</v>
      </c>
      <c r="D1439" s="87">
        <v>16.63</v>
      </c>
      <c r="E1439" s="82" t="s">
        <v>7670</v>
      </c>
    </row>
    <row r="1440" spans="1:5" x14ac:dyDescent="0.25">
      <c r="A1440" s="96">
        <v>12402</v>
      </c>
      <c r="B1440" s="83" t="s">
        <v>9020</v>
      </c>
      <c r="C1440" s="82" t="s">
        <v>7669</v>
      </c>
      <c r="D1440" s="87">
        <v>93.04</v>
      </c>
      <c r="E1440" s="82" t="s">
        <v>7670</v>
      </c>
    </row>
    <row r="1441" spans="1:5" x14ac:dyDescent="0.25">
      <c r="A1441" s="96">
        <v>3447</v>
      </c>
      <c r="B1441" s="83" t="s">
        <v>9021</v>
      </c>
      <c r="C1441" s="82" t="s">
        <v>7669</v>
      </c>
      <c r="D1441" s="87">
        <v>48.14</v>
      </c>
      <c r="E1441" s="82" t="s">
        <v>7670</v>
      </c>
    </row>
    <row r="1442" spans="1:5" x14ac:dyDescent="0.25">
      <c r="A1442" s="96">
        <v>3442</v>
      </c>
      <c r="B1442" s="83" t="s">
        <v>9022</v>
      </c>
      <c r="C1442" s="82" t="s">
        <v>7669</v>
      </c>
      <c r="D1442" s="87">
        <v>11.41</v>
      </c>
      <c r="E1442" s="82" t="s">
        <v>7670</v>
      </c>
    </row>
    <row r="1443" spans="1:5" x14ac:dyDescent="0.25">
      <c r="A1443" s="96">
        <v>3448</v>
      </c>
      <c r="B1443" s="83" t="s">
        <v>9023</v>
      </c>
      <c r="C1443" s="82" t="s">
        <v>7669</v>
      </c>
      <c r="D1443" s="87">
        <v>136.03</v>
      </c>
      <c r="E1443" s="82" t="s">
        <v>7670</v>
      </c>
    </row>
    <row r="1444" spans="1:5" x14ac:dyDescent="0.25">
      <c r="A1444" s="96">
        <v>3449</v>
      </c>
      <c r="B1444" s="83" t="s">
        <v>9024</v>
      </c>
      <c r="C1444" s="82" t="s">
        <v>7669</v>
      </c>
      <c r="D1444" s="87">
        <v>238.35</v>
      </c>
      <c r="E1444" s="82" t="s">
        <v>7670</v>
      </c>
    </row>
    <row r="1445" spans="1:5" x14ac:dyDescent="0.25">
      <c r="A1445" s="96">
        <v>37438</v>
      </c>
      <c r="B1445" s="83" t="s">
        <v>9025</v>
      </c>
      <c r="C1445" s="82" t="s">
        <v>7669</v>
      </c>
      <c r="D1445" s="87">
        <v>214.37</v>
      </c>
      <c r="E1445" s="82" t="s">
        <v>7670</v>
      </c>
    </row>
    <row r="1446" spans="1:5" x14ac:dyDescent="0.25">
      <c r="A1446" s="96">
        <v>37439</v>
      </c>
      <c r="B1446" s="83" t="s">
        <v>9026</v>
      </c>
      <c r="C1446" s="82" t="s">
        <v>7669</v>
      </c>
      <c r="D1446" s="87">
        <v>1401.53</v>
      </c>
      <c r="E1446" s="82" t="s">
        <v>7670</v>
      </c>
    </row>
    <row r="1447" spans="1:5" x14ac:dyDescent="0.25">
      <c r="A1447" s="96">
        <v>37435</v>
      </c>
      <c r="B1447" s="83" t="s">
        <v>9027</v>
      </c>
      <c r="C1447" s="82" t="s">
        <v>7669</v>
      </c>
      <c r="D1447" s="87">
        <v>25.19</v>
      </c>
      <c r="E1447" s="82" t="s">
        <v>7670</v>
      </c>
    </row>
    <row r="1448" spans="1:5" x14ac:dyDescent="0.25">
      <c r="A1448" s="96">
        <v>37436</v>
      </c>
      <c r="B1448" s="83" t="s">
        <v>9028</v>
      </c>
      <c r="C1448" s="82" t="s">
        <v>7669</v>
      </c>
      <c r="D1448" s="87">
        <v>29.73</v>
      </c>
      <c r="E1448" s="82" t="s">
        <v>7670</v>
      </c>
    </row>
    <row r="1449" spans="1:5" x14ac:dyDescent="0.25">
      <c r="A1449" s="96">
        <v>37437</v>
      </c>
      <c r="B1449" s="83" t="s">
        <v>9029</v>
      </c>
      <c r="C1449" s="82" t="s">
        <v>7669</v>
      </c>
      <c r="D1449" s="87">
        <v>43</v>
      </c>
      <c r="E1449" s="82" t="s">
        <v>7670</v>
      </c>
    </row>
    <row r="1450" spans="1:5" x14ac:dyDescent="0.25">
      <c r="A1450" s="96">
        <v>3473</v>
      </c>
      <c r="B1450" s="83" t="s">
        <v>9030</v>
      </c>
      <c r="C1450" s="82" t="s">
        <v>7669</v>
      </c>
      <c r="D1450" s="87">
        <v>37.42</v>
      </c>
      <c r="E1450" s="82" t="s">
        <v>7670</v>
      </c>
    </row>
    <row r="1451" spans="1:5" x14ac:dyDescent="0.25">
      <c r="A1451" s="96">
        <v>3474</v>
      </c>
      <c r="B1451" s="83" t="s">
        <v>9031</v>
      </c>
      <c r="C1451" s="82" t="s">
        <v>7669</v>
      </c>
      <c r="D1451" s="87">
        <v>30.85</v>
      </c>
      <c r="E1451" s="82" t="s">
        <v>7670</v>
      </c>
    </row>
    <row r="1452" spans="1:5" x14ac:dyDescent="0.25">
      <c r="A1452" s="96">
        <v>3450</v>
      </c>
      <c r="B1452" s="83" t="s">
        <v>9032</v>
      </c>
      <c r="C1452" s="82" t="s">
        <v>7669</v>
      </c>
      <c r="D1452" s="87">
        <v>8.94</v>
      </c>
      <c r="E1452" s="82" t="s">
        <v>7670</v>
      </c>
    </row>
    <row r="1453" spans="1:5" x14ac:dyDescent="0.25">
      <c r="A1453" s="96">
        <v>3443</v>
      </c>
      <c r="B1453" s="83" t="s">
        <v>9033</v>
      </c>
      <c r="C1453" s="82" t="s">
        <v>7669</v>
      </c>
      <c r="D1453" s="87">
        <v>19.190000000000001</v>
      </c>
      <c r="E1453" s="82" t="s">
        <v>7670</v>
      </c>
    </row>
    <row r="1454" spans="1:5" x14ac:dyDescent="0.25">
      <c r="A1454" s="96">
        <v>3453</v>
      </c>
      <c r="B1454" s="83" t="s">
        <v>9034</v>
      </c>
      <c r="C1454" s="82" t="s">
        <v>7669</v>
      </c>
      <c r="D1454" s="87">
        <v>109.24</v>
      </c>
      <c r="E1454" s="82" t="s">
        <v>7670</v>
      </c>
    </row>
    <row r="1455" spans="1:5" x14ac:dyDescent="0.25">
      <c r="A1455" s="96">
        <v>3452</v>
      </c>
      <c r="B1455" s="83" t="s">
        <v>9035</v>
      </c>
      <c r="C1455" s="82" t="s">
        <v>7669</v>
      </c>
      <c r="D1455" s="87">
        <v>53.92</v>
      </c>
      <c r="E1455" s="82" t="s">
        <v>7670</v>
      </c>
    </row>
    <row r="1456" spans="1:5" x14ac:dyDescent="0.25">
      <c r="A1456" s="96">
        <v>3451</v>
      </c>
      <c r="B1456" s="83" t="s">
        <v>9036</v>
      </c>
      <c r="C1456" s="82" t="s">
        <v>7669</v>
      </c>
      <c r="D1456" s="87">
        <v>10.69</v>
      </c>
      <c r="E1456" s="82" t="s">
        <v>7670</v>
      </c>
    </row>
    <row r="1457" spans="1:5" x14ac:dyDescent="0.25">
      <c r="A1457" s="96">
        <v>3454</v>
      </c>
      <c r="B1457" s="83" t="s">
        <v>9037</v>
      </c>
      <c r="C1457" s="82" t="s">
        <v>7669</v>
      </c>
      <c r="D1457" s="87">
        <v>166.15</v>
      </c>
      <c r="E1457" s="82" t="s">
        <v>7670</v>
      </c>
    </row>
    <row r="1458" spans="1:5" x14ac:dyDescent="0.25">
      <c r="A1458" s="96">
        <v>3458</v>
      </c>
      <c r="B1458" s="83" t="s">
        <v>9038</v>
      </c>
      <c r="C1458" s="82" t="s">
        <v>7669</v>
      </c>
      <c r="D1458" s="87">
        <v>30</v>
      </c>
      <c r="E1458" s="82" t="s">
        <v>7670</v>
      </c>
    </row>
    <row r="1459" spans="1:5" x14ac:dyDescent="0.25">
      <c r="A1459" s="96">
        <v>3457</v>
      </c>
      <c r="B1459" s="83" t="s">
        <v>9039</v>
      </c>
      <c r="C1459" s="82" t="s">
        <v>7669</v>
      </c>
      <c r="D1459" s="87">
        <v>22.52</v>
      </c>
      <c r="E1459" s="82" t="s">
        <v>7670</v>
      </c>
    </row>
    <row r="1460" spans="1:5" x14ac:dyDescent="0.25">
      <c r="A1460" s="96">
        <v>3455</v>
      </c>
      <c r="B1460" s="83" t="s">
        <v>9040</v>
      </c>
      <c r="C1460" s="82" t="s">
        <v>7669</v>
      </c>
      <c r="D1460" s="87">
        <v>6.39</v>
      </c>
      <c r="E1460" s="82" t="s">
        <v>7670</v>
      </c>
    </row>
    <row r="1461" spans="1:5" x14ac:dyDescent="0.25">
      <c r="A1461" s="96">
        <v>3472</v>
      </c>
      <c r="B1461" s="83" t="s">
        <v>9041</v>
      </c>
      <c r="C1461" s="82" t="s">
        <v>7669</v>
      </c>
      <c r="D1461" s="87">
        <v>14.37</v>
      </c>
      <c r="E1461" s="82" t="s">
        <v>7670</v>
      </c>
    </row>
    <row r="1462" spans="1:5" x14ac:dyDescent="0.25">
      <c r="A1462" s="96">
        <v>3470</v>
      </c>
      <c r="B1462" s="83" t="s">
        <v>9042</v>
      </c>
      <c r="C1462" s="82" t="s">
        <v>7669</v>
      </c>
      <c r="D1462" s="87">
        <v>83.76</v>
      </c>
      <c r="E1462" s="82" t="s">
        <v>7670</v>
      </c>
    </row>
    <row r="1463" spans="1:5" x14ac:dyDescent="0.25">
      <c r="A1463" s="96">
        <v>3471</v>
      </c>
      <c r="B1463" s="83" t="s">
        <v>9043</v>
      </c>
      <c r="C1463" s="82" t="s">
        <v>7669</v>
      </c>
      <c r="D1463" s="87">
        <v>46.03</v>
      </c>
      <c r="E1463" s="82" t="s">
        <v>7670</v>
      </c>
    </row>
    <row r="1464" spans="1:5" x14ac:dyDescent="0.25">
      <c r="A1464" s="96">
        <v>3456</v>
      </c>
      <c r="B1464" s="83" t="s">
        <v>9044</v>
      </c>
      <c r="C1464" s="82" t="s">
        <v>7669</v>
      </c>
      <c r="D1464" s="87">
        <v>9.57</v>
      </c>
      <c r="E1464" s="82" t="s">
        <v>7670</v>
      </c>
    </row>
    <row r="1465" spans="1:5" x14ac:dyDescent="0.25">
      <c r="A1465" s="96">
        <v>3459</v>
      </c>
      <c r="B1465" s="83" t="s">
        <v>9045</v>
      </c>
      <c r="C1465" s="82" t="s">
        <v>7669</v>
      </c>
      <c r="D1465" s="87">
        <v>118.15</v>
      </c>
      <c r="E1465" s="82" t="s">
        <v>7670</v>
      </c>
    </row>
    <row r="1466" spans="1:5" x14ac:dyDescent="0.25">
      <c r="A1466" s="96">
        <v>3469</v>
      </c>
      <c r="B1466" s="83" t="s">
        <v>9046</v>
      </c>
      <c r="C1466" s="82" t="s">
        <v>7669</v>
      </c>
      <c r="D1466" s="87">
        <v>224.69</v>
      </c>
      <c r="E1466" s="82" t="s">
        <v>7670</v>
      </c>
    </row>
    <row r="1467" spans="1:5" x14ac:dyDescent="0.25">
      <c r="A1467" s="96">
        <v>3460</v>
      </c>
      <c r="B1467" s="83" t="s">
        <v>9047</v>
      </c>
      <c r="C1467" s="82" t="s">
        <v>7669</v>
      </c>
      <c r="D1467" s="87">
        <v>327.86</v>
      </c>
      <c r="E1467" s="82" t="s">
        <v>7670</v>
      </c>
    </row>
    <row r="1468" spans="1:5" x14ac:dyDescent="0.25">
      <c r="A1468" s="96">
        <v>3461</v>
      </c>
      <c r="B1468" s="83" t="s">
        <v>9048</v>
      </c>
      <c r="C1468" s="82" t="s">
        <v>7669</v>
      </c>
      <c r="D1468" s="87">
        <v>837.98</v>
      </c>
      <c r="E1468" s="82" t="s">
        <v>7670</v>
      </c>
    </row>
    <row r="1469" spans="1:5" x14ac:dyDescent="0.25">
      <c r="A1469" s="96">
        <v>37433</v>
      </c>
      <c r="B1469" s="83" t="s">
        <v>9049</v>
      </c>
      <c r="C1469" s="82" t="s">
        <v>7669</v>
      </c>
      <c r="D1469" s="87">
        <v>214.37</v>
      </c>
      <c r="E1469" s="82" t="s">
        <v>7670</v>
      </c>
    </row>
    <row r="1470" spans="1:5" x14ac:dyDescent="0.25">
      <c r="A1470" s="96">
        <v>37430</v>
      </c>
      <c r="B1470" s="83" t="s">
        <v>9050</v>
      </c>
      <c r="C1470" s="82" t="s">
        <v>7669</v>
      </c>
      <c r="D1470" s="87">
        <v>26.86</v>
      </c>
      <c r="E1470" s="82" t="s">
        <v>7670</v>
      </c>
    </row>
    <row r="1471" spans="1:5" x14ac:dyDescent="0.25">
      <c r="A1471" s="96">
        <v>37434</v>
      </c>
      <c r="B1471" s="83" t="s">
        <v>9051</v>
      </c>
      <c r="C1471" s="82" t="s">
        <v>7669</v>
      </c>
      <c r="D1471" s="87">
        <v>1998.77</v>
      </c>
      <c r="E1471" s="82" t="s">
        <v>7670</v>
      </c>
    </row>
    <row r="1472" spans="1:5" x14ac:dyDescent="0.25">
      <c r="A1472" s="96">
        <v>37431</v>
      </c>
      <c r="B1472" s="83" t="s">
        <v>9052</v>
      </c>
      <c r="C1472" s="82" t="s">
        <v>7669</v>
      </c>
      <c r="D1472" s="87">
        <v>36.44</v>
      </c>
      <c r="E1472" s="82" t="s">
        <v>7670</v>
      </c>
    </row>
    <row r="1473" spans="1:5" x14ac:dyDescent="0.25">
      <c r="A1473" s="96">
        <v>37432</v>
      </c>
      <c r="B1473" s="83" t="s">
        <v>9053</v>
      </c>
      <c r="C1473" s="82" t="s">
        <v>7669</v>
      </c>
      <c r="D1473" s="87">
        <v>67.22</v>
      </c>
      <c r="E1473" s="82" t="s">
        <v>7670</v>
      </c>
    </row>
    <row r="1474" spans="1:5" x14ac:dyDescent="0.25">
      <c r="A1474" s="96">
        <v>37413</v>
      </c>
      <c r="B1474" s="83" t="s">
        <v>9054</v>
      </c>
      <c r="C1474" s="82" t="s">
        <v>7669</v>
      </c>
      <c r="D1474" s="87">
        <v>8.14</v>
      </c>
      <c r="E1474" s="82" t="s">
        <v>7670</v>
      </c>
    </row>
    <row r="1475" spans="1:5" x14ac:dyDescent="0.25">
      <c r="A1475" s="96">
        <v>37414</v>
      </c>
      <c r="B1475" s="83" t="s">
        <v>9055</v>
      </c>
      <c r="C1475" s="82" t="s">
        <v>7669</v>
      </c>
      <c r="D1475" s="87">
        <v>9.24</v>
      </c>
      <c r="E1475" s="82" t="s">
        <v>7670</v>
      </c>
    </row>
    <row r="1476" spans="1:5" x14ac:dyDescent="0.25">
      <c r="A1476" s="96">
        <v>37415</v>
      </c>
      <c r="B1476" s="83" t="s">
        <v>9056</v>
      </c>
      <c r="C1476" s="82" t="s">
        <v>7669</v>
      </c>
      <c r="D1476" s="87">
        <v>16.8</v>
      </c>
      <c r="E1476" s="82" t="s">
        <v>7670</v>
      </c>
    </row>
    <row r="1477" spans="1:5" x14ac:dyDescent="0.25">
      <c r="A1477" s="96">
        <v>37416</v>
      </c>
      <c r="B1477" s="83" t="s">
        <v>9057</v>
      </c>
      <c r="C1477" s="82" t="s">
        <v>7669</v>
      </c>
      <c r="D1477" s="87">
        <v>7.62</v>
      </c>
      <c r="E1477" s="82" t="s">
        <v>7670</v>
      </c>
    </row>
    <row r="1478" spans="1:5" x14ac:dyDescent="0.25">
      <c r="A1478" s="96">
        <v>37417</v>
      </c>
      <c r="B1478" s="83" t="s">
        <v>9058</v>
      </c>
      <c r="C1478" s="82" t="s">
        <v>7669</v>
      </c>
      <c r="D1478" s="87">
        <v>10.95</v>
      </c>
      <c r="E1478" s="82" t="s">
        <v>7670</v>
      </c>
    </row>
    <row r="1479" spans="1:5" x14ac:dyDescent="0.25">
      <c r="A1479" s="96">
        <v>43590</v>
      </c>
      <c r="B1479" s="83" t="s">
        <v>9059</v>
      </c>
      <c r="C1479" s="82" t="s">
        <v>7669</v>
      </c>
      <c r="D1479" s="87">
        <v>181.26</v>
      </c>
      <c r="E1479" s="82" t="s">
        <v>7670</v>
      </c>
    </row>
    <row r="1480" spans="1:5" x14ac:dyDescent="0.25">
      <c r="A1480" s="96">
        <v>43589</v>
      </c>
      <c r="B1480" s="83" t="s">
        <v>9060</v>
      </c>
      <c r="C1480" s="82" t="s">
        <v>7669</v>
      </c>
      <c r="D1480" s="87">
        <v>32.79</v>
      </c>
      <c r="E1480" s="82" t="s">
        <v>7670</v>
      </c>
    </row>
    <row r="1481" spans="1:5" x14ac:dyDescent="0.25">
      <c r="A1481" s="96">
        <v>34519</v>
      </c>
      <c r="B1481" s="83" t="s">
        <v>9061</v>
      </c>
      <c r="C1481" s="82" t="s">
        <v>7669</v>
      </c>
      <c r="D1481" s="87">
        <v>110.47</v>
      </c>
      <c r="E1481" s="82" t="s">
        <v>7670</v>
      </c>
    </row>
    <row r="1482" spans="1:5" x14ac:dyDescent="0.25">
      <c r="A1482" s="96">
        <v>1649</v>
      </c>
      <c r="B1482" s="83" t="s">
        <v>9062</v>
      </c>
      <c r="C1482" s="82" t="s">
        <v>7669</v>
      </c>
      <c r="D1482" s="87">
        <v>70.739999999999995</v>
      </c>
      <c r="E1482" s="82" t="s">
        <v>7670</v>
      </c>
    </row>
    <row r="1483" spans="1:5" x14ac:dyDescent="0.25">
      <c r="A1483" s="96">
        <v>1653</v>
      </c>
      <c r="B1483" s="83" t="s">
        <v>9063</v>
      </c>
      <c r="C1483" s="82" t="s">
        <v>7669</v>
      </c>
      <c r="D1483" s="87">
        <v>55.41</v>
      </c>
      <c r="E1483" s="82" t="s">
        <v>7670</v>
      </c>
    </row>
    <row r="1484" spans="1:5" x14ac:dyDescent="0.25">
      <c r="A1484" s="96">
        <v>1647</v>
      </c>
      <c r="B1484" s="83" t="s">
        <v>9064</v>
      </c>
      <c r="C1484" s="82" t="s">
        <v>7669</v>
      </c>
      <c r="D1484" s="87">
        <v>19.84</v>
      </c>
      <c r="E1484" s="82" t="s">
        <v>7670</v>
      </c>
    </row>
    <row r="1485" spans="1:5" x14ac:dyDescent="0.25">
      <c r="A1485" s="96">
        <v>1648</v>
      </c>
      <c r="B1485" s="83" t="s">
        <v>9065</v>
      </c>
      <c r="C1485" s="82" t="s">
        <v>7669</v>
      </c>
      <c r="D1485" s="87">
        <v>38.1</v>
      </c>
      <c r="E1485" s="82" t="s">
        <v>7670</v>
      </c>
    </row>
    <row r="1486" spans="1:5" x14ac:dyDescent="0.25">
      <c r="A1486" s="96">
        <v>1651</v>
      </c>
      <c r="B1486" s="83" t="s">
        <v>9066</v>
      </c>
      <c r="C1486" s="82" t="s">
        <v>7669</v>
      </c>
      <c r="D1486" s="87">
        <v>176.75</v>
      </c>
      <c r="E1486" s="82" t="s">
        <v>7670</v>
      </c>
    </row>
    <row r="1487" spans="1:5" x14ac:dyDescent="0.25">
      <c r="A1487" s="96">
        <v>1650</v>
      </c>
      <c r="B1487" s="83" t="s">
        <v>9067</v>
      </c>
      <c r="C1487" s="82" t="s">
        <v>7669</v>
      </c>
      <c r="D1487" s="87">
        <v>97.7</v>
      </c>
      <c r="E1487" s="82" t="s">
        <v>7670</v>
      </c>
    </row>
    <row r="1488" spans="1:5" x14ac:dyDescent="0.25">
      <c r="A1488" s="96">
        <v>1654</v>
      </c>
      <c r="B1488" s="83" t="s">
        <v>9068</v>
      </c>
      <c r="C1488" s="82" t="s">
        <v>7669</v>
      </c>
      <c r="D1488" s="87">
        <v>27.23</v>
      </c>
      <c r="E1488" s="82" t="s">
        <v>7670</v>
      </c>
    </row>
    <row r="1489" spans="1:5" x14ac:dyDescent="0.25">
      <c r="A1489" s="96">
        <v>1652</v>
      </c>
      <c r="B1489" s="83" t="s">
        <v>9069</v>
      </c>
      <c r="C1489" s="82" t="s">
        <v>7669</v>
      </c>
      <c r="D1489" s="87">
        <v>253.68</v>
      </c>
      <c r="E1489" s="82" t="s">
        <v>7670</v>
      </c>
    </row>
    <row r="1490" spans="1:5" x14ac:dyDescent="0.25">
      <c r="A1490" s="96">
        <v>10510</v>
      </c>
      <c r="B1490" s="83" t="s">
        <v>9070</v>
      </c>
      <c r="C1490" s="82" t="s">
        <v>7669</v>
      </c>
      <c r="D1490" s="87">
        <v>220.92</v>
      </c>
      <c r="E1490" s="82" t="s">
        <v>7670</v>
      </c>
    </row>
    <row r="1491" spans="1:5" x14ac:dyDescent="0.25">
      <c r="A1491" s="96">
        <v>1747</v>
      </c>
      <c r="B1491" s="83" t="s">
        <v>9071</v>
      </c>
      <c r="C1491" s="82" t="s">
        <v>7669</v>
      </c>
      <c r="D1491" s="87">
        <v>252.86</v>
      </c>
      <c r="E1491" s="82" t="s">
        <v>7670</v>
      </c>
    </row>
    <row r="1492" spans="1:5" x14ac:dyDescent="0.25">
      <c r="A1492" s="96">
        <v>1744</v>
      </c>
      <c r="B1492" s="83" t="s">
        <v>9072</v>
      </c>
      <c r="C1492" s="82" t="s">
        <v>7669</v>
      </c>
      <c r="D1492" s="87">
        <v>175.15</v>
      </c>
      <c r="E1492" s="82" t="s">
        <v>7670</v>
      </c>
    </row>
    <row r="1493" spans="1:5" x14ac:dyDescent="0.25">
      <c r="A1493" s="96">
        <v>1743</v>
      </c>
      <c r="B1493" s="83" t="s">
        <v>9073</v>
      </c>
      <c r="C1493" s="82" t="s">
        <v>7669</v>
      </c>
      <c r="D1493" s="87">
        <v>230</v>
      </c>
      <c r="E1493" s="82" t="s">
        <v>7670</v>
      </c>
    </row>
    <row r="1494" spans="1:5" x14ac:dyDescent="0.25">
      <c r="A1494" s="96">
        <v>39640</v>
      </c>
      <c r="B1494" s="83" t="s">
        <v>9074</v>
      </c>
      <c r="C1494" s="82" t="s">
        <v>7669</v>
      </c>
      <c r="D1494" s="87">
        <v>13.39</v>
      </c>
      <c r="E1494" s="82" t="s">
        <v>7670</v>
      </c>
    </row>
    <row r="1495" spans="1:5" x14ac:dyDescent="0.25">
      <c r="A1495" s="96">
        <v>7216</v>
      </c>
      <c r="B1495" s="83" t="s">
        <v>9075</v>
      </c>
      <c r="C1495" s="82" t="s">
        <v>7669</v>
      </c>
      <c r="D1495" s="87">
        <v>71.94</v>
      </c>
      <c r="E1495" s="82" t="s">
        <v>7670</v>
      </c>
    </row>
    <row r="1496" spans="1:5" x14ac:dyDescent="0.25">
      <c r="A1496" s="96">
        <v>20235</v>
      </c>
      <c r="B1496" s="83" t="s">
        <v>9076</v>
      </c>
      <c r="C1496" s="82" t="s">
        <v>7669</v>
      </c>
      <c r="D1496" s="87">
        <v>57.84</v>
      </c>
      <c r="E1496" s="82" t="s">
        <v>7670</v>
      </c>
    </row>
    <row r="1497" spans="1:5" x14ac:dyDescent="0.25">
      <c r="A1497" s="96">
        <v>7181</v>
      </c>
      <c r="B1497" s="83" t="s">
        <v>9077</v>
      </c>
      <c r="C1497" s="82" t="s">
        <v>7669</v>
      </c>
      <c r="D1497" s="87">
        <v>6.86</v>
      </c>
      <c r="E1497" s="82" t="s">
        <v>7670</v>
      </c>
    </row>
    <row r="1498" spans="1:5" x14ac:dyDescent="0.25">
      <c r="A1498" s="96">
        <v>40742</v>
      </c>
      <c r="B1498" s="83" t="s">
        <v>9078</v>
      </c>
      <c r="C1498" s="82" t="s">
        <v>7669</v>
      </c>
      <c r="D1498" s="87">
        <v>13.09</v>
      </c>
      <c r="E1498" s="82" t="s">
        <v>7670</v>
      </c>
    </row>
    <row r="1499" spans="1:5" x14ac:dyDescent="0.25">
      <c r="A1499" s="96">
        <v>7214</v>
      </c>
      <c r="B1499" s="83" t="s">
        <v>9079</v>
      </c>
      <c r="C1499" s="82" t="s">
        <v>7669</v>
      </c>
      <c r="D1499" s="87">
        <v>70.25</v>
      </c>
      <c r="E1499" s="82" t="s">
        <v>7670</v>
      </c>
    </row>
    <row r="1500" spans="1:5" x14ac:dyDescent="0.25">
      <c r="A1500" s="96">
        <v>7219</v>
      </c>
      <c r="B1500" s="83" t="s">
        <v>9080</v>
      </c>
      <c r="C1500" s="82" t="s">
        <v>7669</v>
      </c>
      <c r="D1500" s="87">
        <v>62.31</v>
      </c>
      <c r="E1500" s="82" t="s">
        <v>7670</v>
      </c>
    </row>
    <row r="1501" spans="1:5" x14ac:dyDescent="0.25">
      <c r="A1501" s="96">
        <v>37971</v>
      </c>
      <c r="B1501" s="83" t="s">
        <v>12346</v>
      </c>
      <c r="C1501" s="82" t="s">
        <v>7669</v>
      </c>
      <c r="D1501" s="87">
        <v>5.13</v>
      </c>
      <c r="E1501" s="82" t="s">
        <v>7670</v>
      </c>
    </row>
    <row r="1502" spans="1:5" x14ac:dyDescent="0.25">
      <c r="A1502" s="96">
        <v>37972</v>
      </c>
      <c r="B1502" s="83" t="s">
        <v>9081</v>
      </c>
      <c r="C1502" s="82" t="s">
        <v>7669</v>
      </c>
      <c r="D1502" s="87">
        <v>7.28</v>
      </c>
      <c r="E1502" s="82" t="s">
        <v>7670</v>
      </c>
    </row>
    <row r="1503" spans="1:5" x14ac:dyDescent="0.25">
      <c r="A1503" s="96">
        <v>37973</v>
      </c>
      <c r="B1503" s="83" t="s">
        <v>9082</v>
      </c>
      <c r="C1503" s="82" t="s">
        <v>7669</v>
      </c>
      <c r="D1503" s="87">
        <v>13.68</v>
      </c>
      <c r="E1503" s="82" t="s">
        <v>7670</v>
      </c>
    </row>
    <row r="1504" spans="1:5" x14ac:dyDescent="0.25">
      <c r="A1504" s="96">
        <v>1926</v>
      </c>
      <c r="B1504" s="83" t="s">
        <v>12347</v>
      </c>
      <c r="C1504" s="82" t="s">
        <v>7669</v>
      </c>
      <c r="D1504" s="87">
        <v>2.58</v>
      </c>
      <c r="E1504" s="82" t="s">
        <v>7670</v>
      </c>
    </row>
    <row r="1505" spans="1:5" x14ac:dyDescent="0.25">
      <c r="A1505" s="96">
        <v>1927</v>
      </c>
      <c r="B1505" s="83" t="s">
        <v>12348</v>
      </c>
      <c r="C1505" s="82" t="s">
        <v>7669</v>
      </c>
      <c r="D1505" s="87">
        <v>2.89</v>
      </c>
      <c r="E1505" s="82" t="s">
        <v>7670</v>
      </c>
    </row>
    <row r="1506" spans="1:5" x14ac:dyDescent="0.25">
      <c r="A1506" s="96">
        <v>1923</v>
      </c>
      <c r="B1506" s="83" t="s">
        <v>12349</v>
      </c>
      <c r="C1506" s="82" t="s">
        <v>7669</v>
      </c>
      <c r="D1506" s="87">
        <v>5.27</v>
      </c>
      <c r="E1506" s="82" t="s">
        <v>7670</v>
      </c>
    </row>
    <row r="1507" spans="1:5" x14ac:dyDescent="0.25">
      <c r="A1507" s="96">
        <v>1929</v>
      </c>
      <c r="B1507" s="83" t="s">
        <v>12350</v>
      </c>
      <c r="C1507" s="82" t="s">
        <v>7669</v>
      </c>
      <c r="D1507" s="87">
        <v>6.39</v>
      </c>
      <c r="E1507" s="82" t="s">
        <v>7670</v>
      </c>
    </row>
    <row r="1508" spans="1:5" x14ac:dyDescent="0.25">
      <c r="A1508" s="96">
        <v>1930</v>
      </c>
      <c r="B1508" s="83" t="s">
        <v>12351</v>
      </c>
      <c r="C1508" s="82" t="s">
        <v>7669</v>
      </c>
      <c r="D1508" s="87">
        <v>10.94</v>
      </c>
      <c r="E1508" s="82" t="s">
        <v>7670</v>
      </c>
    </row>
    <row r="1509" spans="1:5" x14ac:dyDescent="0.25">
      <c r="A1509" s="96">
        <v>1924</v>
      </c>
      <c r="B1509" s="83" t="s">
        <v>12352</v>
      </c>
      <c r="C1509" s="82" t="s">
        <v>7669</v>
      </c>
      <c r="D1509" s="87">
        <v>17.66</v>
      </c>
      <c r="E1509" s="82" t="s">
        <v>7670</v>
      </c>
    </row>
    <row r="1510" spans="1:5" x14ac:dyDescent="0.25">
      <c r="A1510" s="96">
        <v>1922</v>
      </c>
      <c r="B1510" s="83" t="s">
        <v>12353</v>
      </c>
      <c r="C1510" s="82" t="s">
        <v>7669</v>
      </c>
      <c r="D1510" s="87">
        <v>36.520000000000003</v>
      </c>
      <c r="E1510" s="82" t="s">
        <v>7670</v>
      </c>
    </row>
    <row r="1511" spans="1:5" x14ac:dyDescent="0.25">
      <c r="A1511" s="96">
        <v>1953</v>
      </c>
      <c r="B1511" s="83" t="s">
        <v>12354</v>
      </c>
      <c r="C1511" s="82" t="s">
        <v>7669</v>
      </c>
      <c r="D1511" s="87">
        <v>44.59</v>
      </c>
      <c r="E1511" s="82" t="s">
        <v>7670</v>
      </c>
    </row>
    <row r="1512" spans="1:5" x14ac:dyDescent="0.25">
      <c r="A1512" s="96">
        <v>1962</v>
      </c>
      <c r="B1512" s="83" t="s">
        <v>12355</v>
      </c>
      <c r="C1512" s="82" t="s">
        <v>7669</v>
      </c>
      <c r="D1512" s="87">
        <v>216.61</v>
      </c>
      <c r="E1512" s="82" t="s">
        <v>7670</v>
      </c>
    </row>
    <row r="1513" spans="1:5" x14ac:dyDescent="0.25">
      <c r="A1513" s="96">
        <v>1955</v>
      </c>
      <c r="B1513" s="83" t="s">
        <v>12356</v>
      </c>
      <c r="C1513" s="82" t="s">
        <v>7669</v>
      </c>
      <c r="D1513" s="87">
        <v>2.4900000000000002</v>
      </c>
      <c r="E1513" s="82" t="s">
        <v>7670</v>
      </c>
    </row>
    <row r="1514" spans="1:5" x14ac:dyDescent="0.25">
      <c r="A1514" s="96">
        <v>1956</v>
      </c>
      <c r="B1514" s="83" t="s">
        <v>12357</v>
      </c>
      <c r="C1514" s="82" t="s">
        <v>7669</v>
      </c>
      <c r="D1514" s="87">
        <v>3.52</v>
      </c>
      <c r="E1514" s="82" t="s">
        <v>7670</v>
      </c>
    </row>
    <row r="1515" spans="1:5" x14ac:dyDescent="0.25">
      <c r="A1515" s="96">
        <v>1957</v>
      </c>
      <c r="B1515" s="83" t="s">
        <v>12358</v>
      </c>
      <c r="C1515" s="82" t="s">
        <v>7669</v>
      </c>
      <c r="D1515" s="87">
        <v>7.62</v>
      </c>
      <c r="E1515" s="82" t="s">
        <v>7670</v>
      </c>
    </row>
    <row r="1516" spans="1:5" x14ac:dyDescent="0.25">
      <c r="A1516" s="96">
        <v>1958</v>
      </c>
      <c r="B1516" s="83" t="s">
        <v>12359</v>
      </c>
      <c r="C1516" s="82" t="s">
        <v>7669</v>
      </c>
      <c r="D1516" s="87">
        <v>14.18</v>
      </c>
      <c r="E1516" s="82" t="s">
        <v>7670</v>
      </c>
    </row>
    <row r="1517" spans="1:5" x14ac:dyDescent="0.25">
      <c r="A1517" s="96">
        <v>1959</v>
      </c>
      <c r="B1517" s="83" t="s">
        <v>12360</v>
      </c>
      <c r="C1517" s="82" t="s">
        <v>7669</v>
      </c>
      <c r="D1517" s="87">
        <v>15.39</v>
      </c>
      <c r="E1517" s="82" t="s">
        <v>7670</v>
      </c>
    </row>
    <row r="1518" spans="1:5" x14ac:dyDescent="0.25">
      <c r="A1518" s="96">
        <v>1925</v>
      </c>
      <c r="B1518" s="83" t="s">
        <v>12361</v>
      </c>
      <c r="C1518" s="82" t="s">
        <v>7669</v>
      </c>
      <c r="D1518" s="87">
        <v>40.229999999999997</v>
      </c>
      <c r="E1518" s="82" t="s">
        <v>7670</v>
      </c>
    </row>
    <row r="1519" spans="1:5" x14ac:dyDescent="0.25">
      <c r="A1519" s="96">
        <v>1960</v>
      </c>
      <c r="B1519" s="83" t="s">
        <v>12362</v>
      </c>
      <c r="C1519" s="82" t="s">
        <v>7669</v>
      </c>
      <c r="D1519" s="87">
        <v>61.77</v>
      </c>
      <c r="E1519" s="82" t="s">
        <v>7670</v>
      </c>
    </row>
    <row r="1520" spans="1:5" x14ac:dyDescent="0.25">
      <c r="A1520" s="96">
        <v>1961</v>
      </c>
      <c r="B1520" s="83" t="s">
        <v>12363</v>
      </c>
      <c r="C1520" s="82" t="s">
        <v>7669</v>
      </c>
      <c r="D1520" s="87">
        <v>79.13</v>
      </c>
      <c r="E1520" s="82" t="s">
        <v>7670</v>
      </c>
    </row>
    <row r="1521" spans="1:5" x14ac:dyDescent="0.25">
      <c r="A1521" s="96">
        <v>38423</v>
      </c>
      <c r="B1521" s="83" t="s">
        <v>12364</v>
      </c>
      <c r="C1521" s="82" t="s">
        <v>7669</v>
      </c>
      <c r="D1521" s="87">
        <v>41.14</v>
      </c>
      <c r="E1521" s="82" t="s">
        <v>7670</v>
      </c>
    </row>
    <row r="1522" spans="1:5" x14ac:dyDescent="0.25">
      <c r="A1522" s="96">
        <v>39866</v>
      </c>
      <c r="B1522" s="83" t="s">
        <v>9083</v>
      </c>
      <c r="C1522" s="82" t="s">
        <v>7669</v>
      </c>
      <c r="D1522" s="87">
        <v>17.89</v>
      </c>
      <c r="E1522" s="82" t="s">
        <v>7672</v>
      </c>
    </row>
    <row r="1523" spans="1:5" x14ac:dyDescent="0.25">
      <c r="A1523" s="96">
        <v>39867</v>
      </c>
      <c r="B1523" s="83" t="s">
        <v>9084</v>
      </c>
      <c r="C1523" s="82" t="s">
        <v>7669</v>
      </c>
      <c r="D1523" s="87">
        <v>39.78</v>
      </c>
      <c r="E1523" s="82" t="s">
        <v>7672</v>
      </c>
    </row>
    <row r="1524" spans="1:5" x14ac:dyDescent="0.25">
      <c r="A1524" s="96">
        <v>39868</v>
      </c>
      <c r="B1524" s="83" t="s">
        <v>9085</v>
      </c>
      <c r="C1524" s="82" t="s">
        <v>7669</v>
      </c>
      <c r="D1524" s="87">
        <v>71.67</v>
      </c>
      <c r="E1524" s="82" t="s">
        <v>7672</v>
      </c>
    </row>
    <row r="1525" spans="1:5" x14ac:dyDescent="0.25">
      <c r="A1525" s="96">
        <v>37999</v>
      </c>
      <c r="B1525" s="83" t="s">
        <v>9086</v>
      </c>
      <c r="C1525" s="82" t="s">
        <v>7669</v>
      </c>
      <c r="D1525" s="87">
        <v>8.65</v>
      </c>
      <c r="E1525" s="82" t="s">
        <v>7670</v>
      </c>
    </row>
    <row r="1526" spans="1:5" x14ac:dyDescent="0.25">
      <c r="A1526" s="96">
        <v>38000</v>
      </c>
      <c r="B1526" s="83" t="s">
        <v>9087</v>
      </c>
      <c r="C1526" s="82" t="s">
        <v>7669</v>
      </c>
      <c r="D1526" s="87">
        <v>10.1</v>
      </c>
      <c r="E1526" s="82" t="s">
        <v>7670</v>
      </c>
    </row>
    <row r="1527" spans="1:5" x14ac:dyDescent="0.25">
      <c r="A1527" s="96">
        <v>38129</v>
      </c>
      <c r="B1527" s="83" t="s">
        <v>12365</v>
      </c>
      <c r="C1527" s="82" t="s">
        <v>7669</v>
      </c>
      <c r="D1527" s="87">
        <v>5.81</v>
      </c>
      <c r="E1527" s="82" t="s">
        <v>7670</v>
      </c>
    </row>
    <row r="1528" spans="1:5" x14ac:dyDescent="0.25">
      <c r="A1528" s="96">
        <v>38025</v>
      </c>
      <c r="B1528" s="83" t="s">
        <v>12366</v>
      </c>
      <c r="C1528" s="82" t="s">
        <v>7669</v>
      </c>
      <c r="D1528" s="87">
        <v>7.89</v>
      </c>
      <c r="E1528" s="82" t="s">
        <v>7670</v>
      </c>
    </row>
    <row r="1529" spans="1:5" x14ac:dyDescent="0.25">
      <c r="A1529" s="96">
        <v>38026</v>
      </c>
      <c r="B1529" s="83" t="s">
        <v>12367</v>
      </c>
      <c r="C1529" s="82" t="s">
        <v>7669</v>
      </c>
      <c r="D1529" s="87">
        <v>19.47</v>
      </c>
      <c r="E1529" s="82" t="s">
        <v>7670</v>
      </c>
    </row>
    <row r="1530" spans="1:5" x14ac:dyDescent="0.25">
      <c r="A1530" s="96">
        <v>1858</v>
      </c>
      <c r="B1530" s="83" t="s">
        <v>12368</v>
      </c>
      <c r="C1530" s="82" t="s">
        <v>7669</v>
      </c>
      <c r="D1530" s="87">
        <v>63.75</v>
      </c>
      <c r="E1530" s="82" t="s">
        <v>7670</v>
      </c>
    </row>
    <row r="1531" spans="1:5" x14ac:dyDescent="0.25">
      <c r="A1531" s="96">
        <v>1844</v>
      </c>
      <c r="B1531" s="83" t="s">
        <v>12369</v>
      </c>
      <c r="C1531" s="82" t="s">
        <v>7669</v>
      </c>
      <c r="D1531" s="87">
        <v>145.99</v>
      </c>
      <c r="E1531" s="82" t="s">
        <v>7670</v>
      </c>
    </row>
    <row r="1532" spans="1:5" x14ac:dyDescent="0.25">
      <c r="A1532" s="96">
        <v>1863</v>
      </c>
      <c r="B1532" s="83" t="s">
        <v>12370</v>
      </c>
      <c r="C1532" s="82" t="s">
        <v>7669</v>
      </c>
      <c r="D1532" s="87">
        <v>67.84</v>
      </c>
      <c r="E1532" s="82" t="s">
        <v>7670</v>
      </c>
    </row>
    <row r="1533" spans="1:5" x14ac:dyDescent="0.25">
      <c r="A1533" s="96">
        <v>1865</v>
      </c>
      <c r="B1533" s="83" t="s">
        <v>12371</v>
      </c>
      <c r="C1533" s="82" t="s">
        <v>7669</v>
      </c>
      <c r="D1533" s="87">
        <v>176.75</v>
      </c>
      <c r="E1533" s="82" t="s">
        <v>7670</v>
      </c>
    </row>
    <row r="1534" spans="1:5" x14ac:dyDescent="0.25">
      <c r="A1534" s="96">
        <v>36355</v>
      </c>
      <c r="B1534" s="83" t="s">
        <v>12372</v>
      </c>
      <c r="C1534" s="82" t="s">
        <v>7669</v>
      </c>
      <c r="D1534" s="87">
        <v>9.67</v>
      </c>
      <c r="E1534" s="82" t="s">
        <v>7670</v>
      </c>
    </row>
    <row r="1535" spans="1:5" x14ac:dyDescent="0.25">
      <c r="A1535" s="96">
        <v>36356</v>
      </c>
      <c r="B1535" s="83" t="s">
        <v>12373</v>
      </c>
      <c r="C1535" s="82" t="s">
        <v>7669</v>
      </c>
      <c r="D1535" s="87">
        <v>15.56</v>
      </c>
      <c r="E1535" s="82" t="s">
        <v>7670</v>
      </c>
    </row>
    <row r="1536" spans="1:5" x14ac:dyDescent="0.25">
      <c r="A1536" s="96">
        <v>1966</v>
      </c>
      <c r="B1536" s="83" t="s">
        <v>12374</v>
      </c>
      <c r="C1536" s="82" t="s">
        <v>7669</v>
      </c>
      <c r="D1536" s="87">
        <v>27.05</v>
      </c>
      <c r="E1536" s="82" t="s">
        <v>7670</v>
      </c>
    </row>
    <row r="1537" spans="1:5" x14ac:dyDescent="0.25">
      <c r="A1537" s="96">
        <v>1933</v>
      </c>
      <c r="B1537" s="83" t="s">
        <v>9088</v>
      </c>
      <c r="C1537" s="82" t="s">
        <v>7669</v>
      </c>
      <c r="D1537" s="87">
        <v>5.83</v>
      </c>
      <c r="E1537" s="82" t="s">
        <v>7670</v>
      </c>
    </row>
    <row r="1538" spans="1:5" x14ac:dyDescent="0.25">
      <c r="A1538" s="96">
        <v>1932</v>
      </c>
      <c r="B1538" s="83" t="s">
        <v>12375</v>
      </c>
      <c r="C1538" s="82" t="s">
        <v>7669</v>
      </c>
      <c r="D1538" s="87">
        <v>13.34</v>
      </c>
      <c r="E1538" s="82" t="s">
        <v>7670</v>
      </c>
    </row>
    <row r="1539" spans="1:5" x14ac:dyDescent="0.25">
      <c r="A1539" s="96">
        <v>1951</v>
      </c>
      <c r="B1539" s="83" t="s">
        <v>9089</v>
      </c>
      <c r="C1539" s="82" t="s">
        <v>7669</v>
      </c>
      <c r="D1539" s="87">
        <v>27.83</v>
      </c>
      <c r="E1539" s="82" t="s">
        <v>7670</v>
      </c>
    </row>
    <row r="1540" spans="1:5" x14ac:dyDescent="0.25">
      <c r="A1540" s="96">
        <v>1970</v>
      </c>
      <c r="B1540" s="83" t="s">
        <v>12376</v>
      </c>
      <c r="C1540" s="82" t="s">
        <v>7669</v>
      </c>
      <c r="D1540" s="87">
        <v>67.62</v>
      </c>
      <c r="E1540" s="82" t="s">
        <v>7670</v>
      </c>
    </row>
    <row r="1541" spans="1:5" x14ac:dyDescent="0.25">
      <c r="A1541" s="96">
        <v>1967</v>
      </c>
      <c r="B1541" s="83" t="s">
        <v>12377</v>
      </c>
      <c r="C1541" s="82" t="s">
        <v>7669</v>
      </c>
      <c r="D1541" s="87">
        <v>8.0299999999999994</v>
      </c>
      <c r="E1541" s="82" t="s">
        <v>7670</v>
      </c>
    </row>
    <row r="1542" spans="1:5" x14ac:dyDescent="0.25">
      <c r="A1542" s="96">
        <v>1968</v>
      </c>
      <c r="B1542" s="83" t="s">
        <v>12378</v>
      </c>
      <c r="C1542" s="82" t="s">
        <v>7669</v>
      </c>
      <c r="D1542" s="87">
        <v>15.87</v>
      </c>
      <c r="E1542" s="82" t="s">
        <v>7670</v>
      </c>
    </row>
    <row r="1543" spans="1:5" x14ac:dyDescent="0.25">
      <c r="A1543" s="96">
        <v>1969</v>
      </c>
      <c r="B1543" s="83" t="s">
        <v>12379</v>
      </c>
      <c r="C1543" s="82" t="s">
        <v>7669</v>
      </c>
      <c r="D1543" s="87">
        <v>51.66</v>
      </c>
      <c r="E1543" s="82" t="s">
        <v>7670</v>
      </c>
    </row>
    <row r="1544" spans="1:5" x14ac:dyDescent="0.25">
      <c r="A1544" s="96">
        <v>1827</v>
      </c>
      <c r="B1544" s="83" t="s">
        <v>9090</v>
      </c>
      <c r="C1544" s="82" t="s">
        <v>7669</v>
      </c>
      <c r="D1544" s="87">
        <v>157.16999999999999</v>
      </c>
      <c r="E1544" s="82" t="s">
        <v>7672</v>
      </c>
    </row>
    <row r="1545" spans="1:5" x14ac:dyDescent="0.25">
      <c r="A1545" s="96">
        <v>1831</v>
      </c>
      <c r="B1545" s="83" t="s">
        <v>9091</v>
      </c>
      <c r="C1545" s="82" t="s">
        <v>7669</v>
      </c>
      <c r="D1545" s="87">
        <v>34.31</v>
      </c>
      <c r="E1545" s="82" t="s">
        <v>7672</v>
      </c>
    </row>
    <row r="1546" spans="1:5" x14ac:dyDescent="0.25">
      <c r="A1546" s="96">
        <v>1825</v>
      </c>
      <c r="B1546" s="83" t="s">
        <v>9092</v>
      </c>
      <c r="C1546" s="82" t="s">
        <v>7669</v>
      </c>
      <c r="D1546" s="87">
        <v>84.68</v>
      </c>
      <c r="E1546" s="82" t="s">
        <v>7672</v>
      </c>
    </row>
    <row r="1547" spans="1:5" x14ac:dyDescent="0.25">
      <c r="A1547" s="96">
        <v>1828</v>
      </c>
      <c r="B1547" s="83" t="s">
        <v>9093</v>
      </c>
      <c r="C1547" s="82" t="s">
        <v>7669</v>
      </c>
      <c r="D1547" s="87">
        <v>191.8</v>
      </c>
      <c r="E1547" s="82" t="s">
        <v>7672</v>
      </c>
    </row>
    <row r="1548" spans="1:5" x14ac:dyDescent="0.25">
      <c r="A1548" s="96">
        <v>1845</v>
      </c>
      <c r="B1548" s="83" t="s">
        <v>9094</v>
      </c>
      <c r="C1548" s="82" t="s">
        <v>7669</v>
      </c>
      <c r="D1548" s="87">
        <v>43</v>
      </c>
      <c r="E1548" s="82" t="s">
        <v>7672</v>
      </c>
    </row>
    <row r="1549" spans="1:5" x14ac:dyDescent="0.25">
      <c r="A1549" s="96">
        <v>1824</v>
      </c>
      <c r="B1549" s="83" t="s">
        <v>9095</v>
      </c>
      <c r="C1549" s="82" t="s">
        <v>7669</v>
      </c>
      <c r="D1549" s="87">
        <v>101.51</v>
      </c>
      <c r="E1549" s="82" t="s">
        <v>7672</v>
      </c>
    </row>
    <row r="1550" spans="1:5" x14ac:dyDescent="0.25">
      <c r="A1550" s="96">
        <v>1940</v>
      </c>
      <c r="B1550" s="83" t="s">
        <v>12380</v>
      </c>
      <c r="C1550" s="82" t="s">
        <v>7669</v>
      </c>
      <c r="D1550" s="87">
        <v>39.299999999999997</v>
      </c>
      <c r="E1550" s="82" t="s">
        <v>7670</v>
      </c>
    </row>
    <row r="1551" spans="1:5" x14ac:dyDescent="0.25">
      <c r="A1551" s="96">
        <v>1937</v>
      </c>
      <c r="B1551" s="83" t="s">
        <v>12381</v>
      </c>
      <c r="C1551" s="82" t="s">
        <v>7669</v>
      </c>
      <c r="D1551" s="87">
        <v>6.63</v>
      </c>
      <c r="E1551" s="82" t="s">
        <v>7670</v>
      </c>
    </row>
    <row r="1552" spans="1:5" x14ac:dyDescent="0.25">
      <c r="A1552" s="96">
        <v>1939</v>
      </c>
      <c r="B1552" s="83" t="s">
        <v>12382</v>
      </c>
      <c r="C1552" s="82" t="s">
        <v>7669</v>
      </c>
      <c r="D1552" s="87">
        <v>10.78</v>
      </c>
      <c r="E1552" s="82" t="s">
        <v>7670</v>
      </c>
    </row>
    <row r="1553" spans="1:5" x14ac:dyDescent="0.25">
      <c r="A1553" s="96">
        <v>1938</v>
      </c>
      <c r="B1553" s="83" t="s">
        <v>12383</v>
      </c>
      <c r="C1553" s="82" t="s">
        <v>7669</v>
      </c>
      <c r="D1553" s="87">
        <v>7.54</v>
      </c>
      <c r="E1553" s="82" t="s">
        <v>7670</v>
      </c>
    </row>
    <row r="1554" spans="1:5" x14ac:dyDescent="0.25">
      <c r="A1554" s="96">
        <v>42693</v>
      </c>
      <c r="B1554" s="83" t="s">
        <v>12384</v>
      </c>
      <c r="C1554" s="82" t="s">
        <v>7669</v>
      </c>
      <c r="D1554" s="87">
        <v>496.54</v>
      </c>
      <c r="E1554" s="82" t="s">
        <v>7670</v>
      </c>
    </row>
    <row r="1555" spans="1:5" x14ac:dyDescent="0.25">
      <c r="A1555" s="96">
        <v>42695</v>
      </c>
      <c r="B1555" s="83" t="s">
        <v>12385</v>
      </c>
      <c r="C1555" s="82" t="s">
        <v>7669</v>
      </c>
      <c r="D1555" s="87">
        <v>346.9</v>
      </c>
      <c r="E1555" s="82" t="s">
        <v>7670</v>
      </c>
    </row>
    <row r="1556" spans="1:5" x14ac:dyDescent="0.25">
      <c r="A1556" s="96">
        <v>42694</v>
      </c>
      <c r="B1556" s="83" t="s">
        <v>12386</v>
      </c>
      <c r="C1556" s="82" t="s">
        <v>7669</v>
      </c>
      <c r="D1556" s="87">
        <v>664.47</v>
      </c>
      <c r="E1556" s="82" t="s">
        <v>7670</v>
      </c>
    </row>
    <row r="1557" spans="1:5" x14ac:dyDescent="0.25">
      <c r="A1557" s="96">
        <v>20097</v>
      </c>
      <c r="B1557" s="83" t="s">
        <v>12387</v>
      </c>
      <c r="C1557" s="82" t="s">
        <v>7669</v>
      </c>
      <c r="D1557" s="87">
        <v>28.81</v>
      </c>
      <c r="E1557" s="82" t="s">
        <v>7670</v>
      </c>
    </row>
    <row r="1558" spans="1:5" x14ac:dyDescent="0.25">
      <c r="A1558" s="96">
        <v>20098</v>
      </c>
      <c r="B1558" s="83" t="s">
        <v>12388</v>
      </c>
      <c r="C1558" s="82" t="s">
        <v>7669</v>
      </c>
      <c r="D1558" s="87">
        <v>117.75</v>
      </c>
      <c r="E1558" s="82" t="s">
        <v>7670</v>
      </c>
    </row>
    <row r="1559" spans="1:5" x14ac:dyDescent="0.25">
      <c r="A1559" s="96">
        <v>20096</v>
      </c>
      <c r="B1559" s="83" t="s">
        <v>12389</v>
      </c>
      <c r="C1559" s="82" t="s">
        <v>7669</v>
      </c>
      <c r="D1559" s="87">
        <v>29.82</v>
      </c>
      <c r="E1559" s="82" t="s">
        <v>7670</v>
      </c>
    </row>
    <row r="1560" spans="1:5" x14ac:dyDescent="0.25">
      <c r="A1560" s="96">
        <v>1880</v>
      </c>
      <c r="B1560" s="83" t="s">
        <v>9096</v>
      </c>
      <c r="C1560" s="82" t="s">
        <v>7669</v>
      </c>
      <c r="D1560" s="87">
        <v>3.82</v>
      </c>
      <c r="E1560" s="82" t="s">
        <v>7670</v>
      </c>
    </row>
    <row r="1561" spans="1:5" x14ac:dyDescent="0.25">
      <c r="A1561" s="96">
        <v>39274</v>
      </c>
      <c r="B1561" s="83" t="s">
        <v>9097</v>
      </c>
      <c r="C1561" s="82" t="s">
        <v>7669</v>
      </c>
      <c r="D1561" s="87">
        <v>2.96</v>
      </c>
      <c r="E1561" s="82" t="s">
        <v>7670</v>
      </c>
    </row>
    <row r="1562" spans="1:5" x14ac:dyDescent="0.25">
      <c r="A1562" s="96">
        <v>2628</v>
      </c>
      <c r="B1562" s="83" t="s">
        <v>9098</v>
      </c>
      <c r="C1562" s="82" t="s">
        <v>7669</v>
      </c>
      <c r="D1562" s="87">
        <v>517.42999999999995</v>
      </c>
      <c r="E1562" s="82" t="s">
        <v>7670</v>
      </c>
    </row>
    <row r="1563" spans="1:5" x14ac:dyDescent="0.25">
      <c r="A1563" s="96">
        <v>2622</v>
      </c>
      <c r="B1563" s="83" t="s">
        <v>9099</v>
      </c>
      <c r="C1563" s="82" t="s">
        <v>7669</v>
      </c>
      <c r="D1563" s="87">
        <v>12.29</v>
      </c>
      <c r="E1563" s="82" t="s">
        <v>7670</v>
      </c>
    </row>
    <row r="1564" spans="1:5" x14ac:dyDescent="0.25">
      <c r="A1564" s="96">
        <v>2623</v>
      </c>
      <c r="B1564" s="83" t="s">
        <v>9100</v>
      </c>
      <c r="C1564" s="82" t="s">
        <v>7669</v>
      </c>
      <c r="D1564" s="87">
        <v>14.79</v>
      </c>
      <c r="E1564" s="82" t="s">
        <v>7670</v>
      </c>
    </row>
    <row r="1565" spans="1:5" x14ac:dyDescent="0.25">
      <c r="A1565" s="96">
        <v>2624</v>
      </c>
      <c r="B1565" s="83" t="s">
        <v>9101</v>
      </c>
      <c r="C1565" s="82" t="s">
        <v>7669</v>
      </c>
      <c r="D1565" s="87">
        <v>23.52</v>
      </c>
      <c r="E1565" s="82" t="s">
        <v>7670</v>
      </c>
    </row>
    <row r="1566" spans="1:5" x14ac:dyDescent="0.25">
      <c r="A1566" s="96">
        <v>2625</v>
      </c>
      <c r="B1566" s="83" t="s">
        <v>9102</v>
      </c>
      <c r="C1566" s="82" t="s">
        <v>7669</v>
      </c>
      <c r="D1566" s="87">
        <v>49.65</v>
      </c>
      <c r="E1566" s="82" t="s">
        <v>7670</v>
      </c>
    </row>
    <row r="1567" spans="1:5" x14ac:dyDescent="0.25">
      <c r="A1567" s="96">
        <v>2626</v>
      </c>
      <c r="B1567" s="83" t="s">
        <v>9103</v>
      </c>
      <c r="C1567" s="82" t="s">
        <v>7669</v>
      </c>
      <c r="D1567" s="87">
        <v>72.75</v>
      </c>
      <c r="E1567" s="82" t="s">
        <v>7670</v>
      </c>
    </row>
    <row r="1568" spans="1:5" x14ac:dyDescent="0.25">
      <c r="A1568" s="96">
        <v>2630</v>
      </c>
      <c r="B1568" s="83" t="s">
        <v>9104</v>
      </c>
      <c r="C1568" s="82" t="s">
        <v>7669</v>
      </c>
      <c r="D1568" s="87">
        <v>110.65</v>
      </c>
      <c r="E1568" s="82" t="s">
        <v>7670</v>
      </c>
    </row>
    <row r="1569" spans="1:5" x14ac:dyDescent="0.25">
      <c r="A1569" s="96">
        <v>2627</v>
      </c>
      <c r="B1569" s="83" t="s">
        <v>9105</v>
      </c>
      <c r="C1569" s="82" t="s">
        <v>7669</v>
      </c>
      <c r="D1569" s="87">
        <v>194.9</v>
      </c>
      <c r="E1569" s="82" t="s">
        <v>7670</v>
      </c>
    </row>
    <row r="1570" spans="1:5" x14ac:dyDescent="0.25">
      <c r="A1570" s="96">
        <v>2629</v>
      </c>
      <c r="B1570" s="83" t="s">
        <v>9106</v>
      </c>
      <c r="C1570" s="82" t="s">
        <v>7669</v>
      </c>
      <c r="D1570" s="87">
        <v>263.61</v>
      </c>
      <c r="E1570" s="82" t="s">
        <v>7670</v>
      </c>
    </row>
    <row r="1571" spans="1:5" x14ac:dyDescent="0.25">
      <c r="A1571" s="96">
        <v>12033</v>
      </c>
      <c r="B1571" s="83" t="s">
        <v>9107</v>
      </c>
      <c r="C1571" s="82" t="s">
        <v>7669</v>
      </c>
      <c r="D1571" s="87">
        <v>12.2</v>
      </c>
      <c r="E1571" s="82" t="s">
        <v>7670</v>
      </c>
    </row>
    <row r="1572" spans="1:5" x14ac:dyDescent="0.25">
      <c r="A1572" s="96">
        <v>40408</v>
      </c>
      <c r="B1572" s="83" t="s">
        <v>9108</v>
      </c>
      <c r="C1572" s="82" t="s">
        <v>7669</v>
      </c>
      <c r="D1572" s="87">
        <v>8.01</v>
      </c>
      <c r="E1572" s="82" t="s">
        <v>7670</v>
      </c>
    </row>
    <row r="1573" spans="1:5" x14ac:dyDescent="0.25">
      <c r="A1573" s="96">
        <v>40409</v>
      </c>
      <c r="B1573" s="83" t="s">
        <v>9109</v>
      </c>
      <c r="C1573" s="82" t="s">
        <v>7669</v>
      </c>
      <c r="D1573" s="87">
        <v>2.83</v>
      </c>
      <c r="E1573" s="82" t="s">
        <v>7670</v>
      </c>
    </row>
    <row r="1574" spans="1:5" x14ac:dyDescent="0.25">
      <c r="A1574" s="96">
        <v>39276</v>
      </c>
      <c r="B1574" s="83" t="s">
        <v>9110</v>
      </c>
      <c r="C1574" s="82" t="s">
        <v>7669</v>
      </c>
      <c r="D1574" s="87">
        <v>7.22</v>
      </c>
      <c r="E1574" s="82" t="s">
        <v>7670</v>
      </c>
    </row>
    <row r="1575" spans="1:5" x14ac:dyDescent="0.25">
      <c r="A1575" s="96">
        <v>39277</v>
      </c>
      <c r="B1575" s="83" t="s">
        <v>9111</v>
      </c>
      <c r="C1575" s="82" t="s">
        <v>7669</v>
      </c>
      <c r="D1575" s="87">
        <v>19.5</v>
      </c>
      <c r="E1575" s="82" t="s">
        <v>7670</v>
      </c>
    </row>
    <row r="1576" spans="1:5" x14ac:dyDescent="0.25">
      <c r="A1576" s="96">
        <v>12034</v>
      </c>
      <c r="B1576" s="83" t="s">
        <v>9112</v>
      </c>
      <c r="C1576" s="82" t="s">
        <v>7669</v>
      </c>
      <c r="D1576" s="87">
        <v>5.53</v>
      </c>
      <c r="E1576" s="82" t="s">
        <v>7670</v>
      </c>
    </row>
    <row r="1577" spans="1:5" x14ac:dyDescent="0.25">
      <c r="A1577" s="96">
        <v>39879</v>
      </c>
      <c r="B1577" s="83" t="s">
        <v>9113</v>
      </c>
      <c r="C1577" s="82" t="s">
        <v>7669</v>
      </c>
      <c r="D1577" s="87">
        <v>5.03</v>
      </c>
      <c r="E1577" s="82" t="s">
        <v>7672</v>
      </c>
    </row>
    <row r="1578" spans="1:5" x14ac:dyDescent="0.25">
      <c r="A1578" s="96">
        <v>39880</v>
      </c>
      <c r="B1578" s="83" t="s">
        <v>9114</v>
      </c>
      <c r="C1578" s="82" t="s">
        <v>7669</v>
      </c>
      <c r="D1578" s="87">
        <v>11.14</v>
      </c>
      <c r="E1578" s="82" t="s">
        <v>7672</v>
      </c>
    </row>
    <row r="1579" spans="1:5" x14ac:dyDescent="0.25">
      <c r="A1579" s="96">
        <v>39881</v>
      </c>
      <c r="B1579" s="83" t="s">
        <v>9115</v>
      </c>
      <c r="C1579" s="82" t="s">
        <v>7669</v>
      </c>
      <c r="D1579" s="87">
        <v>17.88</v>
      </c>
      <c r="E1579" s="82" t="s">
        <v>7672</v>
      </c>
    </row>
    <row r="1580" spans="1:5" x14ac:dyDescent="0.25">
      <c r="A1580" s="96">
        <v>39882</v>
      </c>
      <c r="B1580" s="83" t="s">
        <v>9116</v>
      </c>
      <c r="C1580" s="82" t="s">
        <v>7669</v>
      </c>
      <c r="D1580" s="87">
        <v>47.09</v>
      </c>
      <c r="E1580" s="82" t="s">
        <v>7672</v>
      </c>
    </row>
    <row r="1581" spans="1:5" x14ac:dyDescent="0.25">
      <c r="A1581" s="96">
        <v>39883</v>
      </c>
      <c r="B1581" s="83" t="s">
        <v>9117</v>
      </c>
      <c r="C1581" s="82" t="s">
        <v>7669</v>
      </c>
      <c r="D1581" s="87">
        <v>75.2</v>
      </c>
      <c r="E1581" s="82" t="s">
        <v>7672</v>
      </c>
    </row>
    <row r="1582" spans="1:5" x14ac:dyDescent="0.25">
      <c r="A1582" s="96">
        <v>39884</v>
      </c>
      <c r="B1582" s="83" t="s">
        <v>9118</v>
      </c>
      <c r="C1582" s="82" t="s">
        <v>7669</v>
      </c>
      <c r="D1582" s="87">
        <v>111.7</v>
      </c>
      <c r="E1582" s="82" t="s">
        <v>7672</v>
      </c>
    </row>
    <row r="1583" spans="1:5" x14ac:dyDescent="0.25">
      <c r="A1583" s="96">
        <v>39885</v>
      </c>
      <c r="B1583" s="83" t="s">
        <v>9119</v>
      </c>
      <c r="C1583" s="82" t="s">
        <v>7669</v>
      </c>
      <c r="D1583" s="87">
        <v>265.45999999999998</v>
      </c>
      <c r="E1583" s="82" t="s">
        <v>7672</v>
      </c>
    </row>
    <row r="1584" spans="1:5" x14ac:dyDescent="0.25">
      <c r="A1584" s="96">
        <v>1777</v>
      </c>
      <c r="B1584" s="83" t="s">
        <v>9120</v>
      </c>
      <c r="C1584" s="82" t="s">
        <v>7669</v>
      </c>
      <c r="D1584" s="87">
        <v>76.28</v>
      </c>
      <c r="E1584" s="82" t="s">
        <v>7670</v>
      </c>
    </row>
    <row r="1585" spans="1:5" x14ac:dyDescent="0.25">
      <c r="A1585" s="96">
        <v>1819</v>
      </c>
      <c r="B1585" s="83" t="s">
        <v>9121</v>
      </c>
      <c r="C1585" s="82" t="s">
        <v>7669</v>
      </c>
      <c r="D1585" s="87">
        <v>55.49</v>
      </c>
      <c r="E1585" s="82" t="s">
        <v>7670</v>
      </c>
    </row>
    <row r="1586" spans="1:5" x14ac:dyDescent="0.25">
      <c r="A1586" s="96">
        <v>1775</v>
      </c>
      <c r="B1586" s="83" t="s">
        <v>9122</v>
      </c>
      <c r="C1586" s="82" t="s">
        <v>7669</v>
      </c>
      <c r="D1586" s="87">
        <v>16.59</v>
      </c>
      <c r="E1586" s="82" t="s">
        <v>7670</v>
      </c>
    </row>
    <row r="1587" spans="1:5" x14ac:dyDescent="0.25">
      <c r="A1587" s="96">
        <v>1776</v>
      </c>
      <c r="B1587" s="83" t="s">
        <v>9123</v>
      </c>
      <c r="C1587" s="82" t="s">
        <v>7669</v>
      </c>
      <c r="D1587" s="87">
        <v>45.15</v>
      </c>
      <c r="E1587" s="82" t="s">
        <v>7670</v>
      </c>
    </row>
    <row r="1588" spans="1:5" x14ac:dyDescent="0.25">
      <c r="A1588" s="96">
        <v>1778</v>
      </c>
      <c r="B1588" s="83" t="s">
        <v>9124</v>
      </c>
      <c r="C1588" s="82" t="s">
        <v>7669</v>
      </c>
      <c r="D1588" s="87">
        <v>184.63</v>
      </c>
      <c r="E1588" s="82" t="s">
        <v>7670</v>
      </c>
    </row>
    <row r="1589" spans="1:5" x14ac:dyDescent="0.25">
      <c r="A1589" s="96">
        <v>1818</v>
      </c>
      <c r="B1589" s="83" t="s">
        <v>9125</v>
      </c>
      <c r="C1589" s="82" t="s">
        <v>7669</v>
      </c>
      <c r="D1589" s="87">
        <v>122.56</v>
      </c>
      <c r="E1589" s="82" t="s">
        <v>7670</v>
      </c>
    </row>
    <row r="1590" spans="1:5" x14ac:dyDescent="0.25">
      <c r="A1590" s="96">
        <v>1820</v>
      </c>
      <c r="B1590" s="83" t="s">
        <v>9126</v>
      </c>
      <c r="C1590" s="82" t="s">
        <v>7669</v>
      </c>
      <c r="D1590" s="87">
        <v>23.96</v>
      </c>
      <c r="E1590" s="82" t="s">
        <v>7670</v>
      </c>
    </row>
    <row r="1591" spans="1:5" x14ac:dyDescent="0.25">
      <c r="A1591" s="96">
        <v>1779</v>
      </c>
      <c r="B1591" s="83" t="s">
        <v>9127</v>
      </c>
      <c r="C1591" s="82" t="s">
        <v>7669</v>
      </c>
      <c r="D1591" s="87">
        <v>268.52</v>
      </c>
      <c r="E1591" s="82" t="s">
        <v>7670</v>
      </c>
    </row>
    <row r="1592" spans="1:5" x14ac:dyDescent="0.25">
      <c r="A1592" s="96">
        <v>1780</v>
      </c>
      <c r="B1592" s="83" t="s">
        <v>9128</v>
      </c>
      <c r="C1592" s="82" t="s">
        <v>7669</v>
      </c>
      <c r="D1592" s="87">
        <v>553.55999999999995</v>
      </c>
      <c r="E1592" s="82" t="s">
        <v>7670</v>
      </c>
    </row>
    <row r="1593" spans="1:5" x14ac:dyDescent="0.25">
      <c r="A1593" s="96">
        <v>1783</v>
      </c>
      <c r="B1593" s="83" t="s">
        <v>9129</v>
      </c>
      <c r="C1593" s="82" t="s">
        <v>7669</v>
      </c>
      <c r="D1593" s="87">
        <v>58.53</v>
      </c>
      <c r="E1593" s="82" t="s">
        <v>7670</v>
      </c>
    </row>
    <row r="1594" spans="1:5" x14ac:dyDescent="0.25">
      <c r="A1594" s="96">
        <v>1782</v>
      </c>
      <c r="B1594" s="83" t="s">
        <v>9130</v>
      </c>
      <c r="C1594" s="82" t="s">
        <v>7669</v>
      </c>
      <c r="D1594" s="87">
        <v>46.28</v>
      </c>
      <c r="E1594" s="82" t="s">
        <v>7670</v>
      </c>
    </row>
    <row r="1595" spans="1:5" x14ac:dyDescent="0.25">
      <c r="A1595" s="96">
        <v>1817</v>
      </c>
      <c r="B1595" s="83" t="s">
        <v>9131</v>
      </c>
      <c r="C1595" s="82" t="s">
        <v>7669</v>
      </c>
      <c r="D1595" s="87">
        <v>13.79</v>
      </c>
      <c r="E1595" s="82" t="s">
        <v>7670</v>
      </c>
    </row>
    <row r="1596" spans="1:5" x14ac:dyDescent="0.25">
      <c r="A1596" s="96">
        <v>1781</v>
      </c>
      <c r="B1596" s="83" t="s">
        <v>9132</v>
      </c>
      <c r="C1596" s="82" t="s">
        <v>7669</v>
      </c>
      <c r="D1596" s="87">
        <v>30.15</v>
      </c>
      <c r="E1596" s="82" t="s">
        <v>7670</v>
      </c>
    </row>
    <row r="1597" spans="1:5" x14ac:dyDescent="0.25">
      <c r="A1597" s="96">
        <v>1784</v>
      </c>
      <c r="B1597" s="83" t="s">
        <v>9133</v>
      </c>
      <c r="C1597" s="82" t="s">
        <v>7669</v>
      </c>
      <c r="D1597" s="87">
        <v>165.27</v>
      </c>
      <c r="E1597" s="82" t="s">
        <v>7670</v>
      </c>
    </row>
    <row r="1598" spans="1:5" x14ac:dyDescent="0.25">
      <c r="A1598" s="96">
        <v>1810</v>
      </c>
      <c r="B1598" s="83" t="s">
        <v>9134</v>
      </c>
      <c r="C1598" s="82" t="s">
        <v>7669</v>
      </c>
      <c r="D1598" s="87">
        <v>91.67</v>
      </c>
      <c r="E1598" s="82" t="s">
        <v>7670</v>
      </c>
    </row>
    <row r="1599" spans="1:5" x14ac:dyDescent="0.25">
      <c r="A1599" s="96">
        <v>1811</v>
      </c>
      <c r="B1599" s="83" t="s">
        <v>9135</v>
      </c>
      <c r="C1599" s="82" t="s">
        <v>7669</v>
      </c>
      <c r="D1599" s="87">
        <v>19.829999999999998</v>
      </c>
      <c r="E1599" s="82" t="s">
        <v>7670</v>
      </c>
    </row>
    <row r="1600" spans="1:5" x14ac:dyDescent="0.25">
      <c r="A1600" s="96">
        <v>1812</v>
      </c>
      <c r="B1600" s="83" t="s">
        <v>9136</v>
      </c>
      <c r="C1600" s="82" t="s">
        <v>7669</v>
      </c>
      <c r="D1600" s="87">
        <v>231.41</v>
      </c>
      <c r="E1600" s="82" t="s">
        <v>7670</v>
      </c>
    </row>
    <row r="1601" spans="1:5" x14ac:dyDescent="0.25">
      <c r="A1601" s="96">
        <v>40386</v>
      </c>
      <c r="B1601" s="83" t="s">
        <v>9137</v>
      </c>
      <c r="C1601" s="82" t="s">
        <v>7669</v>
      </c>
      <c r="D1601" s="87">
        <v>171.99</v>
      </c>
      <c r="E1601" s="82" t="s">
        <v>7670</v>
      </c>
    </row>
    <row r="1602" spans="1:5" x14ac:dyDescent="0.25">
      <c r="A1602" s="96">
        <v>40384</v>
      </c>
      <c r="B1602" s="83" t="s">
        <v>9138</v>
      </c>
      <c r="C1602" s="82" t="s">
        <v>7669</v>
      </c>
      <c r="D1602" s="87">
        <v>117.75</v>
      </c>
      <c r="E1602" s="82" t="s">
        <v>7670</v>
      </c>
    </row>
    <row r="1603" spans="1:5" x14ac:dyDescent="0.25">
      <c r="A1603" s="96">
        <v>40379</v>
      </c>
      <c r="B1603" s="83" t="s">
        <v>9139</v>
      </c>
      <c r="C1603" s="82" t="s">
        <v>7669</v>
      </c>
      <c r="D1603" s="87">
        <v>40.71</v>
      </c>
      <c r="E1603" s="82" t="s">
        <v>7670</v>
      </c>
    </row>
    <row r="1604" spans="1:5" x14ac:dyDescent="0.25">
      <c r="A1604" s="96">
        <v>40423</v>
      </c>
      <c r="B1604" s="83" t="s">
        <v>9140</v>
      </c>
      <c r="C1604" s="82" t="s">
        <v>7669</v>
      </c>
      <c r="D1604" s="87">
        <v>77.040000000000006</v>
      </c>
      <c r="E1604" s="82" t="s">
        <v>7670</v>
      </c>
    </row>
    <row r="1605" spans="1:5" x14ac:dyDescent="0.25">
      <c r="A1605" s="96">
        <v>40389</v>
      </c>
      <c r="B1605" s="83" t="s">
        <v>9141</v>
      </c>
      <c r="C1605" s="82" t="s">
        <v>7669</v>
      </c>
      <c r="D1605" s="87">
        <v>488.51</v>
      </c>
      <c r="E1605" s="82" t="s">
        <v>7670</v>
      </c>
    </row>
    <row r="1606" spans="1:5" x14ac:dyDescent="0.25">
      <c r="A1606" s="96">
        <v>40388</v>
      </c>
      <c r="B1606" s="83" t="s">
        <v>9142</v>
      </c>
      <c r="C1606" s="82" t="s">
        <v>7669</v>
      </c>
      <c r="D1606" s="87">
        <v>244.52</v>
      </c>
      <c r="E1606" s="82" t="s">
        <v>7670</v>
      </c>
    </row>
    <row r="1607" spans="1:5" x14ac:dyDescent="0.25">
      <c r="A1607" s="96">
        <v>40381</v>
      </c>
      <c r="B1607" s="83" t="s">
        <v>9143</v>
      </c>
      <c r="C1607" s="82" t="s">
        <v>7669</v>
      </c>
      <c r="D1607" s="87">
        <v>54.28</v>
      </c>
      <c r="E1607" s="82" t="s">
        <v>7670</v>
      </c>
    </row>
    <row r="1608" spans="1:5" x14ac:dyDescent="0.25">
      <c r="A1608" s="96">
        <v>40391</v>
      </c>
      <c r="B1608" s="83" t="s">
        <v>9144</v>
      </c>
      <c r="C1608" s="82" t="s">
        <v>7669</v>
      </c>
      <c r="D1608" s="87">
        <v>1267.92</v>
      </c>
      <c r="E1608" s="82" t="s">
        <v>7670</v>
      </c>
    </row>
    <row r="1609" spans="1:5" x14ac:dyDescent="0.25">
      <c r="A1609" s="96">
        <v>40414</v>
      </c>
      <c r="B1609" s="83" t="s">
        <v>9145</v>
      </c>
      <c r="C1609" s="82" t="s">
        <v>7669</v>
      </c>
      <c r="D1609" s="87">
        <v>20.76</v>
      </c>
      <c r="E1609" s="82" t="s">
        <v>7672</v>
      </c>
    </row>
    <row r="1610" spans="1:5" x14ac:dyDescent="0.25">
      <c r="A1610" s="96">
        <v>40416</v>
      </c>
      <c r="B1610" s="83" t="s">
        <v>9146</v>
      </c>
      <c r="C1610" s="82" t="s">
        <v>7669</v>
      </c>
      <c r="D1610" s="87">
        <v>28.69</v>
      </c>
      <c r="E1610" s="82" t="s">
        <v>7672</v>
      </c>
    </row>
    <row r="1611" spans="1:5" x14ac:dyDescent="0.25">
      <c r="A1611" s="96">
        <v>40418</v>
      </c>
      <c r="B1611" s="83" t="s">
        <v>9147</v>
      </c>
      <c r="C1611" s="82" t="s">
        <v>7669</v>
      </c>
      <c r="D1611" s="87">
        <v>34.22</v>
      </c>
      <c r="E1611" s="82" t="s">
        <v>7672</v>
      </c>
    </row>
    <row r="1612" spans="1:5" x14ac:dyDescent="0.25">
      <c r="A1612" s="96">
        <v>2609</v>
      </c>
      <c r="B1612" s="83" t="s">
        <v>9148</v>
      </c>
      <c r="C1612" s="82" t="s">
        <v>7669</v>
      </c>
      <c r="D1612" s="87">
        <v>11.54</v>
      </c>
      <c r="E1612" s="82" t="s">
        <v>7670</v>
      </c>
    </row>
    <row r="1613" spans="1:5" x14ac:dyDescent="0.25">
      <c r="A1613" s="96">
        <v>2634</v>
      </c>
      <c r="B1613" s="83" t="s">
        <v>9149</v>
      </c>
      <c r="C1613" s="82" t="s">
        <v>7669</v>
      </c>
      <c r="D1613" s="87">
        <v>15.16</v>
      </c>
      <c r="E1613" s="82" t="s">
        <v>7670</v>
      </c>
    </row>
    <row r="1614" spans="1:5" x14ac:dyDescent="0.25">
      <c r="A1614" s="96">
        <v>2611</v>
      </c>
      <c r="B1614" s="83" t="s">
        <v>9150</v>
      </c>
      <c r="C1614" s="82" t="s">
        <v>7669</v>
      </c>
      <c r="D1614" s="87">
        <v>42.73</v>
      </c>
      <c r="E1614" s="82" t="s">
        <v>7670</v>
      </c>
    </row>
    <row r="1615" spans="1:5" x14ac:dyDescent="0.25">
      <c r="A1615" s="96">
        <v>34359</v>
      </c>
      <c r="B1615" s="83" t="s">
        <v>9151</v>
      </c>
      <c r="C1615" s="82" t="s">
        <v>7669</v>
      </c>
      <c r="D1615" s="87">
        <v>13.58</v>
      </c>
      <c r="E1615" s="82" t="s">
        <v>7670</v>
      </c>
    </row>
    <row r="1616" spans="1:5" x14ac:dyDescent="0.25">
      <c r="A1616" s="96">
        <v>1789</v>
      </c>
      <c r="B1616" s="83" t="s">
        <v>9152</v>
      </c>
      <c r="C1616" s="82" t="s">
        <v>7669</v>
      </c>
      <c r="D1616" s="87">
        <v>73.209999999999994</v>
      </c>
      <c r="E1616" s="82" t="s">
        <v>7670</v>
      </c>
    </row>
    <row r="1617" spans="1:5" x14ac:dyDescent="0.25">
      <c r="A1617" s="96">
        <v>1788</v>
      </c>
      <c r="B1617" s="83" t="s">
        <v>9153</v>
      </c>
      <c r="C1617" s="82" t="s">
        <v>7669</v>
      </c>
      <c r="D1617" s="87">
        <v>58.68</v>
      </c>
      <c r="E1617" s="82" t="s">
        <v>7670</v>
      </c>
    </row>
    <row r="1618" spans="1:5" x14ac:dyDescent="0.25">
      <c r="A1618" s="96">
        <v>1786</v>
      </c>
      <c r="B1618" s="83" t="s">
        <v>9154</v>
      </c>
      <c r="C1618" s="82" t="s">
        <v>7669</v>
      </c>
      <c r="D1618" s="87">
        <v>14.57</v>
      </c>
      <c r="E1618" s="82" t="s">
        <v>7670</v>
      </c>
    </row>
    <row r="1619" spans="1:5" x14ac:dyDescent="0.25">
      <c r="A1619" s="96">
        <v>1787</v>
      </c>
      <c r="B1619" s="83" t="s">
        <v>9155</v>
      </c>
      <c r="C1619" s="82" t="s">
        <v>7669</v>
      </c>
      <c r="D1619" s="87">
        <v>34.89</v>
      </c>
      <c r="E1619" s="82" t="s">
        <v>7670</v>
      </c>
    </row>
    <row r="1620" spans="1:5" x14ac:dyDescent="0.25">
      <c r="A1620" s="96">
        <v>1791</v>
      </c>
      <c r="B1620" s="83" t="s">
        <v>9156</v>
      </c>
      <c r="C1620" s="82" t="s">
        <v>7669</v>
      </c>
      <c r="D1620" s="87">
        <v>211.57</v>
      </c>
      <c r="E1620" s="82" t="s">
        <v>7670</v>
      </c>
    </row>
    <row r="1621" spans="1:5" x14ac:dyDescent="0.25">
      <c r="A1621" s="96">
        <v>1790</v>
      </c>
      <c r="B1621" s="83" t="s">
        <v>9157</v>
      </c>
      <c r="C1621" s="82" t="s">
        <v>7669</v>
      </c>
      <c r="D1621" s="87">
        <v>121.92</v>
      </c>
      <c r="E1621" s="82" t="s">
        <v>7670</v>
      </c>
    </row>
    <row r="1622" spans="1:5" x14ac:dyDescent="0.25">
      <c r="A1622" s="96">
        <v>1813</v>
      </c>
      <c r="B1622" s="83" t="s">
        <v>9158</v>
      </c>
      <c r="C1622" s="82" t="s">
        <v>7669</v>
      </c>
      <c r="D1622" s="87">
        <v>23.12</v>
      </c>
      <c r="E1622" s="82" t="s">
        <v>7670</v>
      </c>
    </row>
    <row r="1623" spans="1:5" x14ac:dyDescent="0.25">
      <c r="A1623" s="96">
        <v>1792</v>
      </c>
      <c r="B1623" s="83" t="s">
        <v>9159</v>
      </c>
      <c r="C1623" s="82" t="s">
        <v>7669</v>
      </c>
      <c r="D1623" s="87">
        <v>285.58999999999997</v>
      </c>
      <c r="E1623" s="82" t="s">
        <v>7670</v>
      </c>
    </row>
    <row r="1624" spans="1:5" x14ac:dyDescent="0.25">
      <c r="A1624" s="96">
        <v>1793</v>
      </c>
      <c r="B1624" s="83" t="s">
        <v>9160</v>
      </c>
      <c r="C1624" s="82" t="s">
        <v>7669</v>
      </c>
      <c r="D1624" s="87">
        <v>577.09</v>
      </c>
      <c r="E1624" s="82" t="s">
        <v>7670</v>
      </c>
    </row>
    <row r="1625" spans="1:5" x14ac:dyDescent="0.25">
      <c r="A1625" s="96">
        <v>1809</v>
      </c>
      <c r="B1625" s="83" t="s">
        <v>9161</v>
      </c>
      <c r="C1625" s="82" t="s">
        <v>7669</v>
      </c>
      <c r="D1625" s="87">
        <v>68.63</v>
      </c>
      <c r="E1625" s="82" t="s">
        <v>7670</v>
      </c>
    </row>
    <row r="1626" spans="1:5" x14ac:dyDescent="0.25">
      <c r="A1626" s="96">
        <v>1814</v>
      </c>
      <c r="B1626" s="83" t="s">
        <v>9162</v>
      </c>
      <c r="C1626" s="82" t="s">
        <v>7669</v>
      </c>
      <c r="D1626" s="87">
        <v>56.38</v>
      </c>
      <c r="E1626" s="82" t="s">
        <v>7670</v>
      </c>
    </row>
    <row r="1627" spans="1:5" x14ac:dyDescent="0.25">
      <c r="A1627" s="96">
        <v>1803</v>
      </c>
      <c r="B1627" s="83" t="s">
        <v>9163</v>
      </c>
      <c r="C1627" s="82" t="s">
        <v>7669</v>
      </c>
      <c r="D1627" s="87">
        <v>14.25</v>
      </c>
      <c r="E1627" s="82" t="s">
        <v>7670</v>
      </c>
    </row>
    <row r="1628" spans="1:5" x14ac:dyDescent="0.25">
      <c r="A1628" s="96">
        <v>1805</v>
      </c>
      <c r="B1628" s="83" t="s">
        <v>9164</v>
      </c>
      <c r="C1628" s="82" t="s">
        <v>7669</v>
      </c>
      <c r="D1628" s="87">
        <v>32.72</v>
      </c>
      <c r="E1628" s="82" t="s">
        <v>7670</v>
      </c>
    </row>
    <row r="1629" spans="1:5" x14ac:dyDescent="0.25">
      <c r="A1629" s="96">
        <v>1821</v>
      </c>
      <c r="B1629" s="83" t="s">
        <v>9165</v>
      </c>
      <c r="C1629" s="82" t="s">
        <v>7669</v>
      </c>
      <c r="D1629" s="87">
        <v>193.3</v>
      </c>
      <c r="E1629" s="82" t="s">
        <v>7670</v>
      </c>
    </row>
    <row r="1630" spans="1:5" x14ac:dyDescent="0.25">
      <c r="A1630" s="96">
        <v>1806</v>
      </c>
      <c r="B1630" s="83" t="s">
        <v>9166</v>
      </c>
      <c r="C1630" s="82" t="s">
        <v>7669</v>
      </c>
      <c r="D1630" s="87">
        <v>115.06</v>
      </c>
      <c r="E1630" s="82" t="s">
        <v>7670</v>
      </c>
    </row>
    <row r="1631" spans="1:5" x14ac:dyDescent="0.25">
      <c r="A1631" s="96">
        <v>1804</v>
      </c>
      <c r="B1631" s="83" t="s">
        <v>9167</v>
      </c>
      <c r="C1631" s="82" t="s">
        <v>7669</v>
      </c>
      <c r="D1631" s="87">
        <v>20.28</v>
      </c>
      <c r="E1631" s="82" t="s">
        <v>7670</v>
      </c>
    </row>
    <row r="1632" spans="1:5" x14ac:dyDescent="0.25">
      <c r="A1632" s="96">
        <v>1807</v>
      </c>
      <c r="B1632" s="83" t="s">
        <v>9168</v>
      </c>
      <c r="C1632" s="82" t="s">
        <v>7669</v>
      </c>
      <c r="D1632" s="87">
        <v>276.45999999999998</v>
      </c>
      <c r="E1632" s="82" t="s">
        <v>7670</v>
      </c>
    </row>
    <row r="1633" spans="1:5" x14ac:dyDescent="0.25">
      <c r="A1633" s="96">
        <v>1808</v>
      </c>
      <c r="B1633" s="83" t="s">
        <v>9169</v>
      </c>
      <c r="C1633" s="82" t="s">
        <v>7669</v>
      </c>
      <c r="D1633" s="87">
        <v>554.25</v>
      </c>
      <c r="E1633" s="82" t="s">
        <v>7670</v>
      </c>
    </row>
    <row r="1634" spans="1:5" x14ac:dyDescent="0.25">
      <c r="A1634" s="96">
        <v>1797</v>
      </c>
      <c r="B1634" s="83" t="s">
        <v>9170</v>
      </c>
      <c r="C1634" s="82" t="s">
        <v>7669</v>
      </c>
      <c r="D1634" s="87">
        <v>83.12</v>
      </c>
      <c r="E1634" s="82" t="s">
        <v>7670</v>
      </c>
    </row>
    <row r="1635" spans="1:5" x14ac:dyDescent="0.25">
      <c r="A1635" s="96">
        <v>1796</v>
      </c>
      <c r="B1635" s="83" t="s">
        <v>9171</v>
      </c>
      <c r="C1635" s="82" t="s">
        <v>7669</v>
      </c>
      <c r="D1635" s="87">
        <v>63.76</v>
      </c>
      <c r="E1635" s="82" t="s">
        <v>7670</v>
      </c>
    </row>
    <row r="1636" spans="1:5" x14ac:dyDescent="0.25">
      <c r="A1636" s="96">
        <v>1794</v>
      </c>
      <c r="B1636" s="83" t="s">
        <v>9172</v>
      </c>
      <c r="C1636" s="82" t="s">
        <v>7669</v>
      </c>
      <c r="D1636" s="87">
        <v>15.22</v>
      </c>
      <c r="E1636" s="82" t="s">
        <v>7670</v>
      </c>
    </row>
    <row r="1637" spans="1:5" x14ac:dyDescent="0.25">
      <c r="A1637" s="96">
        <v>1816</v>
      </c>
      <c r="B1637" s="83" t="s">
        <v>9173</v>
      </c>
      <c r="C1637" s="82" t="s">
        <v>7669</v>
      </c>
      <c r="D1637" s="87">
        <v>34.32</v>
      </c>
      <c r="E1637" s="82" t="s">
        <v>7670</v>
      </c>
    </row>
    <row r="1638" spans="1:5" x14ac:dyDescent="0.25">
      <c r="A1638" s="96">
        <v>1815</v>
      </c>
      <c r="B1638" s="83" t="s">
        <v>9174</v>
      </c>
      <c r="C1638" s="82" t="s">
        <v>7669</v>
      </c>
      <c r="D1638" s="87">
        <v>263.57</v>
      </c>
      <c r="E1638" s="82" t="s">
        <v>7670</v>
      </c>
    </row>
    <row r="1639" spans="1:5" x14ac:dyDescent="0.25">
      <c r="A1639" s="96">
        <v>1798</v>
      </c>
      <c r="B1639" s="83" t="s">
        <v>9175</v>
      </c>
      <c r="C1639" s="82" t="s">
        <v>7669</v>
      </c>
      <c r="D1639" s="87">
        <v>117.94</v>
      </c>
      <c r="E1639" s="82" t="s">
        <v>7670</v>
      </c>
    </row>
    <row r="1640" spans="1:5" x14ac:dyDescent="0.25">
      <c r="A1640" s="96">
        <v>1795</v>
      </c>
      <c r="B1640" s="83" t="s">
        <v>9176</v>
      </c>
      <c r="C1640" s="82" t="s">
        <v>7669</v>
      </c>
      <c r="D1640" s="87">
        <v>21.09</v>
      </c>
      <c r="E1640" s="82" t="s">
        <v>7670</v>
      </c>
    </row>
    <row r="1641" spans="1:5" x14ac:dyDescent="0.25">
      <c r="A1641" s="96">
        <v>1799</v>
      </c>
      <c r="B1641" s="83" t="s">
        <v>9177</v>
      </c>
      <c r="C1641" s="82" t="s">
        <v>7669</v>
      </c>
      <c r="D1641" s="87">
        <v>343.27</v>
      </c>
      <c r="E1641" s="82" t="s">
        <v>7670</v>
      </c>
    </row>
    <row r="1642" spans="1:5" x14ac:dyDescent="0.25">
      <c r="A1642" s="96">
        <v>1800</v>
      </c>
      <c r="B1642" s="83" t="s">
        <v>9178</v>
      </c>
      <c r="C1642" s="82" t="s">
        <v>7669</v>
      </c>
      <c r="D1642" s="87">
        <v>655.36</v>
      </c>
      <c r="E1642" s="82" t="s">
        <v>7670</v>
      </c>
    </row>
    <row r="1643" spans="1:5" x14ac:dyDescent="0.25">
      <c r="A1643" s="96">
        <v>1802</v>
      </c>
      <c r="B1643" s="83" t="s">
        <v>9179</v>
      </c>
      <c r="C1643" s="82" t="s">
        <v>7669</v>
      </c>
      <c r="D1643" s="87">
        <v>1639.32</v>
      </c>
      <c r="E1643" s="82" t="s">
        <v>7670</v>
      </c>
    </row>
    <row r="1644" spans="1:5" x14ac:dyDescent="0.25">
      <c r="A1644" s="96">
        <v>40385</v>
      </c>
      <c r="B1644" s="83" t="s">
        <v>9180</v>
      </c>
      <c r="C1644" s="82" t="s">
        <v>7669</v>
      </c>
      <c r="D1644" s="87">
        <v>171.99</v>
      </c>
      <c r="E1644" s="82" t="s">
        <v>7670</v>
      </c>
    </row>
    <row r="1645" spans="1:5" x14ac:dyDescent="0.25">
      <c r="A1645" s="96">
        <v>40383</v>
      </c>
      <c r="B1645" s="83" t="s">
        <v>9181</v>
      </c>
      <c r="C1645" s="82" t="s">
        <v>7669</v>
      </c>
      <c r="D1645" s="87">
        <v>117.75</v>
      </c>
      <c r="E1645" s="82" t="s">
        <v>7670</v>
      </c>
    </row>
    <row r="1646" spans="1:5" x14ac:dyDescent="0.25">
      <c r="A1646" s="96">
        <v>40378</v>
      </c>
      <c r="B1646" s="83" t="s">
        <v>9182</v>
      </c>
      <c r="C1646" s="82" t="s">
        <v>7669</v>
      </c>
      <c r="D1646" s="87">
        <v>40.71</v>
      </c>
      <c r="E1646" s="82" t="s">
        <v>7670</v>
      </c>
    </row>
    <row r="1647" spans="1:5" x14ac:dyDescent="0.25">
      <c r="A1647" s="96">
        <v>40382</v>
      </c>
      <c r="B1647" s="83" t="s">
        <v>9183</v>
      </c>
      <c r="C1647" s="82" t="s">
        <v>7669</v>
      </c>
      <c r="D1647" s="87">
        <v>77.040000000000006</v>
      </c>
      <c r="E1647" s="82" t="s">
        <v>7670</v>
      </c>
    </row>
    <row r="1648" spans="1:5" x14ac:dyDescent="0.25">
      <c r="A1648" s="96">
        <v>40422</v>
      </c>
      <c r="B1648" s="83" t="s">
        <v>9184</v>
      </c>
      <c r="C1648" s="82" t="s">
        <v>7669</v>
      </c>
      <c r="D1648" s="87">
        <v>524.77</v>
      </c>
      <c r="E1648" s="82" t="s">
        <v>7670</v>
      </c>
    </row>
    <row r="1649" spans="1:5" x14ac:dyDescent="0.25">
      <c r="A1649" s="96">
        <v>40387</v>
      </c>
      <c r="B1649" s="83" t="s">
        <v>9185</v>
      </c>
      <c r="C1649" s="82" t="s">
        <v>7669</v>
      </c>
      <c r="D1649" s="87">
        <v>267.19</v>
      </c>
      <c r="E1649" s="82" t="s">
        <v>7670</v>
      </c>
    </row>
    <row r="1650" spans="1:5" x14ac:dyDescent="0.25">
      <c r="A1650" s="96">
        <v>40380</v>
      </c>
      <c r="B1650" s="83" t="s">
        <v>9186</v>
      </c>
      <c r="C1650" s="82" t="s">
        <v>7669</v>
      </c>
      <c r="D1650" s="87">
        <v>54.28</v>
      </c>
      <c r="E1650" s="82" t="s">
        <v>7670</v>
      </c>
    </row>
    <row r="1651" spans="1:5" x14ac:dyDescent="0.25">
      <c r="A1651" s="96">
        <v>40390</v>
      </c>
      <c r="B1651" s="83" t="s">
        <v>9187</v>
      </c>
      <c r="C1651" s="82" t="s">
        <v>7669</v>
      </c>
      <c r="D1651" s="87">
        <v>1105.23</v>
      </c>
      <c r="E1651" s="82" t="s">
        <v>7670</v>
      </c>
    </row>
    <row r="1652" spans="1:5" x14ac:dyDescent="0.25">
      <c r="A1652" s="96">
        <v>40413</v>
      </c>
      <c r="B1652" s="83" t="s">
        <v>9188</v>
      </c>
      <c r="C1652" s="82" t="s">
        <v>7669</v>
      </c>
      <c r="D1652" s="87">
        <v>22.55</v>
      </c>
      <c r="E1652" s="82" t="s">
        <v>7672</v>
      </c>
    </row>
    <row r="1653" spans="1:5" x14ac:dyDescent="0.25">
      <c r="A1653" s="96">
        <v>40415</v>
      </c>
      <c r="B1653" s="83" t="s">
        <v>9189</v>
      </c>
      <c r="C1653" s="82" t="s">
        <v>7669</v>
      </c>
      <c r="D1653" s="87">
        <v>32.130000000000003</v>
      </c>
      <c r="E1653" s="82" t="s">
        <v>7672</v>
      </c>
    </row>
    <row r="1654" spans="1:5" x14ac:dyDescent="0.25">
      <c r="A1654" s="96">
        <v>40417</v>
      </c>
      <c r="B1654" s="83" t="s">
        <v>9190</v>
      </c>
      <c r="C1654" s="82" t="s">
        <v>7669</v>
      </c>
      <c r="D1654" s="87">
        <v>37.9</v>
      </c>
      <c r="E1654" s="82" t="s">
        <v>7672</v>
      </c>
    </row>
    <row r="1655" spans="1:5" x14ac:dyDescent="0.25">
      <c r="A1655" s="96">
        <v>39271</v>
      </c>
      <c r="B1655" s="83" t="s">
        <v>9191</v>
      </c>
      <c r="C1655" s="82" t="s">
        <v>7669</v>
      </c>
      <c r="D1655" s="87">
        <v>2.46</v>
      </c>
      <c r="E1655" s="82" t="s">
        <v>7670</v>
      </c>
    </row>
    <row r="1656" spans="1:5" x14ac:dyDescent="0.25">
      <c r="A1656" s="96">
        <v>39273</v>
      </c>
      <c r="B1656" s="83" t="s">
        <v>9192</v>
      </c>
      <c r="C1656" s="82" t="s">
        <v>7669</v>
      </c>
      <c r="D1656" s="87">
        <v>4.17</v>
      </c>
      <c r="E1656" s="82" t="s">
        <v>7670</v>
      </c>
    </row>
    <row r="1657" spans="1:5" x14ac:dyDescent="0.25">
      <c r="A1657" s="96">
        <v>39272</v>
      </c>
      <c r="B1657" s="83" t="s">
        <v>9193</v>
      </c>
      <c r="C1657" s="82" t="s">
        <v>7669</v>
      </c>
      <c r="D1657" s="87">
        <v>3.02</v>
      </c>
      <c r="E1657" s="82" t="s">
        <v>7670</v>
      </c>
    </row>
    <row r="1658" spans="1:5" x14ac:dyDescent="0.25">
      <c r="A1658" s="96">
        <v>1875</v>
      </c>
      <c r="B1658" s="83" t="s">
        <v>9194</v>
      </c>
      <c r="C1658" s="82" t="s">
        <v>7669</v>
      </c>
      <c r="D1658" s="87">
        <v>6.67</v>
      </c>
      <c r="E1658" s="82" t="s">
        <v>7670</v>
      </c>
    </row>
    <row r="1659" spans="1:5" x14ac:dyDescent="0.25">
      <c r="A1659" s="96">
        <v>1874</v>
      </c>
      <c r="B1659" s="83" t="s">
        <v>9195</v>
      </c>
      <c r="C1659" s="82" t="s">
        <v>7669</v>
      </c>
      <c r="D1659" s="87">
        <v>5.51</v>
      </c>
      <c r="E1659" s="82" t="s">
        <v>7670</v>
      </c>
    </row>
    <row r="1660" spans="1:5" x14ac:dyDescent="0.25">
      <c r="A1660" s="96">
        <v>1870</v>
      </c>
      <c r="B1660" s="83" t="s">
        <v>9196</v>
      </c>
      <c r="C1660" s="82" t="s">
        <v>7669</v>
      </c>
      <c r="D1660" s="87">
        <v>3.18</v>
      </c>
      <c r="E1660" s="82" t="s">
        <v>7677</v>
      </c>
    </row>
    <row r="1661" spans="1:5" x14ac:dyDescent="0.25">
      <c r="A1661" s="96">
        <v>1884</v>
      </c>
      <c r="B1661" s="83" t="s">
        <v>9197</v>
      </c>
      <c r="C1661" s="82" t="s">
        <v>7669</v>
      </c>
      <c r="D1661" s="87">
        <v>4.88</v>
      </c>
      <c r="E1661" s="82" t="s">
        <v>7670</v>
      </c>
    </row>
    <row r="1662" spans="1:5" x14ac:dyDescent="0.25">
      <c r="A1662" s="96">
        <v>1887</v>
      </c>
      <c r="B1662" s="83" t="s">
        <v>9198</v>
      </c>
      <c r="C1662" s="82" t="s">
        <v>7669</v>
      </c>
      <c r="D1662" s="87">
        <v>27.65</v>
      </c>
      <c r="E1662" s="82" t="s">
        <v>7670</v>
      </c>
    </row>
    <row r="1663" spans="1:5" x14ac:dyDescent="0.25">
      <c r="A1663" s="96">
        <v>1876</v>
      </c>
      <c r="B1663" s="83" t="s">
        <v>9199</v>
      </c>
      <c r="C1663" s="82" t="s">
        <v>7669</v>
      </c>
      <c r="D1663" s="87">
        <v>10.83</v>
      </c>
      <c r="E1663" s="82" t="s">
        <v>7670</v>
      </c>
    </row>
    <row r="1664" spans="1:5" x14ac:dyDescent="0.25">
      <c r="A1664" s="96">
        <v>1879</v>
      </c>
      <c r="B1664" s="83" t="s">
        <v>9200</v>
      </c>
      <c r="C1664" s="82" t="s">
        <v>7669</v>
      </c>
      <c r="D1664" s="87">
        <v>3.22</v>
      </c>
      <c r="E1664" s="82" t="s">
        <v>7670</v>
      </c>
    </row>
    <row r="1665" spans="1:5" x14ac:dyDescent="0.25">
      <c r="A1665" s="96">
        <v>1877</v>
      </c>
      <c r="B1665" s="83" t="s">
        <v>9201</v>
      </c>
      <c r="C1665" s="82" t="s">
        <v>7669</v>
      </c>
      <c r="D1665" s="87">
        <v>27.68</v>
      </c>
      <c r="E1665" s="82" t="s">
        <v>7670</v>
      </c>
    </row>
    <row r="1666" spans="1:5" x14ac:dyDescent="0.25">
      <c r="A1666" s="96">
        <v>1878</v>
      </c>
      <c r="B1666" s="83" t="s">
        <v>9202</v>
      </c>
      <c r="C1666" s="82" t="s">
        <v>7669</v>
      </c>
      <c r="D1666" s="87">
        <v>55.62</v>
      </c>
      <c r="E1666" s="82" t="s">
        <v>7670</v>
      </c>
    </row>
    <row r="1667" spans="1:5" x14ac:dyDescent="0.25">
      <c r="A1667" s="96">
        <v>2621</v>
      </c>
      <c r="B1667" s="83" t="s">
        <v>9203</v>
      </c>
      <c r="C1667" s="82" t="s">
        <v>7669</v>
      </c>
      <c r="D1667" s="87">
        <v>365.58</v>
      </c>
      <c r="E1667" s="82" t="s">
        <v>7670</v>
      </c>
    </row>
    <row r="1668" spans="1:5" x14ac:dyDescent="0.25">
      <c r="A1668" s="96">
        <v>2616</v>
      </c>
      <c r="B1668" s="83" t="s">
        <v>9204</v>
      </c>
      <c r="C1668" s="82" t="s">
        <v>7669</v>
      </c>
      <c r="D1668" s="87">
        <v>10.35</v>
      </c>
      <c r="E1668" s="82" t="s">
        <v>7670</v>
      </c>
    </row>
    <row r="1669" spans="1:5" x14ac:dyDescent="0.25">
      <c r="A1669" s="96">
        <v>2633</v>
      </c>
      <c r="B1669" s="83" t="s">
        <v>9205</v>
      </c>
      <c r="C1669" s="82" t="s">
        <v>7669</v>
      </c>
      <c r="D1669" s="87">
        <v>11.7</v>
      </c>
      <c r="E1669" s="82" t="s">
        <v>7670</v>
      </c>
    </row>
    <row r="1670" spans="1:5" x14ac:dyDescent="0.25">
      <c r="A1670" s="96">
        <v>2617</v>
      </c>
      <c r="B1670" s="83" t="s">
        <v>9206</v>
      </c>
      <c r="C1670" s="82" t="s">
        <v>7669</v>
      </c>
      <c r="D1670" s="87">
        <v>15.91</v>
      </c>
      <c r="E1670" s="82" t="s">
        <v>7670</v>
      </c>
    </row>
    <row r="1671" spans="1:5" x14ac:dyDescent="0.25">
      <c r="A1671" s="96">
        <v>2618</v>
      </c>
      <c r="B1671" s="83" t="s">
        <v>9207</v>
      </c>
      <c r="C1671" s="82" t="s">
        <v>7669</v>
      </c>
      <c r="D1671" s="87">
        <v>36.21</v>
      </c>
      <c r="E1671" s="82" t="s">
        <v>7670</v>
      </c>
    </row>
    <row r="1672" spans="1:5" x14ac:dyDescent="0.25">
      <c r="A1672" s="96">
        <v>2632</v>
      </c>
      <c r="B1672" s="83" t="s">
        <v>9208</v>
      </c>
      <c r="C1672" s="82" t="s">
        <v>7669</v>
      </c>
      <c r="D1672" s="87">
        <v>44.17</v>
      </c>
      <c r="E1672" s="82" t="s">
        <v>7670</v>
      </c>
    </row>
    <row r="1673" spans="1:5" x14ac:dyDescent="0.25">
      <c r="A1673" s="96">
        <v>2631</v>
      </c>
      <c r="B1673" s="83" t="s">
        <v>9209</v>
      </c>
      <c r="C1673" s="82" t="s">
        <v>7669</v>
      </c>
      <c r="D1673" s="87">
        <v>64.849999999999994</v>
      </c>
      <c r="E1673" s="82" t="s">
        <v>7670</v>
      </c>
    </row>
    <row r="1674" spans="1:5" x14ac:dyDescent="0.25">
      <c r="A1674" s="96">
        <v>2619</v>
      </c>
      <c r="B1674" s="83" t="s">
        <v>9210</v>
      </c>
      <c r="C1674" s="82" t="s">
        <v>7669</v>
      </c>
      <c r="D1674" s="87">
        <v>164.19</v>
      </c>
      <c r="E1674" s="82" t="s">
        <v>7670</v>
      </c>
    </row>
    <row r="1675" spans="1:5" x14ac:dyDescent="0.25">
      <c r="A1675" s="96">
        <v>2620</v>
      </c>
      <c r="B1675" s="83" t="s">
        <v>9211</v>
      </c>
      <c r="C1675" s="82" t="s">
        <v>7669</v>
      </c>
      <c r="D1675" s="87">
        <v>215.55</v>
      </c>
      <c r="E1675" s="82" t="s">
        <v>7670</v>
      </c>
    </row>
    <row r="1676" spans="1:5" x14ac:dyDescent="0.25">
      <c r="A1676" s="96">
        <v>44472</v>
      </c>
      <c r="B1676" s="83" t="s">
        <v>9212</v>
      </c>
      <c r="C1676" s="82" t="s">
        <v>7669</v>
      </c>
      <c r="D1676" s="87">
        <v>61.62</v>
      </c>
      <c r="E1676" s="82" t="s">
        <v>7672</v>
      </c>
    </row>
    <row r="1677" spans="1:5" x14ac:dyDescent="0.25">
      <c r="A1677" s="96">
        <v>38369</v>
      </c>
      <c r="B1677" s="83" t="s">
        <v>9213</v>
      </c>
      <c r="C1677" s="82" t="s">
        <v>7669</v>
      </c>
      <c r="D1677" s="87">
        <v>24.16</v>
      </c>
      <c r="E1677" s="82" t="s">
        <v>7670</v>
      </c>
    </row>
    <row r="1678" spans="1:5" x14ac:dyDescent="0.25">
      <c r="A1678" s="96">
        <v>38370</v>
      </c>
      <c r="B1678" s="83" t="s">
        <v>9214</v>
      </c>
      <c r="C1678" s="82" t="s">
        <v>7669</v>
      </c>
      <c r="D1678" s="87">
        <v>24.16</v>
      </c>
      <c r="E1678" s="82" t="s">
        <v>7670</v>
      </c>
    </row>
    <row r="1679" spans="1:5" x14ac:dyDescent="0.25">
      <c r="A1679" s="96">
        <v>38372</v>
      </c>
      <c r="B1679" s="83" t="s">
        <v>9215</v>
      </c>
      <c r="C1679" s="82" t="s">
        <v>7669</v>
      </c>
      <c r="D1679" s="87">
        <v>26.71</v>
      </c>
      <c r="E1679" s="82" t="s">
        <v>7670</v>
      </c>
    </row>
    <row r="1680" spans="1:5" x14ac:dyDescent="0.25">
      <c r="A1680" s="96">
        <v>2357</v>
      </c>
      <c r="B1680" s="83" t="s">
        <v>9216</v>
      </c>
      <c r="C1680" s="82" t="s">
        <v>7806</v>
      </c>
      <c r="D1680" s="87">
        <v>24.55</v>
      </c>
      <c r="E1680" s="82" t="s">
        <v>7670</v>
      </c>
    </row>
    <row r="1681" spans="1:5" x14ac:dyDescent="0.25">
      <c r="A1681" s="96">
        <v>40806</v>
      </c>
      <c r="B1681" s="83" t="s">
        <v>9217</v>
      </c>
      <c r="C1681" s="82" t="s">
        <v>7808</v>
      </c>
      <c r="D1681" s="87">
        <v>4315.75</v>
      </c>
      <c r="E1681" s="82" t="s">
        <v>7670</v>
      </c>
    </row>
    <row r="1682" spans="1:5" x14ac:dyDescent="0.25">
      <c r="A1682" s="96">
        <v>2355</v>
      </c>
      <c r="B1682" s="83" t="s">
        <v>9218</v>
      </c>
      <c r="C1682" s="82" t="s">
        <v>7806</v>
      </c>
      <c r="D1682" s="87">
        <v>35.57</v>
      </c>
      <c r="E1682" s="82" t="s">
        <v>7670</v>
      </c>
    </row>
    <row r="1683" spans="1:5" x14ac:dyDescent="0.25">
      <c r="A1683" s="96">
        <v>40805</v>
      </c>
      <c r="B1683" s="83" t="s">
        <v>9219</v>
      </c>
      <c r="C1683" s="82" t="s">
        <v>7808</v>
      </c>
      <c r="D1683" s="87">
        <v>6249.42</v>
      </c>
      <c r="E1683" s="82" t="s">
        <v>7670</v>
      </c>
    </row>
    <row r="1684" spans="1:5" x14ac:dyDescent="0.25">
      <c r="A1684" s="96">
        <v>2358</v>
      </c>
      <c r="B1684" s="83" t="s">
        <v>9220</v>
      </c>
      <c r="C1684" s="82" t="s">
        <v>7806</v>
      </c>
      <c r="D1684" s="87">
        <v>32.53</v>
      </c>
      <c r="E1684" s="82" t="s">
        <v>7670</v>
      </c>
    </row>
    <row r="1685" spans="1:5" x14ac:dyDescent="0.25">
      <c r="A1685" s="96">
        <v>40807</v>
      </c>
      <c r="B1685" s="83" t="s">
        <v>9221</v>
      </c>
      <c r="C1685" s="82" t="s">
        <v>7808</v>
      </c>
      <c r="D1685" s="87">
        <v>5716.86</v>
      </c>
      <c r="E1685" s="82" t="s">
        <v>7670</v>
      </c>
    </row>
    <row r="1686" spans="1:5" x14ac:dyDescent="0.25">
      <c r="A1686" s="96">
        <v>2359</v>
      </c>
      <c r="B1686" s="83" t="s">
        <v>9222</v>
      </c>
      <c r="C1686" s="82" t="s">
        <v>7806</v>
      </c>
      <c r="D1686" s="87">
        <v>32.57</v>
      </c>
      <c r="E1686" s="82" t="s">
        <v>7670</v>
      </c>
    </row>
    <row r="1687" spans="1:5" x14ac:dyDescent="0.25">
      <c r="A1687" s="96">
        <v>40808</v>
      </c>
      <c r="B1687" s="83" t="s">
        <v>9223</v>
      </c>
      <c r="C1687" s="82" t="s">
        <v>7808</v>
      </c>
      <c r="D1687" s="87">
        <v>5724.51</v>
      </c>
      <c r="E1687" s="82" t="s">
        <v>7670</v>
      </c>
    </row>
    <row r="1688" spans="1:5" x14ac:dyDescent="0.25">
      <c r="A1688" s="96">
        <v>44330</v>
      </c>
      <c r="B1688" s="83" t="s">
        <v>9224</v>
      </c>
      <c r="C1688" s="82" t="s">
        <v>7721</v>
      </c>
      <c r="D1688" s="87">
        <v>11.32</v>
      </c>
      <c r="E1688" s="82" t="s">
        <v>7670</v>
      </c>
    </row>
    <row r="1689" spans="1:5" x14ac:dyDescent="0.25">
      <c r="A1689" s="96">
        <v>43144</v>
      </c>
      <c r="B1689" s="83" t="s">
        <v>9225</v>
      </c>
      <c r="C1689" s="82" t="s">
        <v>7719</v>
      </c>
      <c r="D1689" s="87">
        <v>39.14</v>
      </c>
      <c r="E1689" s="82" t="s">
        <v>7670</v>
      </c>
    </row>
    <row r="1690" spans="1:5" x14ac:dyDescent="0.25">
      <c r="A1690" s="96">
        <v>39397</v>
      </c>
      <c r="B1690" s="83" t="s">
        <v>9226</v>
      </c>
      <c r="C1690" s="82" t="s">
        <v>7721</v>
      </c>
      <c r="D1690" s="87">
        <v>17.84</v>
      </c>
      <c r="E1690" s="82" t="s">
        <v>7670</v>
      </c>
    </row>
    <row r="1691" spans="1:5" x14ac:dyDescent="0.25">
      <c r="A1691" s="96">
        <v>2692</v>
      </c>
      <c r="B1691" s="83" t="s">
        <v>9227</v>
      </c>
      <c r="C1691" s="82" t="s">
        <v>7721</v>
      </c>
      <c r="D1691" s="87">
        <v>7.2</v>
      </c>
      <c r="E1691" s="82" t="s">
        <v>7670</v>
      </c>
    </row>
    <row r="1692" spans="1:5" x14ac:dyDescent="0.25">
      <c r="A1692" s="96">
        <v>44329</v>
      </c>
      <c r="B1692" s="83" t="s">
        <v>9228</v>
      </c>
      <c r="C1692" s="82" t="s">
        <v>7721</v>
      </c>
      <c r="D1692" s="87">
        <v>14.83</v>
      </c>
      <c r="E1692" s="82" t="s">
        <v>7670</v>
      </c>
    </row>
    <row r="1693" spans="1:5" x14ac:dyDescent="0.25">
      <c r="A1693" s="96">
        <v>5318</v>
      </c>
      <c r="B1693" s="83" t="s">
        <v>9229</v>
      </c>
      <c r="C1693" s="82" t="s">
        <v>7721</v>
      </c>
      <c r="D1693" s="87">
        <v>23.98</v>
      </c>
      <c r="E1693" s="82" t="s">
        <v>7677</v>
      </c>
    </row>
    <row r="1694" spans="1:5" x14ac:dyDescent="0.25">
      <c r="A1694" s="96">
        <v>5330</v>
      </c>
      <c r="B1694" s="83" t="s">
        <v>9230</v>
      </c>
      <c r="C1694" s="82" t="s">
        <v>7721</v>
      </c>
      <c r="D1694" s="87">
        <v>54.66</v>
      </c>
      <c r="E1694" s="82" t="s">
        <v>7670</v>
      </c>
    </row>
    <row r="1695" spans="1:5" x14ac:dyDescent="0.25">
      <c r="A1695" s="96">
        <v>44532</v>
      </c>
      <c r="B1695" s="83" t="s">
        <v>9231</v>
      </c>
      <c r="C1695" s="82" t="s">
        <v>7669</v>
      </c>
      <c r="D1695" s="87">
        <v>31.27</v>
      </c>
      <c r="E1695" s="82" t="s">
        <v>7670</v>
      </c>
    </row>
    <row r="1696" spans="1:5" x14ac:dyDescent="0.25">
      <c r="A1696" s="96">
        <v>44531</v>
      </c>
      <c r="B1696" s="83" t="s">
        <v>9232</v>
      </c>
      <c r="C1696" s="82" t="s">
        <v>7669</v>
      </c>
      <c r="D1696" s="87">
        <v>99.38</v>
      </c>
      <c r="E1696" s="82" t="s">
        <v>7670</v>
      </c>
    </row>
    <row r="1697" spans="1:5" x14ac:dyDescent="0.25">
      <c r="A1697" s="96">
        <v>38140</v>
      </c>
      <c r="B1697" s="83" t="s">
        <v>9233</v>
      </c>
      <c r="C1697" s="82" t="s">
        <v>7669</v>
      </c>
      <c r="D1697" s="87">
        <v>24.1</v>
      </c>
      <c r="E1697" s="82" t="s">
        <v>7677</v>
      </c>
    </row>
    <row r="1698" spans="1:5" x14ac:dyDescent="0.25">
      <c r="A1698" s="96">
        <v>13887</v>
      </c>
      <c r="B1698" s="83" t="s">
        <v>9234</v>
      </c>
      <c r="C1698" s="82" t="s">
        <v>7669</v>
      </c>
      <c r="D1698" s="87">
        <v>570.58000000000004</v>
      </c>
      <c r="E1698" s="82" t="s">
        <v>7670</v>
      </c>
    </row>
    <row r="1699" spans="1:5" x14ac:dyDescent="0.25">
      <c r="A1699" s="96">
        <v>44495</v>
      </c>
      <c r="B1699" s="83" t="s">
        <v>9235</v>
      </c>
      <c r="C1699" s="82" t="s">
        <v>7669</v>
      </c>
      <c r="D1699" s="87">
        <v>25.4</v>
      </c>
      <c r="E1699" s="82" t="s">
        <v>7670</v>
      </c>
    </row>
    <row r="1700" spans="1:5" x14ac:dyDescent="0.25">
      <c r="A1700" s="96">
        <v>44533</v>
      </c>
      <c r="B1700" s="83" t="s">
        <v>9236</v>
      </c>
      <c r="C1700" s="82" t="s">
        <v>7669</v>
      </c>
      <c r="D1700" s="87">
        <v>23.98</v>
      </c>
      <c r="E1700" s="82" t="s">
        <v>7670</v>
      </c>
    </row>
    <row r="1701" spans="1:5" x14ac:dyDescent="0.25">
      <c r="A1701" s="96">
        <v>44534</v>
      </c>
      <c r="B1701" s="83" t="s">
        <v>9237</v>
      </c>
      <c r="C1701" s="82" t="s">
        <v>7669</v>
      </c>
      <c r="D1701" s="87">
        <v>6.25</v>
      </c>
      <c r="E1701" s="82" t="s">
        <v>7670</v>
      </c>
    </row>
    <row r="1702" spans="1:5" x14ac:dyDescent="0.25">
      <c r="A1702" s="96">
        <v>34544</v>
      </c>
      <c r="B1702" s="83" t="s">
        <v>9238</v>
      </c>
      <c r="C1702" s="82" t="s">
        <v>7669</v>
      </c>
      <c r="D1702" s="87">
        <v>1426.22</v>
      </c>
      <c r="E1702" s="82" t="s">
        <v>7670</v>
      </c>
    </row>
    <row r="1703" spans="1:5" x14ac:dyDescent="0.25">
      <c r="A1703" s="96">
        <v>34729</v>
      </c>
      <c r="B1703" s="83" t="s">
        <v>9239</v>
      </c>
      <c r="C1703" s="82" t="s">
        <v>7669</v>
      </c>
      <c r="D1703" s="87">
        <v>1121.94</v>
      </c>
      <c r="E1703" s="82" t="s">
        <v>7670</v>
      </c>
    </row>
    <row r="1704" spans="1:5" x14ac:dyDescent="0.25">
      <c r="A1704" s="96">
        <v>34734</v>
      </c>
      <c r="B1704" s="83" t="s">
        <v>9240</v>
      </c>
      <c r="C1704" s="82" t="s">
        <v>7669</v>
      </c>
      <c r="D1704" s="87">
        <v>1737.12</v>
      </c>
      <c r="E1704" s="82" t="s">
        <v>7670</v>
      </c>
    </row>
    <row r="1705" spans="1:5" x14ac:dyDescent="0.25">
      <c r="A1705" s="96">
        <v>34738</v>
      </c>
      <c r="B1705" s="83" t="s">
        <v>9241</v>
      </c>
      <c r="C1705" s="82" t="s">
        <v>7669</v>
      </c>
      <c r="D1705" s="87">
        <v>4058.46</v>
      </c>
      <c r="E1705" s="82" t="s">
        <v>7670</v>
      </c>
    </row>
    <row r="1706" spans="1:5" x14ac:dyDescent="0.25">
      <c r="A1706" s="96">
        <v>2391</v>
      </c>
      <c r="B1706" s="83" t="s">
        <v>9242</v>
      </c>
      <c r="C1706" s="82" t="s">
        <v>7669</v>
      </c>
      <c r="D1706" s="87">
        <v>330.08</v>
      </c>
      <c r="E1706" s="82" t="s">
        <v>7670</v>
      </c>
    </row>
    <row r="1707" spans="1:5" x14ac:dyDescent="0.25">
      <c r="A1707" s="96">
        <v>2374</v>
      </c>
      <c r="B1707" s="83" t="s">
        <v>9243</v>
      </c>
      <c r="C1707" s="82" t="s">
        <v>7669</v>
      </c>
      <c r="D1707" s="87">
        <v>374.47</v>
      </c>
      <c r="E1707" s="82" t="s">
        <v>7670</v>
      </c>
    </row>
    <row r="1708" spans="1:5" x14ac:dyDescent="0.25">
      <c r="A1708" s="96">
        <v>2377</v>
      </c>
      <c r="B1708" s="83" t="s">
        <v>9244</v>
      </c>
      <c r="C1708" s="82" t="s">
        <v>7669</v>
      </c>
      <c r="D1708" s="87">
        <v>525.53</v>
      </c>
      <c r="E1708" s="82" t="s">
        <v>7670</v>
      </c>
    </row>
    <row r="1709" spans="1:5" x14ac:dyDescent="0.25">
      <c r="A1709" s="96">
        <v>2393</v>
      </c>
      <c r="B1709" s="83" t="s">
        <v>9245</v>
      </c>
      <c r="C1709" s="82" t="s">
        <v>7669</v>
      </c>
      <c r="D1709" s="87">
        <v>880.07</v>
      </c>
      <c r="E1709" s="82" t="s">
        <v>7670</v>
      </c>
    </row>
    <row r="1710" spans="1:5" x14ac:dyDescent="0.25">
      <c r="A1710" s="96">
        <v>34705</v>
      </c>
      <c r="B1710" s="83" t="s">
        <v>9246</v>
      </c>
      <c r="C1710" s="82" t="s">
        <v>7669</v>
      </c>
      <c r="D1710" s="87">
        <v>769.75</v>
      </c>
      <c r="E1710" s="82" t="s">
        <v>7670</v>
      </c>
    </row>
    <row r="1711" spans="1:5" x14ac:dyDescent="0.25">
      <c r="A1711" s="96">
        <v>34707</v>
      </c>
      <c r="B1711" s="83" t="s">
        <v>9247</v>
      </c>
      <c r="C1711" s="82" t="s">
        <v>7669</v>
      </c>
      <c r="D1711" s="87">
        <v>1426.36</v>
      </c>
      <c r="E1711" s="82" t="s">
        <v>7670</v>
      </c>
    </row>
    <row r="1712" spans="1:5" x14ac:dyDescent="0.25">
      <c r="A1712" s="96">
        <v>2378</v>
      </c>
      <c r="B1712" s="83" t="s">
        <v>9248</v>
      </c>
      <c r="C1712" s="82" t="s">
        <v>7669</v>
      </c>
      <c r="D1712" s="87">
        <v>1208.9000000000001</v>
      </c>
      <c r="E1712" s="82" t="s">
        <v>7670</v>
      </c>
    </row>
    <row r="1713" spans="1:5" x14ac:dyDescent="0.25">
      <c r="A1713" s="96">
        <v>2379</v>
      </c>
      <c r="B1713" s="83" t="s">
        <v>9249</v>
      </c>
      <c r="C1713" s="82" t="s">
        <v>7669</v>
      </c>
      <c r="D1713" s="87">
        <v>1208.9000000000001</v>
      </c>
      <c r="E1713" s="82" t="s">
        <v>7670</v>
      </c>
    </row>
    <row r="1714" spans="1:5" x14ac:dyDescent="0.25">
      <c r="A1714" s="96">
        <v>2376</v>
      </c>
      <c r="B1714" s="83" t="s">
        <v>9250</v>
      </c>
      <c r="C1714" s="82" t="s">
        <v>7669</v>
      </c>
      <c r="D1714" s="87">
        <v>1991.05</v>
      </c>
      <c r="E1714" s="82" t="s">
        <v>7670</v>
      </c>
    </row>
    <row r="1715" spans="1:5" x14ac:dyDescent="0.25">
      <c r="A1715" s="96">
        <v>2394</v>
      </c>
      <c r="B1715" s="83" t="s">
        <v>9251</v>
      </c>
      <c r="C1715" s="82" t="s">
        <v>7669</v>
      </c>
      <c r="D1715" s="87">
        <v>4256.51</v>
      </c>
      <c r="E1715" s="82" t="s">
        <v>7670</v>
      </c>
    </row>
    <row r="1716" spans="1:5" x14ac:dyDescent="0.25">
      <c r="A1716" s="96">
        <v>34686</v>
      </c>
      <c r="B1716" s="83" t="s">
        <v>9252</v>
      </c>
      <c r="C1716" s="82" t="s">
        <v>7669</v>
      </c>
      <c r="D1716" s="87">
        <v>12.77</v>
      </c>
      <c r="E1716" s="82" t="s">
        <v>7670</v>
      </c>
    </row>
    <row r="1717" spans="1:5" x14ac:dyDescent="0.25">
      <c r="A1717" s="96">
        <v>34616</v>
      </c>
      <c r="B1717" s="83" t="s">
        <v>9253</v>
      </c>
      <c r="C1717" s="82" t="s">
        <v>7669</v>
      </c>
      <c r="D1717" s="87">
        <v>49.39</v>
      </c>
      <c r="E1717" s="82" t="s">
        <v>7670</v>
      </c>
    </row>
    <row r="1718" spans="1:5" x14ac:dyDescent="0.25">
      <c r="A1718" s="96">
        <v>34623</v>
      </c>
      <c r="B1718" s="83" t="s">
        <v>9254</v>
      </c>
      <c r="C1718" s="82" t="s">
        <v>7669</v>
      </c>
      <c r="D1718" s="87">
        <v>48.63</v>
      </c>
      <c r="E1718" s="82" t="s">
        <v>7670</v>
      </c>
    </row>
    <row r="1719" spans="1:5" x14ac:dyDescent="0.25">
      <c r="A1719" s="96">
        <v>34628</v>
      </c>
      <c r="B1719" s="83" t="s">
        <v>9255</v>
      </c>
      <c r="C1719" s="82" t="s">
        <v>7669</v>
      </c>
      <c r="D1719" s="87">
        <v>69.66</v>
      </c>
      <c r="E1719" s="82" t="s">
        <v>7670</v>
      </c>
    </row>
    <row r="1720" spans="1:5" x14ac:dyDescent="0.25">
      <c r="A1720" s="96">
        <v>34653</v>
      </c>
      <c r="B1720" s="83" t="s">
        <v>9256</v>
      </c>
      <c r="C1720" s="82" t="s">
        <v>7669</v>
      </c>
      <c r="D1720" s="87">
        <v>8.61</v>
      </c>
      <c r="E1720" s="82" t="s">
        <v>7670</v>
      </c>
    </row>
    <row r="1721" spans="1:5" x14ac:dyDescent="0.25">
      <c r="A1721" s="96">
        <v>34688</v>
      </c>
      <c r="B1721" s="83" t="s">
        <v>9257</v>
      </c>
      <c r="C1721" s="82" t="s">
        <v>7669</v>
      </c>
      <c r="D1721" s="87">
        <v>15.61</v>
      </c>
      <c r="E1721" s="82" t="s">
        <v>7670</v>
      </c>
    </row>
    <row r="1722" spans="1:5" x14ac:dyDescent="0.25">
      <c r="A1722" s="96">
        <v>34709</v>
      </c>
      <c r="B1722" s="83" t="s">
        <v>9258</v>
      </c>
      <c r="C1722" s="82" t="s">
        <v>7669</v>
      </c>
      <c r="D1722" s="87">
        <v>60.51</v>
      </c>
      <c r="E1722" s="82" t="s">
        <v>7670</v>
      </c>
    </row>
    <row r="1723" spans="1:5" x14ac:dyDescent="0.25">
      <c r="A1723" s="96">
        <v>34714</v>
      </c>
      <c r="B1723" s="83" t="s">
        <v>9259</v>
      </c>
      <c r="C1723" s="82" t="s">
        <v>7669</v>
      </c>
      <c r="D1723" s="87">
        <v>72.27</v>
      </c>
      <c r="E1723" s="82" t="s">
        <v>7670</v>
      </c>
    </row>
    <row r="1724" spans="1:5" x14ac:dyDescent="0.25">
      <c r="A1724" s="96">
        <v>2388</v>
      </c>
      <c r="B1724" s="83" t="s">
        <v>9260</v>
      </c>
      <c r="C1724" s="82" t="s">
        <v>7669</v>
      </c>
      <c r="D1724" s="87">
        <v>60.06</v>
      </c>
      <c r="E1724" s="82" t="s">
        <v>7670</v>
      </c>
    </row>
    <row r="1725" spans="1:5" x14ac:dyDescent="0.25">
      <c r="A1725" s="96">
        <v>34606</v>
      </c>
      <c r="B1725" s="83" t="s">
        <v>9261</v>
      </c>
      <c r="C1725" s="82" t="s">
        <v>7669</v>
      </c>
      <c r="D1725" s="87">
        <v>92.13</v>
      </c>
      <c r="E1725" s="82" t="s">
        <v>7670</v>
      </c>
    </row>
    <row r="1726" spans="1:5" x14ac:dyDescent="0.25">
      <c r="A1726" s="96">
        <v>34689</v>
      </c>
      <c r="B1726" s="83" t="s">
        <v>9262</v>
      </c>
      <c r="C1726" s="82" t="s">
        <v>7669</v>
      </c>
      <c r="D1726" s="87">
        <v>29.33</v>
      </c>
      <c r="E1726" s="82" t="s">
        <v>7670</v>
      </c>
    </row>
    <row r="1727" spans="1:5" x14ac:dyDescent="0.25">
      <c r="A1727" s="96">
        <v>2370</v>
      </c>
      <c r="B1727" s="83" t="s">
        <v>9263</v>
      </c>
      <c r="C1727" s="82" t="s">
        <v>7669</v>
      </c>
      <c r="D1727" s="87">
        <v>11.16</v>
      </c>
      <c r="E1727" s="82" t="s">
        <v>7677</v>
      </c>
    </row>
    <row r="1728" spans="1:5" x14ac:dyDescent="0.25">
      <c r="A1728" s="96">
        <v>2386</v>
      </c>
      <c r="B1728" s="83" t="s">
        <v>9264</v>
      </c>
      <c r="C1728" s="82" t="s">
        <v>7669</v>
      </c>
      <c r="D1728" s="87">
        <v>18.72</v>
      </c>
      <c r="E1728" s="82" t="s">
        <v>7670</v>
      </c>
    </row>
    <row r="1729" spans="1:5" x14ac:dyDescent="0.25">
      <c r="A1729" s="96">
        <v>2392</v>
      </c>
      <c r="B1729" s="83" t="s">
        <v>9265</v>
      </c>
      <c r="C1729" s="82" t="s">
        <v>7669</v>
      </c>
      <c r="D1729" s="87">
        <v>74.91</v>
      </c>
      <c r="E1729" s="82" t="s">
        <v>7670</v>
      </c>
    </row>
    <row r="1730" spans="1:5" x14ac:dyDescent="0.25">
      <c r="A1730" s="96">
        <v>2373</v>
      </c>
      <c r="B1730" s="83" t="s">
        <v>9266</v>
      </c>
      <c r="C1730" s="82" t="s">
        <v>7669</v>
      </c>
      <c r="D1730" s="87">
        <v>105.55</v>
      </c>
      <c r="E1730" s="82" t="s">
        <v>7670</v>
      </c>
    </row>
    <row r="1731" spans="1:5" x14ac:dyDescent="0.25">
      <c r="A1731" s="96">
        <v>39465</v>
      </c>
      <c r="B1731" s="83" t="s">
        <v>9267</v>
      </c>
      <c r="C1731" s="82" t="s">
        <v>7669</v>
      </c>
      <c r="D1731" s="87">
        <v>64.48</v>
      </c>
      <c r="E1731" s="82" t="s">
        <v>7670</v>
      </c>
    </row>
    <row r="1732" spans="1:5" x14ac:dyDescent="0.25">
      <c r="A1732" s="96">
        <v>39466</v>
      </c>
      <c r="B1732" s="83" t="s">
        <v>9268</v>
      </c>
      <c r="C1732" s="82" t="s">
        <v>7669</v>
      </c>
      <c r="D1732" s="87">
        <v>72.540000000000006</v>
      </c>
      <c r="E1732" s="82" t="s">
        <v>7670</v>
      </c>
    </row>
    <row r="1733" spans="1:5" x14ac:dyDescent="0.25">
      <c r="A1733" s="96">
        <v>39467</v>
      </c>
      <c r="B1733" s="83" t="s">
        <v>9269</v>
      </c>
      <c r="C1733" s="82" t="s">
        <v>7669</v>
      </c>
      <c r="D1733" s="87">
        <v>92.78</v>
      </c>
      <c r="E1733" s="82" t="s">
        <v>7670</v>
      </c>
    </row>
    <row r="1734" spans="1:5" x14ac:dyDescent="0.25">
      <c r="A1734" s="96">
        <v>39468</v>
      </c>
      <c r="B1734" s="83" t="s">
        <v>9270</v>
      </c>
      <c r="C1734" s="82" t="s">
        <v>7669</v>
      </c>
      <c r="D1734" s="87">
        <v>164.92</v>
      </c>
      <c r="E1734" s="82" t="s">
        <v>7670</v>
      </c>
    </row>
    <row r="1735" spans="1:5" x14ac:dyDescent="0.25">
      <c r="A1735" s="96">
        <v>39469</v>
      </c>
      <c r="B1735" s="83" t="s">
        <v>9271</v>
      </c>
      <c r="C1735" s="82" t="s">
        <v>7669</v>
      </c>
      <c r="D1735" s="87">
        <v>67.180000000000007</v>
      </c>
      <c r="E1735" s="82" t="s">
        <v>7670</v>
      </c>
    </row>
    <row r="1736" spans="1:5" x14ac:dyDescent="0.25">
      <c r="A1736" s="96">
        <v>39470</v>
      </c>
      <c r="B1736" s="83" t="s">
        <v>9272</v>
      </c>
      <c r="C1736" s="82" t="s">
        <v>7669</v>
      </c>
      <c r="D1736" s="87">
        <v>82.54</v>
      </c>
      <c r="E1736" s="82" t="s">
        <v>7670</v>
      </c>
    </row>
    <row r="1737" spans="1:5" x14ac:dyDescent="0.25">
      <c r="A1737" s="96">
        <v>39471</v>
      </c>
      <c r="B1737" s="83" t="s">
        <v>9273</v>
      </c>
      <c r="C1737" s="82" t="s">
        <v>7669</v>
      </c>
      <c r="D1737" s="87">
        <v>99.2</v>
      </c>
      <c r="E1737" s="82" t="s">
        <v>7670</v>
      </c>
    </row>
    <row r="1738" spans="1:5" x14ac:dyDescent="0.25">
      <c r="A1738" s="96">
        <v>39472</v>
      </c>
      <c r="B1738" s="83" t="s">
        <v>9274</v>
      </c>
      <c r="C1738" s="82" t="s">
        <v>7669</v>
      </c>
      <c r="D1738" s="87">
        <v>172.35</v>
      </c>
      <c r="E1738" s="82" t="s">
        <v>7670</v>
      </c>
    </row>
    <row r="1739" spans="1:5" x14ac:dyDescent="0.25">
      <c r="A1739" s="96">
        <v>39473</v>
      </c>
      <c r="B1739" s="83" t="s">
        <v>9275</v>
      </c>
      <c r="C1739" s="82" t="s">
        <v>7669</v>
      </c>
      <c r="D1739" s="87">
        <v>111.34</v>
      </c>
      <c r="E1739" s="82" t="s">
        <v>7670</v>
      </c>
    </row>
    <row r="1740" spans="1:5" x14ac:dyDescent="0.25">
      <c r="A1740" s="96">
        <v>39474</v>
      </c>
      <c r="B1740" s="83" t="s">
        <v>9276</v>
      </c>
      <c r="C1740" s="82" t="s">
        <v>7669</v>
      </c>
      <c r="D1740" s="87">
        <v>118.69</v>
      </c>
      <c r="E1740" s="82" t="s">
        <v>7670</v>
      </c>
    </row>
    <row r="1741" spans="1:5" x14ac:dyDescent="0.25">
      <c r="A1741" s="96">
        <v>39475</v>
      </c>
      <c r="B1741" s="83" t="s">
        <v>9277</v>
      </c>
      <c r="C1741" s="82" t="s">
        <v>7669</v>
      </c>
      <c r="D1741" s="87">
        <v>134.66999999999999</v>
      </c>
      <c r="E1741" s="82" t="s">
        <v>7670</v>
      </c>
    </row>
    <row r="1742" spans="1:5" x14ac:dyDescent="0.25">
      <c r="A1742" s="96">
        <v>39476</v>
      </c>
      <c r="B1742" s="83" t="s">
        <v>9278</v>
      </c>
      <c r="C1742" s="82" t="s">
        <v>7669</v>
      </c>
      <c r="D1742" s="87">
        <v>253.51</v>
      </c>
      <c r="E1742" s="82" t="s">
        <v>7670</v>
      </c>
    </row>
    <row r="1743" spans="1:5" x14ac:dyDescent="0.25">
      <c r="A1743" s="96">
        <v>39477</v>
      </c>
      <c r="B1743" s="83" t="s">
        <v>9279</v>
      </c>
      <c r="C1743" s="82" t="s">
        <v>7669</v>
      </c>
      <c r="D1743" s="87">
        <v>124.21</v>
      </c>
      <c r="E1743" s="82" t="s">
        <v>7670</v>
      </c>
    </row>
    <row r="1744" spans="1:5" x14ac:dyDescent="0.25">
      <c r="A1744" s="96">
        <v>39478</v>
      </c>
      <c r="B1744" s="83" t="s">
        <v>9280</v>
      </c>
      <c r="C1744" s="82" t="s">
        <v>7669</v>
      </c>
      <c r="D1744" s="87">
        <v>128.06</v>
      </c>
      <c r="E1744" s="82" t="s">
        <v>7670</v>
      </c>
    </row>
    <row r="1745" spans="1:5" x14ac:dyDescent="0.25">
      <c r="A1745" s="96">
        <v>39479</v>
      </c>
      <c r="B1745" s="83" t="s">
        <v>9281</v>
      </c>
      <c r="C1745" s="82" t="s">
        <v>7669</v>
      </c>
      <c r="D1745" s="87">
        <v>150.88</v>
      </c>
      <c r="E1745" s="82" t="s">
        <v>7670</v>
      </c>
    </row>
    <row r="1746" spans="1:5" x14ac:dyDescent="0.25">
      <c r="A1746" s="96">
        <v>39480</v>
      </c>
      <c r="B1746" s="83" t="s">
        <v>9282</v>
      </c>
      <c r="C1746" s="82" t="s">
        <v>7669</v>
      </c>
      <c r="D1746" s="87">
        <v>311.33</v>
      </c>
      <c r="E1746" s="82" t="s">
        <v>7670</v>
      </c>
    </row>
    <row r="1747" spans="1:5" x14ac:dyDescent="0.25">
      <c r="A1747" s="96">
        <v>39459</v>
      </c>
      <c r="B1747" s="83" t="s">
        <v>9283</v>
      </c>
      <c r="C1747" s="82" t="s">
        <v>7669</v>
      </c>
      <c r="D1747" s="87">
        <v>264.25</v>
      </c>
      <c r="E1747" s="82" t="s">
        <v>7670</v>
      </c>
    </row>
    <row r="1748" spans="1:5" x14ac:dyDescent="0.25">
      <c r="A1748" s="96">
        <v>39445</v>
      </c>
      <c r="B1748" s="83" t="s">
        <v>9284</v>
      </c>
      <c r="C1748" s="82" t="s">
        <v>7669</v>
      </c>
      <c r="D1748" s="87">
        <v>132.68</v>
      </c>
      <c r="E1748" s="82" t="s">
        <v>7670</v>
      </c>
    </row>
    <row r="1749" spans="1:5" x14ac:dyDescent="0.25">
      <c r="A1749" s="96">
        <v>39446</v>
      </c>
      <c r="B1749" s="83" t="s">
        <v>9285</v>
      </c>
      <c r="C1749" s="82" t="s">
        <v>7669</v>
      </c>
      <c r="D1749" s="87">
        <v>135.04</v>
      </c>
      <c r="E1749" s="82" t="s">
        <v>7670</v>
      </c>
    </row>
    <row r="1750" spans="1:5" x14ac:dyDescent="0.25">
      <c r="A1750" s="96">
        <v>39447</v>
      </c>
      <c r="B1750" s="83" t="s">
        <v>9286</v>
      </c>
      <c r="C1750" s="82" t="s">
        <v>7669</v>
      </c>
      <c r="D1750" s="87">
        <v>144.41</v>
      </c>
      <c r="E1750" s="82" t="s">
        <v>7670</v>
      </c>
    </row>
    <row r="1751" spans="1:5" x14ac:dyDescent="0.25">
      <c r="A1751" s="96">
        <v>39448</v>
      </c>
      <c r="B1751" s="83" t="s">
        <v>9287</v>
      </c>
      <c r="C1751" s="82" t="s">
        <v>7669</v>
      </c>
      <c r="D1751" s="87">
        <v>246.24</v>
      </c>
      <c r="E1751" s="82" t="s">
        <v>7670</v>
      </c>
    </row>
    <row r="1752" spans="1:5" x14ac:dyDescent="0.25">
      <c r="A1752" s="96">
        <v>39450</v>
      </c>
      <c r="B1752" s="83" t="s">
        <v>9288</v>
      </c>
      <c r="C1752" s="82" t="s">
        <v>7669</v>
      </c>
      <c r="D1752" s="87">
        <v>150.22999999999999</v>
      </c>
      <c r="E1752" s="82" t="s">
        <v>7670</v>
      </c>
    </row>
    <row r="1753" spans="1:5" x14ac:dyDescent="0.25">
      <c r="A1753" s="96">
        <v>39451</v>
      </c>
      <c r="B1753" s="83" t="s">
        <v>9289</v>
      </c>
      <c r="C1753" s="82" t="s">
        <v>7669</v>
      </c>
      <c r="D1753" s="87">
        <v>163.86</v>
      </c>
      <c r="E1753" s="82" t="s">
        <v>7670</v>
      </c>
    </row>
    <row r="1754" spans="1:5" x14ac:dyDescent="0.25">
      <c r="A1754" s="96">
        <v>39452</v>
      </c>
      <c r="B1754" s="83" t="s">
        <v>9290</v>
      </c>
      <c r="C1754" s="82" t="s">
        <v>7669</v>
      </c>
      <c r="D1754" s="87">
        <v>164.84</v>
      </c>
      <c r="E1754" s="82" t="s">
        <v>7670</v>
      </c>
    </row>
    <row r="1755" spans="1:5" x14ac:dyDescent="0.25">
      <c r="A1755" s="96">
        <v>39523</v>
      </c>
      <c r="B1755" s="83" t="s">
        <v>9291</v>
      </c>
      <c r="C1755" s="82" t="s">
        <v>7669</v>
      </c>
      <c r="D1755" s="87">
        <v>275.86</v>
      </c>
      <c r="E1755" s="82" t="s">
        <v>7670</v>
      </c>
    </row>
    <row r="1756" spans="1:5" x14ac:dyDescent="0.25">
      <c r="A1756" s="96">
        <v>39449</v>
      </c>
      <c r="B1756" s="83" t="s">
        <v>9292</v>
      </c>
      <c r="C1756" s="82" t="s">
        <v>7669</v>
      </c>
      <c r="D1756" s="87">
        <v>305.49</v>
      </c>
      <c r="E1756" s="82" t="s">
        <v>7670</v>
      </c>
    </row>
    <row r="1757" spans="1:5" x14ac:dyDescent="0.25">
      <c r="A1757" s="96">
        <v>39455</v>
      </c>
      <c r="B1757" s="83" t="s">
        <v>9293</v>
      </c>
      <c r="C1757" s="82" t="s">
        <v>7669</v>
      </c>
      <c r="D1757" s="87">
        <v>151.16</v>
      </c>
      <c r="E1757" s="82" t="s">
        <v>7670</v>
      </c>
    </row>
    <row r="1758" spans="1:5" x14ac:dyDescent="0.25">
      <c r="A1758" s="96">
        <v>39456</v>
      </c>
      <c r="B1758" s="83" t="s">
        <v>9294</v>
      </c>
      <c r="C1758" s="82" t="s">
        <v>7669</v>
      </c>
      <c r="D1758" s="87">
        <v>151.28</v>
      </c>
      <c r="E1758" s="82" t="s">
        <v>7670</v>
      </c>
    </row>
    <row r="1759" spans="1:5" x14ac:dyDescent="0.25">
      <c r="A1759" s="96">
        <v>39457</v>
      </c>
      <c r="B1759" s="83" t="s">
        <v>9295</v>
      </c>
      <c r="C1759" s="82" t="s">
        <v>7669</v>
      </c>
      <c r="D1759" s="87">
        <v>164.92</v>
      </c>
      <c r="E1759" s="82" t="s">
        <v>7670</v>
      </c>
    </row>
    <row r="1760" spans="1:5" x14ac:dyDescent="0.25">
      <c r="A1760" s="96">
        <v>39458</v>
      </c>
      <c r="B1760" s="83" t="s">
        <v>9296</v>
      </c>
      <c r="C1760" s="82" t="s">
        <v>7669</v>
      </c>
      <c r="D1760" s="87">
        <v>307.74</v>
      </c>
      <c r="E1760" s="82" t="s">
        <v>7670</v>
      </c>
    </row>
    <row r="1761" spans="1:5" x14ac:dyDescent="0.25">
      <c r="A1761" s="96">
        <v>39464</v>
      </c>
      <c r="B1761" s="83" t="s">
        <v>9297</v>
      </c>
      <c r="C1761" s="82" t="s">
        <v>7669</v>
      </c>
      <c r="D1761" s="87">
        <v>494.88</v>
      </c>
      <c r="E1761" s="82" t="s">
        <v>7670</v>
      </c>
    </row>
    <row r="1762" spans="1:5" x14ac:dyDescent="0.25">
      <c r="A1762" s="96">
        <v>39460</v>
      </c>
      <c r="B1762" s="83" t="s">
        <v>9298</v>
      </c>
      <c r="C1762" s="82" t="s">
        <v>7669</v>
      </c>
      <c r="D1762" s="87">
        <v>187.69</v>
      </c>
      <c r="E1762" s="82" t="s">
        <v>7670</v>
      </c>
    </row>
    <row r="1763" spans="1:5" x14ac:dyDescent="0.25">
      <c r="A1763" s="96">
        <v>39461</v>
      </c>
      <c r="B1763" s="83" t="s">
        <v>9299</v>
      </c>
      <c r="C1763" s="82" t="s">
        <v>7669</v>
      </c>
      <c r="D1763" s="87">
        <v>219.93</v>
      </c>
      <c r="E1763" s="82" t="s">
        <v>7670</v>
      </c>
    </row>
    <row r="1764" spans="1:5" x14ac:dyDescent="0.25">
      <c r="A1764" s="96">
        <v>39462</v>
      </c>
      <c r="B1764" s="83" t="s">
        <v>9300</v>
      </c>
      <c r="C1764" s="82" t="s">
        <v>7669</v>
      </c>
      <c r="D1764" s="87">
        <v>211.96</v>
      </c>
      <c r="E1764" s="82" t="s">
        <v>7670</v>
      </c>
    </row>
    <row r="1765" spans="1:5" x14ac:dyDescent="0.25">
      <c r="A1765" s="96">
        <v>39463</v>
      </c>
      <c r="B1765" s="83" t="s">
        <v>9301</v>
      </c>
      <c r="C1765" s="82" t="s">
        <v>7669</v>
      </c>
      <c r="D1765" s="87">
        <v>491.04</v>
      </c>
      <c r="E1765" s="82" t="s">
        <v>7670</v>
      </c>
    </row>
    <row r="1766" spans="1:5" x14ac:dyDescent="0.25">
      <c r="A1766" s="96">
        <v>26039</v>
      </c>
      <c r="B1766" s="83" t="s">
        <v>9302</v>
      </c>
      <c r="C1766" s="82" t="s">
        <v>7669</v>
      </c>
      <c r="D1766" s="87">
        <v>391246.87</v>
      </c>
      <c r="E1766" s="82" t="s">
        <v>7672</v>
      </c>
    </row>
    <row r="1767" spans="1:5" x14ac:dyDescent="0.25">
      <c r="A1767" s="96">
        <v>2401</v>
      </c>
      <c r="B1767" s="83" t="s">
        <v>9303</v>
      </c>
      <c r="C1767" s="82" t="s">
        <v>7669</v>
      </c>
      <c r="D1767" s="87">
        <v>89991.11</v>
      </c>
      <c r="E1767" s="82" t="s">
        <v>7672</v>
      </c>
    </row>
    <row r="1768" spans="1:5" x14ac:dyDescent="0.25">
      <c r="A1768" s="96">
        <v>38870</v>
      </c>
      <c r="B1768" s="83" t="s">
        <v>12390</v>
      </c>
      <c r="C1768" s="82" t="s">
        <v>7669</v>
      </c>
      <c r="D1768" s="87">
        <v>57.24</v>
      </c>
      <c r="E1768" s="82" t="s">
        <v>7670</v>
      </c>
    </row>
    <row r="1769" spans="1:5" x14ac:dyDescent="0.25">
      <c r="A1769" s="96">
        <v>38869</v>
      </c>
      <c r="B1769" s="83" t="s">
        <v>12391</v>
      </c>
      <c r="C1769" s="82" t="s">
        <v>7669</v>
      </c>
      <c r="D1769" s="87">
        <v>38.630000000000003</v>
      </c>
      <c r="E1769" s="82" t="s">
        <v>7670</v>
      </c>
    </row>
    <row r="1770" spans="1:5" x14ac:dyDescent="0.25">
      <c r="A1770" s="96">
        <v>38872</v>
      </c>
      <c r="B1770" s="83" t="s">
        <v>12392</v>
      </c>
      <c r="C1770" s="82" t="s">
        <v>7669</v>
      </c>
      <c r="D1770" s="87">
        <v>72.930000000000007</v>
      </c>
      <c r="E1770" s="82" t="s">
        <v>7670</v>
      </c>
    </row>
    <row r="1771" spans="1:5" x14ac:dyDescent="0.25">
      <c r="A1771" s="96">
        <v>38871</v>
      </c>
      <c r="B1771" s="83" t="s">
        <v>12393</v>
      </c>
      <c r="C1771" s="82" t="s">
        <v>7669</v>
      </c>
      <c r="D1771" s="87">
        <v>50.41</v>
      </c>
      <c r="E1771" s="82" t="s">
        <v>7670</v>
      </c>
    </row>
    <row r="1772" spans="1:5" x14ac:dyDescent="0.25">
      <c r="A1772" s="96">
        <v>39283</v>
      </c>
      <c r="B1772" s="83" t="s">
        <v>12394</v>
      </c>
      <c r="C1772" s="82" t="s">
        <v>7669</v>
      </c>
      <c r="D1772" s="87">
        <v>236.2</v>
      </c>
      <c r="E1772" s="82" t="s">
        <v>7670</v>
      </c>
    </row>
    <row r="1773" spans="1:5" x14ac:dyDescent="0.25">
      <c r="A1773" s="96">
        <v>39285</v>
      </c>
      <c r="B1773" s="83" t="s">
        <v>12395</v>
      </c>
      <c r="C1773" s="82" t="s">
        <v>7669</v>
      </c>
      <c r="D1773" s="87">
        <v>269.95</v>
      </c>
      <c r="E1773" s="82" t="s">
        <v>7670</v>
      </c>
    </row>
    <row r="1774" spans="1:5" x14ac:dyDescent="0.25">
      <c r="A1774" s="96">
        <v>39286</v>
      </c>
      <c r="B1774" s="83" t="s">
        <v>12396</v>
      </c>
      <c r="C1774" s="82" t="s">
        <v>7669</v>
      </c>
      <c r="D1774" s="87">
        <v>258.72000000000003</v>
      </c>
      <c r="E1774" s="82" t="s">
        <v>7670</v>
      </c>
    </row>
    <row r="1775" spans="1:5" x14ac:dyDescent="0.25">
      <c r="A1775" s="96">
        <v>39288</v>
      </c>
      <c r="B1775" s="83" t="s">
        <v>12397</v>
      </c>
      <c r="C1775" s="82" t="s">
        <v>7669</v>
      </c>
      <c r="D1775" s="87">
        <v>314.91000000000003</v>
      </c>
      <c r="E1775" s="82" t="s">
        <v>7670</v>
      </c>
    </row>
    <row r="1776" spans="1:5" x14ac:dyDescent="0.25">
      <c r="A1776" s="96">
        <v>44476</v>
      </c>
      <c r="B1776" s="83" t="s">
        <v>9304</v>
      </c>
      <c r="C1776" s="82" t="s">
        <v>8062</v>
      </c>
      <c r="D1776" s="87">
        <v>602.26</v>
      </c>
      <c r="E1776" s="82" t="s">
        <v>7670</v>
      </c>
    </row>
    <row r="1777" spans="1:5" x14ac:dyDescent="0.25">
      <c r="A1777" s="96">
        <v>10629</v>
      </c>
      <c r="B1777" s="83" t="s">
        <v>9305</v>
      </c>
      <c r="C1777" s="82" t="s">
        <v>8062</v>
      </c>
      <c r="D1777" s="87">
        <v>452.71</v>
      </c>
      <c r="E1777" s="82" t="s">
        <v>7670</v>
      </c>
    </row>
    <row r="1778" spans="1:5" x14ac:dyDescent="0.25">
      <c r="A1778" s="96">
        <v>10698</v>
      </c>
      <c r="B1778" s="83" t="s">
        <v>9306</v>
      </c>
      <c r="C1778" s="82" t="s">
        <v>8062</v>
      </c>
      <c r="D1778" s="87">
        <v>229.56</v>
      </c>
      <c r="E1778" s="82" t="s">
        <v>7672</v>
      </c>
    </row>
    <row r="1779" spans="1:5" x14ac:dyDescent="0.25">
      <c r="A1779" s="96">
        <v>40521</v>
      </c>
      <c r="B1779" s="83" t="s">
        <v>9307</v>
      </c>
      <c r="C1779" s="82" t="s">
        <v>7669</v>
      </c>
      <c r="D1779" s="87">
        <v>109775.96</v>
      </c>
      <c r="E1779" s="82" t="s">
        <v>7670</v>
      </c>
    </row>
    <row r="1780" spans="1:5" x14ac:dyDescent="0.25">
      <c r="A1780" s="96">
        <v>2432</v>
      </c>
      <c r="B1780" s="83" t="s">
        <v>9308</v>
      </c>
      <c r="C1780" s="82" t="s">
        <v>7669</v>
      </c>
      <c r="D1780" s="87">
        <v>30.87</v>
      </c>
      <c r="E1780" s="82" t="s">
        <v>7670</v>
      </c>
    </row>
    <row r="1781" spans="1:5" x14ac:dyDescent="0.25">
      <c r="A1781" s="96">
        <v>2433</v>
      </c>
      <c r="B1781" s="83" t="s">
        <v>9309</v>
      </c>
      <c r="C1781" s="82" t="s">
        <v>7669</v>
      </c>
      <c r="D1781" s="87">
        <v>10.46</v>
      </c>
      <c r="E1781" s="82" t="s">
        <v>7670</v>
      </c>
    </row>
    <row r="1782" spans="1:5" x14ac:dyDescent="0.25">
      <c r="A1782" s="96">
        <v>2418</v>
      </c>
      <c r="B1782" s="83" t="s">
        <v>9310</v>
      </c>
      <c r="C1782" s="82" t="s">
        <v>7669</v>
      </c>
      <c r="D1782" s="87">
        <v>14.32</v>
      </c>
      <c r="E1782" s="82" t="s">
        <v>7677</v>
      </c>
    </row>
    <row r="1783" spans="1:5" x14ac:dyDescent="0.25">
      <c r="A1783" s="96">
        <v>2420</v>
      </c>
      <c r="B1783" s="83" t="s">
        <v>9311</v>
      </c>
      <c r="C1783" s="82" t="s">
        <v>7669</v>
      </c>
      <c r="D1783" s="87">
        <v>17.96</v>
      </c>
      <c r="E1783" s="82" t="s">
        <v>7670</v>
      </c>
    </row>
    <row r="1784" spans="1:5" x14ac:dyDescent="0.25">
      <c r="A1784" s="96">
        <v>11447</v>
      </c>
      <c r="B1784" s="83" t="s">
        <v>9312</v>
      </c>
      <c r="C1784" s="82" t="s">
        <v>7669</v>
      </c>
      <c r="D1784" s="87">
        <v>35.49</v>
      </c>
      <c r="E1784" s="82" t="s">
        <v>7670</v>
      </c>
    </row>
    <row r="1785" spans="1:5" x14ac:dyDescent="0.25">
      <c r="A1785" s="96">
        <v>11451</v>
      </c>
      <c r="B1785" s="83" t="s">
        <v>9313</v>
      </c>
      <c r="C1785" s="82" t="s">
        <v>7669</v>
      </c>
      <c r="D1785" s="87">
        <v>95.15</v>
      </c>
      <c r="E1785" s="82" t="s">
        <v>7670</v>
      </c>
    </row>
    <row r="1786" spans="1:5" x14ac:dyDescent="0.25">
      <c r="A1786" s="96">
        <v>11116</v>
      </c>
      <c r="B1786" s="83" t="s">
        <v>9314</v>
      </c>
      <c r="C1786" s="82" t="s">
        <v>7669</v>
      </c>
      <c r="D1786" s="87">
        <v>682.6</v>
      </c>
      <c r="E1786" s="82" t="s">
        <v>7670</v>
      </c>
    </row>
    <row r="1787" spans="1:5" x14ac:dyDescent="0.25">
      <c r="A1787" s="96">
        <v>38411</v>
      </c>
      <c r="B1787" s="83" t="s">
        <v>9315</v>
      </c>
      <c r="C1787" s="82" t="s">
        <v>7669</v>
      </c>
      <c r="D1787" s="87">
        <v>1583.16</v>
      </c>
      <c r="E1787" s="82" t="s">
        <v>7670</v>
      </c>
    </row>
    <row r="1788" spans="1:5" x14ac:dyDescent="0.25">
      <c r="A1788" s="96">
        <v>38189</v>
      </c>
      <c r="B1788" s="83" t="s">
        <v>9316</v>
      </c>
      <c r="C1788" s="82" t="s">
        <v>7669</v>
      </c>
      <c r="D1788" s="87">
        <v>261.39999999999998</v>
      </c>
      <c r="E1788" s="82" t="s">
        <v>7670</v>
      </c>
    </row>
    <row r="1789" spans="1:5" x14ac:dyDescent="0.25">
      <c r="A1789" s="96">
        <v>38190</v>
      </c>
      <c r="B1789" s="83" t="s">
        <v>9317</v>
      </c>
      <c r="C1789" s="82" t="s">
        <v>7669</v>
      </c>
      <c r="D1789" s="87">
        <v>550.71</v>
      </c>
      <c r="E1789" s="82" t="s">
        <v>7670</v>
      </c>
    </row>
    <row r="1790" spans="1:5" x14ac:dyDescent="0.25">
      <c r="A1790" s="96">
        <v>7608</v>
      </c>
      <c r="B1790" s="83" t="s">
        <v>9318</v>
      </c>
      <c r="C1790" s="82" t="s">
        <v>7669</v>
      </c>
      <c r="D1790" s="87">
        <v>13.08</v>
      </c>
      <c r="E1790" s="82" t="s">
        <v>7670</v>
      </c>
    </row>
    <row r="1791" spans="1:5" x14ac:dyDescent="0.25">
      <c r="A1791" s="96">
        <v>1370</v>
      </c>
      <c r="B1791" s="83" t="s">
        <v>9319</v>
      </c>
      <c r="C1791" s="82" t="s">
        <v>7669</v>
      </c>
      <c r="D1791" s="87">
        <v>102.74</v>
      </c>
      <c r="E1791" s="82" t="s">
        <v>7670</v>
      </c>
    </row>
    <row r="1792" spans="1:5" x14ac:dyDescent="0.25">
      <c r="A1792" s="96">
        <v>36516</v>
      </c>
      <c r="B1792" s="83" t="s">
        <v>9320</v>
      </c>
      <c r="C1792" s="82" t="s">
        <v>7669</v>
      </c>
      <c r="D1792" s="87">
        <v>165645.29999999999</v>
      </c>
      <c r="E1792" s="82" t="s">
        <v>7670</v>
      </c>
    </row>
    <row r="1793" spans="1:5" x14ac:dyDescent="0.25">
      <c r="A1793" s="96">
        <v>34777</v>
      </c>
      <c r="B1793" s="83" t="s">
        <v>9321</v>
      </c>
      <c r="C1793" s="82" t="s">
        <v>7669</v>
      </c>
      <c r="D1793" s="87">
        <v>2.94</v>
      </c>
      <c r="E1793" s="82" t="s">
        <v>7670</v>
      </c>
    </row>
    <row r="1794" spans="1:5" x14ac:dyDescent="0.25">
      <c r="A1794" s="96">
        <v>7272</v>
      </c>
      <c r="B1794" s="83" t="s">
        <v>9322</v>
      </c>
      <c r="C1794" s="82" t="s">
        <v>7669</v>
      </c>
      <c r="D1794" s="87">
        <v>2.48</v>
      </c>
      <c r="E1794" s="82" t="s">
        <v>7670</v>
      </c>
    </row>
    <row r="1795" spans="1:5" x14ac:dyDescent="0.25">
      <c r="A1795" s="96">
        <v>10605</v>
      </c>
      <c r="B1795" s="83" t="s">
        <v>9323</v>
      </c>
      <c r="C1795" s="82" t="s">
        <v>7669</v>
      </c>
      <c r="D1795" s="87">
        <v>6.13</v>
      </c>
      <c r="E1795" s="82" t="s">
        <v>7670</v>
      </c>
    </row>
    <row r="1796" spans="1:5" x14ac:dyDescent="0.25">
      <c r="A1796" s="96">
        <v>10604</v>
      </c>
      <c r="B1796" s="83" t="s">
        <v>9324</v>
      </c>
      <c r="C1796" s="82" t="s">
        <v>7669</v>
      </c>
      <c r="D1796" s="87">
        <v>14.28</v>
      </c>
      <c r="E1796" s="82" t="s">
        <v>7670</v>
      </c>
    </row>
    <row r="1797" spans="1:5" x14ac:dyDescent="0.25">
      <c r="A1797" s="96">
        <v>672</v>
      </c>
      <c r="B1797" s="83" t="s">
        <v>9325</v>
      </c>
      <c r="C1797" s="82" t="s">
        <v>7669</v>
      </c>
      <c r="D1797" s="87">
        <v>19.64</v>
      </c>
      <c r="E1797" s="82" t="s">
        <v>7670</v>
      </c>
    </row>
    <row r="1798" spans="1:5" x14ac:dyDescent="0.25">
      <c r="A1798" s="96">
        <v>668</v>
      </c>
      <c r="B1798" s="83" t="s">
        <v>9326</v>
      </c>
      <c r="C1798" s="82" t="s">
        <v>7669</v>
      </c>
      <c r="D1798" s="87">
        <v>23.71</v>
      </c>
      <c r="E1798" s="82" t="s">
        <v>7670</v>
      </c>
    </row>
    <row r="1799" spans="1:5" x14ac:dyDescent="0.25">
      <c r="A1799" s="96">
        <v>10578</v>
      </c>
      <c r="B1799" s="83" t="s">
        <v>9327</v>
      </c>
      <c r="C1799" s="82" t="s">
        <v>7669</v>
      </c>
      <c r="D1799" s="87">
        <v>27.61</v>
      </c>
      <c r="E1799" s="82" t="s">
        <v>7670</v>
      </c>
    </row>
    <row r="1800" spans="1:5" x14ac:dyDescent="0.25">
      <c r="A1800" s="96">
        <v>666</v>
      </c>
      <c r="B1800" s="83" t="s">
        <v>9328</v>
      </c>
      <c r="C1800" s="82" t="s">
        <v>7669</v>
      </c>
      <c r="D1800" s="87">
        <v>30.71</v>
      </c>
      <c r="E1800" s="82" t="s">
        <v>7670</v>
      </c>
    </row>
    <row r="1801" spans="1:5" x14ac:dyDescent="0.25">
      <c r="A1801" s="96">
        <v>665</v>
      </c>
      <c r="B1801" s="83" t="s">
        <v>9329</v>
      </c>
      <c r="C1801" s="82" t="s">
        <v>7669</v>
      </c>
      <c r="D1801" s="87">
        <v>41.07</v>
      </c>
      <c r="E1801" s="82" t="s">
        <v>7670</v>
      </c>
    </row>
    <row r="1802" spans="1:5" x14ac:dyDescent="0.25">
      <c r="A1802" s="96">
        <v>10577</v>
      </c>
      <c r="B1802" s="83" t="s">
        <v>9330</v>
      </c>
      <c r="C1802" s="82" t="s">
        <v>7669</v>
      </c>
      <c r="D1802" s="87">
        <v>36.42</v>
      </c>
      <c r="E1802" s="82" t="s">
        <v>7670</v>
      </c>
    </row>
    <row r="1803" spans="1:5" x14ac:dyDescent="0.25">
      <c r="A1803" s="96">
        <v>10583</v>
      </c>
      <c r="B1803" s="83" t="s">
        <v>9331</v>
      </c>
      <c r="C1803" s="82" t="s">
        <v>7669</v>
      </c>
      <c r="D1803" s="87">
        <v>18.920000000000002</v>
      </c>
      <c r="E1803" s="82" t="s">
        <v>7670</v>
      </c>
    </row>
    <row r="1804" spans="1:5" x14ac:dyDescent="0.25">
      <c r="A1804" s="96">
        <v>10579</v>
      </c>
      <c r="B1804" s="83" t="s">
        <v>9332</v>
      </c>
      <c r="C1804" s="82" t="s">
        <v>7669</v>
      </c>
      <c r="D1804" s="87">
        <v>32.979999999999997</v>
      </c>
      <c r="E1804" s="82" t="s">
        <v>7670</v>
      </c>
    </row>
    <row r="1805" spans="1:5" x14ac:dyDescent="0.25">
      <c r="A1805" s="96">
        <v>10582</v>
      </c>
      <c r="B1805" s="83" t="s">
        <v>9333</v>
      </c>
      <c r="C1805" s="82" t="s">
        <v>7669</v>
      </c>
      <c r="D1805" s="87">
        <v>16.66</v>
      </c>
      <c r="E1805" s="82" t="s">
        <v>7670</v>
      </c>
    </row>
    <row r="1806" spans="1:5" x14ac:dyDescent="0.25">
      <c r="A1806" s="96">
        <v>2436</v>
      </c>
      <c r="B1806" s="83" t="s">
        <v>9334</v>
      </c>
      <c r="C1806" s="82" t="s">
        <v>7806</v>
      </c>
      <c r="D1806" s="87">
        <v>21.31</v>
      </c>
      <c r="E1806" s="82" t="s">
        <v>7677</v>
      </c>
    </row>
    <row r="1807" spans="1:5" x14ac:dyDescent="0.25">
      <c r="A1807" s="96">
        <v>40918</v>
      </c>
      <c r="B1807" s="83" t="s">
        <v>9335</v>
      </c>
      <c r="C1807" s="82" t="s">
        <v>7808</v>
      </c>
      <c r="D1807" s="87">
        <v>3744.83</v>
      </c>
      <c r="E1807" s="82" t="s">
        <v>7670</v>
      </c>
    </row>
    <row r="1808" spans="1:5" x14ac:dyDescent="0.25">
      <c r="A1808" s="96">
        <v>2439</v>
      </c>
      <c r="B1808" s="83" t="s">
        <v>9336</v>
      </c>
      <c r="C1808" s="82" t="s">
        <v>7806</v>
      </c>
      <c r="D1808" s="87">
        <v>21.31</v>
      </c>
      <c r="E1808" s="82" t="s">
        <v>7670</v>
      </c>
    </row>
    <row r="1809" spans="1:5" x14ac:dyDescent="0.25">
      <c r="A1809" s="96">
        <v>40923</v>
      </c>
      <c r="B1809" s="83" t="s">
        <v>9337</v>
      </c>
      <c r="C1809" s="82" t="s">
        <v>7808</v>
      </c>
      <c r="D1809" s="87">
        <v>3744.83</v>
      </c>
      <c r="E1809" s="82" t="s">
        <v>7670</v>
      </c>
    </row>
    <row r="1810" spans="1:5" x14ac:dyDescent="0.25">
      <c r="A1810" s="96">
        <v>10998</v>
      </c>
      <c r="B1810" s="83" t="s">
        <v>9338</v>
      </c>
      <c r="C1810" s="82" t="s">
        <v>7719</v>
      </c>
      <c r="D1810" s="87">
        <v>55.76</v>
      </c>
      <c r="E1810" s="82" t="s">
        <v>7670</v>
      </c>
    </row>
    <row r="1811" spans="1:5" x14ac:dyDescent="0.25">
      <c r="A1811" s="96">
        <v>11002</v>
      </c>
      <c r="B1811" s="83" t="s">
        <v>9339</v>
      </c>
      <c r="C1811" s="82" t="s">
        <v>7719</v>
      </c>
      <c r="D1811" s="87">
        <v>51.09</v>
      </c>
      <c r="E1811" s="82" t="s">
        <v>7670</v>
      </c>
    </row>
    <row r="1812" spans="1:5" x14ac:dyDescent="0.25">
      <c r="A1812" s="96">
        <v>10999</v>
      </c>
      <c r="B1812" s="83" t="s">
        <v>9340</v>
      </c>
      <c r="C1812" s="82" t="s">
        <v>7719</v>
      </c>
      <c r="D1812" s="87">
        <v>49.08</v>
      </c>
      <c r="E1812" s="82" t="s">
        <v>7670</v>
      </c>
    </row>
    <row r="1813" spans="1:5" x14ac:dyDescent="0.25">
      <c r="A1813" s="96">
        <v>10997</v>
      </c>
      <c r="B1813" s="83" t="s">
        <v>9341</v>
      </c>
      <c r="C1813" s="82" t="s">
        <v>7719</v>
      </c>
      <c r="D1813" s="87">
        <v>53.2</v>
      </c>
      <c r="E1813" s="82" t="s">
        <v>7677</v>
      </c>
    </row>
    <row r="1814" spans="1:5" x14ac:dyDescent="0.25">
      <c r="A1814" s="96">
        <v>2685</v>
      </c>
      <c r="B1814" s="83" t="s">
        <v>9342</v>
      </c>
      <c r="C1814" s="82" t="s">
        <v>7715</v>
      </c>
      <c r="D1814" s="87">
        <v>10.58</v>
      </c>
      <c r="E1814" s="82" t="s">
        <v>7670</v>
      </c>
    </row>
    <row r="1815" spans="1:5" x14ac:dyDescent="0.25">
      <c r="A1815" s="96">
        <v>2680</v>
      </c>
      <c r="B1815" s="83" t="s">
        <v>9343</v>
      </c>
      <c r="C1815" s="82" t="s">
        <v>7715</v>
      </c>
      <c r="D1815" s="87">
        <v>15.49</v>
      </c>
      <c r="E1815" s="82" t="s">
        <v>7670</v>
      </c>
    </row>
    <row r="1816" spans="1:5" x14ac:dyDescent="0.25">
      <c r="A1816" s="96">
        <v>2684</v>
      </c>
      <c r="B1816" s="83" t="s">
        <v>9344</v>
      </c>
      <c r="C1816" s="82" t="s">
        <v>7715</v>
      </c>
      <c r="D1816" s="87">
        <v>14.09</v>
      </c>
      <c r="E1816" s="82" t="s">
        <v>7670</v>
      </c>
    </row>
    <row r="1817" spans="1:5" x14ac:dyDescent="0.25">
      <c r="A1817" s="96">
        <v>2673</v>
      </c>
      <c r="B1817" s="83" t="s">
        <v>9345</v>
      </c>
      <c r="C1817" s="82" t="s">
        <v>7715</v>
      </c>
      <c r="D1817" s="87">
        <v>5.44</v>
      </c>
      <c r="E1817" s="82" t="s">
        <v>7677</v>
      </c>
    </row>
    <row r="1818" spans="1:5" x14ac:dyDescent="0.25">
      <c r="A1818" s="96">
        <v>2681</v>
      </c>
      <c r="B1818" s="83" t="s">
        <v>9346</v>
      </c>
      <c r="C1818" s="82" t="s">
        <v>7715</v>
      </c>
      <c r="D1818" s="87">
        <v>25.31</v>
      </c>
      <c r="E1818" s="82" t="s">
        <v>7670</v>
      </c>
    </row>
    <row r="1819" spans="1:5" x14ac:dyDescent="0.25">
      <c r="A1819" s="96">
        <v>2682</v>
      </c>
      <c r="B1819" s="83" t="s">
        <v>9347</v>
      </c>
      <c r="C1819" s="82" t="s">
        <v>7715</v>
      </c>
      <c r="D1819" s="87">
        <v>36.93</v>
      </c>
      <c r="E1819" s="82" t="s">
        <v>7670</v>
      </c>
    </row>
    <row r="1820" spans="1:5" x14ac:dyDescent="0.25">
      <c r="A1820" s="96">
        <v>2686</v>
      </c>
      <c r="B1820" s="83" t="s">
        <v>9348</v>
      </c>
      <c r="C1820" s="82" t="s">
        <v>7715</v>
      </c>
      <c r="D1820" s="87">
        <v>46.31</v>
      </c>
      <c r="E1820" s="82" t="s">
        <v>7670</v>
      </c>
    </row>
    <row r="1821" spans="1:5" x14ac:dyDescent="0.25">
      <c r="A1821" s="96">
        <v>2674</v>
      </c>
      <c r="B1821" s="83" t="s">
        <v>9349</v>
      </c>
      <c r="C1821" s="82" t="s">
        <v>7715</v>
      </c>
      <c r="D1821" s="87">
        <v>6.77</v>
      </c>
      <c r="E1821" s="82" t="s">
        <v>7670</v>
      </c>
    </row>
    <row r="1822" spans="1:5" x14ac:dyDescent="0.25">
      <c r="A1822" s="96">
        <v>2683</v>
      </c>
      <c r="B1822" s="83" t="s">
        <v>9350</v>
      </c>
      <c r="C1822" s="82" t="s">
        <v>7715</v>
      </c>
      <c r="D1822" s="87">
        <v>72.98</v>
      </c>
      <c r="E1822" s="82" t="s">
        <v>7670</v>
      </c>
    </row>
    <row r="1823" spans="1:5" x14ac:dyDescent="0.25">
      <c r="A1823" s="96">
        <v>2676</v>
      </c>
      <c r="B1823" s="83" t="s">
        <v>9351</v>
      </c>
      <c r="C1823" s="82" t="s">
        <v>7715</v>
      </c>
      <c r="D1823" s="87">
        <v>3.16</v>
      </c>
      <c r="E1823" s="82" t="s">
        <v>7670</v>
      </c>
    </row>
    <row r="1824" spans="1:5" x14ac:dyDescent="0.25">
      <c r="A1824" s="96">
        <v>2678</v>
      </c>
      <c r="B1824" s="83" t="s">
        <v>9352</v>
      </c>
      <c r="C1824" s="82" t="s">
        <v>7715</v>
      </c>
      <c r="D1824" s="87">
        <v>3.96</v>
      </c>
      <c r="E1824" s="82" t="s">
        <v>7670</v>
      </c>
    </row>
    <row r="1825" spans="1:5" x14ac:dyDescent="0.25">
      <c r="A1825" s="96">
        <v>2679</v>
      </c>
      <c r="B1825" s="83" t="s">
        <v>9353</v>
      </c>
      <c r="C1825" s="82" t="s">
        <v>7715</v>
      </c>
      <c r="D1825" s="87">
        <v>6.11</v>
      </c>
      <c r="E1825" s="82" t="s">
        <v>7670</v>
      </c>
    </row>
    <row r="1826" spans="1:5" x14ac:dyDescent="0.25">
      <c r="A1826" s="96">
        <v>12070</v>
      </c>
      <c r="B1826" s="83" t="s">
        <v>9354</v>
      </c>
      <c r="C1826" s="82" t="s">
        <v>7715</v>
      </c>
      <c r="D1826" s="87">
        <v>8.5</v>
      </c>
      <c r="E1826" s="82" t="s">
        <v>7670</v>
      </c>
    </row>
    <row r="1827" spans="1:5" x14ac:dyDescent="0.25">
      <c r="A1827" s="96">
        <v>2675</v>
      </c>
      <c r="B1827" s="83" t="s">
        <v>9355</v>
      </c>
      <c r="C1827" s="82" t="s">
        <v>7715</v>
      </c>
      <c r="D1827" s="87">
        <v>11.05</v>
      </c>
      <c r="E1827" s="82" t="s">
        <v>7670</v>
      </c>
    </row>
    <row r="1828" spans="1:5" x14ac:dyDescent="0.25">
      <c r="A1828" s="96">
        <v>12067</v>
      </c>
      <c r="B1828" s="83" t="s">
        <v>9356</v>
      </c>
      <c r="C1828" s="82" t="s">
        <v>7715</v>
      </c>
      <c r="D1828" s="87">
        <v>14.99</v>
      </c>
      <c r="E1828" s="82" t="s">
        <v>7670</v>
      </c>
    </row>
    <row r="1829" spans="1:5" x14ac:dyDescent="0.25">
      <c r="A1829" s="96">
        <v>21136</v>
      </c>
      <c r="B1829" s="83" t="s">
        <v>9357</v>
      </c>
      <c r="C1829" s="82" t="s">
        <v>7715</v>
      </c>
      <c r="D1829" s="87">
        <v>30.95</v>
      </c>
      <c r="E1829" s="82" t="s">
        <v>7670</v>
      </c>
    </row>
    <row r="1830" spans="1:5" x14ac:dyDescent="0.25">
      <c r="A1830" s="96">
        <v>21128</v>
      </c>
      <c r="B1830" s="83" t="s">
        <v>9358</v>
      </c>
      <c r="C1830" s="82" t="s">
        <v>7715</v>
      </c>
      <c r="D1830" s="87">
        <v>23.95</v>
      </c>
      <c r="E1830" s="82" t="s">
        <v>7677</v>
      </c>
    </row>
    <row r="1831" spans="1:5" x14ac:dyDescent="0.25">
      <c r="A1831" s="96">
        <v>21130</v>
      </c>
      <c r="B1831" s="83" t="s">
        <v>9359</v>
      </c>
      <c r="C1831" s="82" t="s">
        <v>7715</v>
      </c>
      <c r="D1831" s="87">
        <v>60.49</v>
      </c>
      <c r="E1831" s="82" t="s">
        <v>7670</v>
      </c>
    </row>
    <row r="1832" spans="1:5" x14ac:dyDescent="0.25">
      <c r="A1832" s="96">
        <v>21135</v>
      </c>
      <c r="B1832" s="83" t="s">
        <v>9360</v>
      </c>
      <c r="C1832" s="82" t="s">
        <v>7715</v>
      </c>
      <c r="D1832" s="87">
        <v>59.55</v>
      </c>
      <c r="E1832" s="82" t="s">
        <v>7670</v>
      </c>
    </row>
    <row r="1833" spans="1:5" x14ac:dyDescent="0.25">
      <c r="A1833" s="96">
        <v>40401</v>
      </c>
      <c r="B1833" s="83" t="s">
        <v>9361</v>
      </c>
      <c r="C1833" s="82" t="s">
        <v>7715</v>
      </c>
      <c r="D1833" s="87">
        <v>4.41</v>
      </c>
      <c r="E1833" s="82" t="s">
        <v>7670</v>
      </c>
    </row>
    <row r="1834" spans="1:5" x14ac:dyDescent="0.25">
      <c r="A1834" s="96">
        <v>40402</v>
      </c>
      <c r="B1834" s="83" t="s">
        <v>9362</v>
      </c>
      <c r="C1834" s="82" t="s">
        <v>7715</v>
      </c>
      <c r="D1834" s="87">
        <v>5.66</v>
      </c>
      <c r="E1834" s="82" t="s">
        <v>7670</v>
      </c>
    </row>
    <row r="1835" spans="1:5" x14ac:dyDescent="0.25">
      <c r="A1835" s="96">
        <v>40400</v>
      </c>
      <c r="B1835" s="83" t="s">
        <v>9363</v>
      </c>
      <c r="C1835" s="82" t="s">
        <v>7715</v>
      </c>
      <c r="D1835" s="87">
        <v>2.99</v>
      </c>
      <c r="E1835" s="82" t="s">
        <v>7670</v>
      </c>
    </row>
    <row r="1836" spans="1:5" x14ac:dyDescent="0.25">
      <c r="A1836" s="96">
        <v>2504</v>
      </c>
      <c r="B1836" s="83" t="s">
        <v>9364</v>
      </c>
      <c r="C1836" s="82" t="s">
        <v>7715</v>
      </c>
      <c r="D1836" s="87">
        <v>26.58</v>
      </c>
      <c r="E1836" s="82" t="s">
        <v>7670</v>
      </c>
    </row>
    <row r="1837" spans="1:5" x14ac:dyDescent="0.25">
      <c r="A1837" s="96">
        <v>2501</v>
      </c>
      <c r="B1837" s="83" t="s">
        <v>9365</v>
      </c>
      <c r="C1837" s="82" t="s">
        <v>7715</v>
      </c>
      <c r="D1837" s="87">
        <v>34.85</v>
      </c>
      <c r="E1837" s="82" t="s">
        <v>7670</v>
      </c>
    </row>
    <row r="1838" spans="1:5" x14ac:dyDescent="0.25">
      <c r="A1838" s="96">
        <v>2502</v>
      </c>
      <c r="B1838" s="83" t="s">
        <v>9366</v>
      </c>
      <c r="C1838" s="82" t="s">
        <v>7715</v>
      </c>
      <c r="D1838" s="87">
        <v>52.59</v>
      </c>
      <c r="E1838" s="82" t="s">
        <v>7670</v>
      </c>
    </row>
    <row r="1839" spans="1:5" x14ac:dyDescent="0.25">
      <c r="A1839" s="96">
        <v>2503</v>
      </c>
      <c r="B1839" s="83" t="s">
        <v>9367</v>
      </c>
      <c r="C1839" s="82" t="s">
        <v>7715</v>
      </c>
      <c r="D1839" s="87">
        <v>67.680000000000007</v>
      </c>
      <c r="E1839" s="82" t="s">
        <v>7670</v>
      </c>
    </row>
    <row r="1840" spans="1:5" x14ac:dyDescent="0.25">
      <c r="A1840" s="96">
        <v>2500</v>
      </c>
      <c r="B1840" s="83" t="s">
        <v>9368</v>
      </c>
      <c r="C1840" s="82" t="s">
        <v>7715</v>
      </c>
      <c r="D1840" s="87">
        <v>90.15</v>
      </c>
      <c r="E1840" s="82" t="s">
        <v>7670</v>
      </c>
    </row>
    <row r="1841" spans="1:5" x14ac:dyDescent="0.25">
      <c r="A1841" s="96">
        <v>2505</v>
      </c>
      <c r="B1841" s="83" t="s">
        <v>9369</v>
      </c>
      <c r="C1841" s="82" t="s">
        <v>7715</v>
      </c>
      <c r="D1841" s="87">
        <v>140.49</v>
      </c>
      <c r="E1841" s="82" t="s">
        <v>7670</v>
      </c>
    </row>
    <row r="1842" spans="1:5" x14ac:dyDescent="0.25">
      <c r="A1842" s="96">
        <v>12056</v>
      </c>
      <c r="B1842" s="83" t="s">
        <v>9370</v>
      </c>
      <c r="C1842" s="82" t="s">
        <v>7715</v>
      </c>
      <c r="D1842" s="87">
        <v>56.77</v>
      </c>
      <c r="E1842" s="82" t="s">
        <v>7670</v>
      </c>
    </row>
    <row r="1843" spans="1:5" x14ac:dyDescent="0.25">
      <c r="A1843" s="96">
        <v>12057</v>
      </c>
      <c r="B1843" s="83" t="s">
        <v>9371</v>
      </c>
      <c r="C1843" s="82" t="s">
        <v>7715</v>
      </c>
      <c r="D1843" s="87">
        <v>48.22</v>
      </c>
      <c r="E1843" s="82" t="s">
        <v>7670</v>
      </c>
    </row>
    <row r="1844" spans="1:5" x14ac:dyDescent="0.25">
      <c r="A1844" s="96">
        <v>12059</v>
      </c>
      <c r="B1844" s="83" t="s">
        <v>9372</v>
      </c>
      <c r="C1844" s="82" t="s">
        <v>7715</v>
      </c>
      <c r="D1844" s="87">
        <v>16.920000000000002</v>
      </c>
      <c r="E1844" s="82" t="s">
        <v>7670</v>
      </c>
    </row>
    <row r="1845" spans="1:5" x14ac:dyDescent="0.25">
      <c r="A1845" s="96">
        <v>12058</v>
      </c>
      <c r="B1845" s="83" t="s">
        <v>9373</v>
      </c>
      <c r="C1845" s="82" t="s">
        <v>7715</v>
      </c>
      <c r="D1845" s="87">
        <v>30.06</v>
      </c>
      <c r="E1845" s="82" t="s">
        <v>7670</v>
      </c>
    </row>
    <row r="1846" spans="1:5" x14ac:dyDescent="0.25">
      <c r="A1846" s="96">
        <v>12060</v>
      </c>
      <c r="B1846" s="83" t="s">
        <v>9374</v>
      </c>
      <c r="C1846" s="82" t="s">
        <v>7715</v>
      </c>
      <c r="D1846" s="87">
        <v>125.27</v>
      </c>
      <c r="E1846" s="82" t="s">
        <v>7670</v>
      </c>
    </row>
    <row r="1847" spans="1:5" x14ac:dyDescent="0.25">
      <c r="A1847" s="96">
        <v>12061</v>
      </c>
      <c r="B1847" s="83" t="s">
        <v>9375</v>
      </c>
      <c r="C1847" s="82" t="s">
        <v>7715</v>
      </c>
      <c r="D1847" s="87">
        <v>76.489999999999995</v>
      </c>
      <c r="E1847" s="82" t="s">
        <v>7670</v>
      </c>
    </row>
    <row r="1848" spans="1:5" x14ac:dyDescent="0.25">
      <c r="A1848" s="96">
        <v>12062</v>
      </c>
      <c r="B1848" s="83" t="s">
        <v>9376</v>
      </c>
      <c r="C1848" s="82" t="s">
        <v>7715</v>
      </c>
      <c r="D1848" s="87">
        <v>141.06</v>
      </c>
      <c r="E1848" s="82" t="s">
        <v>7670</v>
      </c>
    </row>
    <row r="1849" spans="1:5" x14ac:dyDescent="0.25">
      <c r="A1849" s="96">
        <v>21137</v>
      </c>
      <c r="B1849" s="83" t="s">
        <v>9377</v>
      </c>
      <c r="C1849" s="82" t="s">
        <v>7715</v>
      </c>
      <c r="D1849" s="87">
        <v>24.52</v>
      </c>
      <c r="E1849" s="82" t="s">
        <v>7670</v>
      </c>
    </row>
    <row r="1850" spans="1:5" x14ac:dyDescent="0.25">
      <c r="A1850" s="96">
        <v>2687</v>
      </c>
      <c r="B1850" s="83" t="s">
        <v>9378</v>
      </c>
      <c r="C1850" s="82" t="s">
        <v>7715</v>
      </c>
      <c r="D1850" s="87">
        <v>2.76</v>
      </c>
      <c r="E1850" s="82" t="s">
        <v>7670</v>
      </c>
    </row>
    <row r="1851" spans="1:5" x14ac:dyDescent="0.25">
      <c r="A1851" s="96">
        <v>2689</v>
      </c>
      <c r="B1851" s="83" t="s">
        <v>9379</v>
      </c>
      <c r="C1851" s="82" t="s">
        <v>7715</v>
      </c>
      <c r="D1851" s="87">
        <v>3.29</v>
      </c>
      <c r="E1851" s="82" t="s">
        <v>7670</v>
      </c>
    </row>
    <row r="1852" spans="1:5" x14ac:dyDescent="0.25">
      <c r="A1852" s="96">
        <v>2688</v>
      </c>
      <c r="B1852" s="83" t="s">
        <v>9380</v>
      </c>
      <c r="C1852" s="82" t="s">
        <v>7715</v>
      </c>
      <c r="D1852" s="87">
        <v>3.56</v>
      </c>
      <c r="E1852" s="82" t="s">
        <v>7670</v>
      </c>
    </row>
    <row r="1853" spans="1:5" x14ac:dyDescent="0.25">
      <c r="A1853" s="96">
        <v>2690</v>
      </c>
      <c r="B1853" s="83" t="s">
        <v>9381</v>
      </c>
      <c r="C1853" s="82" t="s">
        <v>7715</v>
      </c>
      <c r="D1853" s="87">
        <v>6.09</v>
      </c>
      <c r="E1853" s="82" t="s">
        <v>7670</v>
      </c>
    </row>
    <row r="1854" spans="1:5" x14ac:dyDescent="0.25">
      <c r="A1854" s="96">
        <v>39243</v>
      </c>
      <c r="B1854" s="83" t="s">
        <v>9382</v>
      </c>
      <c r="C1854" s="82" t="s">
        <v>7715</v>
      </c>
      <c r="D1854" s="87">
        <v>4.0199999999999996</v>
      </c>
      <c r="E1854" s="82" t="s">
        <v>7670</v>
      </c>
    </row>
    <row r="1855" spans="1:5" x14ac:dyDescent="0.25">
      <c r="A1855" s="96">
        <v>39244</v>
      </c>
      <c r="B1855" s="83" t="s">
        <v>9383</v>
      </c>
      <c r="C1855" s="82" t="s">
        <v>7715</v>
      </c>
      <c r="D1855" s="87">
        <v>5.43</v>
      </c>
      <c r="E1855" s="82" t="s">
        <v>7670</v>
      </c>
    </row>
    <row r="1856" spans="1:5" x14ac:dyDescent="0.25">
      <c r="A1856" s="96">
        <v>39245</v>
      </c>
      <c r="B1856" s="83" t="s">
        <v>9384</v>
      </c>
      <c r="C1856" s="82" t="s">
        <v>7715</v>
      </c>
      <c r="D1856" s="87">
        <v>10.45</v>
      </c>
      <c r="E1856" s="82" t="s">
        <v>7670</v>
      </c>
    </row>
    <row r="1857" spans="1:5" x14ac:dyDescent="0.25">
      <c r="A1857" s="96">
        <v>39254</v>
      </c>
      <c r="B1857" s="83" t="s">
        <v>9385</v>
      </c>
      <c r="C1857" s="82" t="s">
        <v>7715</v>
      </c>
      <c r="D1857" s="87">
        <v>15.62</v>
      </c>
      <c r="E1857" s="82" t="s">
        <v>7670</v>
      </c>
    </row>
    <row r="1858" spans="1:5" x14ac:dyDescent="0.25">
      <c r="A1858" s="96">
        <v>39255</v>
      </c>
      <c r="B1858" s="83" t="s">
        <v>9386</v>
      </c>
      <c r="C1858" s="82" t="s">
        <v>7715</v>
      </c>
      <c r="D1858" s="87">
        <v>28.91</v>
      </c>
      <c r="E1858" s="82" t="s">
        <v>7670</v>
      </c>
    </row>
    <row r="1859" spans="1:5" x14ac:dyDescent="0.25">
      <c r="A1859" s="96">
        <v>39253</v>
      </c>
      <c r="B1859" s="83" t="s">
        <v>9387</v>
      </c>
      <c r="C1859" s="82" t="s">
        <v>7715</v>
      </c>
      <c r="D1859" s="87">
        <v>19.91</v>
      </c>
      <c r="E1859" s="82" t="s">
        <v>7670</v>
      </c>
    </row>
    <row r="1860" spans="1:5" x14ac:dyDescent="0.25">
      <c r="A1860" s="96">
        <v>39246</v>
      </c>
      <c r="B1860" s="83" t="s">
        <v>9388</v>
      </c>
      <c r="C1860" s="82" t="s">
        <v>7715</v>
      </c>
      <c r="D1860" s="87">
        <v>7.66</v>
      </c>
      <c r="E1860" s="82" t="s">
        <v>7670</v>
      </c>
    </row>
    <row r="1861" spans="1:5" x14ac:dyDescent="0.25">
      <c r="A1861" s="96">
        <v>39247</v>
      </c>
      <c r="B1861" s="83" t="s">
        <v>9389</v>
      </c>
      <c r="C1861" s="82" t="s">
        <v>7715</v>
      </c>
      <c r="D1861" s="87">
        <v>6.68</v>
      </c>
      <c r="E1861" s="82" t="s">
        <v>7670</v>
      </c>
    </row>
    <row r="1862" spans="1:5" x14ac:dyDescent="0.25">
      <c r="A1862" s="96">
        <v>2446</v>
      </c>
      <c r="B1862" s="83" t="s">
        <v>9390</v>
      </c>
      <c r="C1862" s="82" t="s">
        <v>7715</v>
      </c>
      <c r="D1862" s="87">
        <v>11</v>
      </c>
      <c r="E1862" s="82" t="s">
        <v>7677</v>
      </c>
    </row>
    <row r="1863" spans="1:5" x14ac:dyDescent="0.25">
      <c r="A1863" s="96">
        <v>2442</v>
      </c>
      <c r="B1863" s="83" t="s">
        <v>9391</v>
      </c>
      <c r="C1863" s="82" t="s">
        <v>7715</v>
      </c>
      <c r="D1863" s="87">
        <v>15.41</v>
      </c>
      <c r="E1863" s="82" t="s">
        <v>7670</v>
      </c>
    </row>
    <row r="1864" spans="1:5" x14ac:dyDescent="0.25">
      <c r="A1864" s="96">
        <v>39248</v>
      </c>
      <c r="B1864" s="83" t="s">
        <v>9392</v>
      </c>
      <c r="C1864" s="82" t="s">
        <v>7715</v>
      </c>
      <c r="D1864" s="87">
        <v>21.48</v>
      </c>
      <c r="E1864" s="82" t="s">
        <v>7670</v>
      </c>
    </row>
    <row r="1865" spans="1:5" x14ac:dyDescent="0.25">
      <c r="A1865" s="96">
        <v>2438</v>
      </c>
      <c r="B1865" s="83" t="s">
        <v>9393</v>
      </c>
      <c r="C1865" s="82" t="s">
        <v>7806</v>
      </c>
      <c r="D1865" s="87">
        <v>26.95</v>
      </c>
      <c r="E1865" s="82" t="s">
        <v>7670</v>
      </c>
    </row>
    <row r="1866" spans="1:5" x14ac:dyDescent="0.25">
      <c r="A1866" s="96">
        <v>40922</v>
      </c>
      <c r="B1866" s="83" t="s">
        <v>9394</v>
      </c>
      <c r="C1866" s="82" t="s">
        <v>7808</v>
      </c>
      <c r="D1866" s="87">
        <v>4738.29</v>
      </c>
      <c r="E1866" s="82" t="s">
        <v>7670</v>
      </c>
    </row>
    <row r="1867" spans="1:5" x14ac:dyDescent="0.25">
      <c r="A1867" s="96">
        <v>36486</v>
      </c>
      <c r="B1867" s="83" t="s">
        <v>9395</v>
      </c>
      <c r="C1867" s="82" t="s">
        <v>7669</v>
      </c>
      <c r="D1867" s="87">
        <v>69023.31</v>
      </c>
      <c r="E1867" s="82" t="s">
        <v>7670</v>
      </c>
    </row>
    <row r="1868" spans="1:5" x14ac:dyDescent="0.25">
      <c r="A1868" s="96">
        <v>37777</v>
      </c>
      <c r="B1868" s="83" t="s">
        <v>9396</v>
      </c>
      <c r="C1868" s="82" t="s">
        <v>7669</v>
      </c>
      <c r="D1868" s="87">
        <v>324960.43</v>
      </c>
      <c r="E1868" s="82" t="s">
        <v>7670</v>
      </c>
    </row>
    <row r="1869" spans="1:5" x14ac:dyDescent="0.25">
      <c r="A1869" s="96">
        <v>12624</v>
      </c>
      <c r="B1869" s="83" t="s">
        <v>12398</v>
      </c>
      <c r="C1869" s="82" t="s">
        <v>7669</v>
      </c>
      <c r="D1869" s="87">
        <v>37.200000000000003</v>
      </c>
      <c r="E1869" s="82" t="s">
        <v>7670</v>
      </c>
    </row>
    <row r="1870" spans="1:5" x14ac:dyDescent="0.25">
      <c r="A1870" s="96">
        <v>517</v>
      </c>
      <c r="B1870" s="83" t="s">
        <v>9397</v>
      </c>
      <c r="C1870" s="82" t="s">
        <v>7721</v>
      </c>
      <c r="D1870" s="87">
        <v>10.48</v>
      </c>
      <c r="E1870" s="82" t="s">
        <v>7670</v>
      </c>
    </row>
    <row r="1871" spans="1:5" x14ac:dyDescent="0.25">
      <c r="A1871" s="96">
        <v>37534</v>
      </c>
      <c r="B1871" s="83" t="s">
        <v>9398</v>
      </c>
      <c r="C1871" s="82" t="s">
        <v>7719</v>
      </c>
      <c r="D1871" s="87">
        <v>17.350000000000001</v>
      </c>
      <c r="E1871" s="82" t="s">
        <v>7672</v>
      </c>
    </row>
    <row r="1872" spans="1:5" x14ac:dyDescent="0.25">
      <c r="A1872" s="96">
        <v>37535</v>
      </c>
      <c r="B1872" s="83" t="s">
        <v>9399</v>
      </c>
      <c r="C1872" s="82" t="s">
        <v>7719</v>
      </c>
      <c r="D1872" s="87">
        <v>17.350000000000001</v>
      </c>
      <c r="E1872" s="82" t="s">
        <v>7672</v>
      </c>
    </row>
    <row r="1873" spans="1:5" x14ac:dyDescent="0.25">
      <c r="A1873" s="96">
        <v>37533</v>
      </c>
      <c r="B1873" s="83" t="s">
        <v>9400</v>
      </c>
      <c r="C1873" s="82" t="s">
        <v>7719</v>
      </c>
      <c r="D1873" s="87">
        <v>17.350000000000001</v>
      </c>
      <c r="E1873" s="82" t="s">
        <v>7672</v>
      </c>
    </row>
    <row r="1874" spans="1:5" x14ac:dyDescent="0.25">
      <c r="A1874" s="96">
        <v>37537</v>
      </c>
      <c r="B1874" s="83" t="s">
        <v>9401</v>
      </c>
      <c r="C1874" s="82" t="s">
        <v>7719</v>
      </c>
      <c r="D1874" s="87">
        <v>13.13</v>
      </c>
      <c r="E1874" s="82" t="s">
        <v>7672</v>
      </c>
    </row>
    <row r="1875" spans="1:5" x14ac:dyDescent="0.25">
      <c r="A1875" s="96">
        <v>37536</v>
      </c>
      <c r="B1875" s="83" t="s">
        <v>9402</v>
      </c>
      <c r="C1875" s="82" t="s">
        <v>7719</v>
      </c>
      <c r="D1875" s="87">
        <v>13.13</v>
      </c>
      <c r="E1875" s="82" t="s">
        <v>7672</v>
      </c>
    </row>
    <row r="1876" spans="1:5" x14ac:dyDescent="0.25">
      <c r="A1876" s="96">
        <v>37532</v>
      </c>
      <c r="B1876" s="83" t="s">
        <v>9403</v>
      </c>
      <c r="C1876" s="82" t="s">
        <v>7719</v>
      </c>
      <c r="D1876" s="87">
        <v>13.13</v>
      </c>
      <c r="E1876" s="82" t="s">
        <v>7672</v>
      </c>
    </row>
    <row r="1877" spans="1:5" x14ac:dyDescent="0.25">
      <c r="A1877" s="96">
        <v>2696</v>
      </c>
      <c r="B1877" s="83" t="s">
        <v>9404</v>
      </c>
      <c r="C1877" s="82" t="s">
        <v>7806</v>
      </c>
      <c r="D1877" s="87">
        <v>22.14</v>
      </c>
      <c r="E1877" s="82" t="s">
        <v>7677</v>
      </c>
    </row>
    <row r="1878" spans="1:5" x14ac:dyDescent="0.25">
      <c r="A1878" s="96">
        <v>40928</v>
      </c>
      <c r="B1878" s="83" t="s">
        <v>9405</v>
      </c>
      <c r="C1878" s="82" t="s">
        <v>7808</v>
      </c>
      <c r="D1878" s="87">
        <v>3890.59</v>
      </c>
      <c r="E1878" s="82" t="s">
        <v>7670</v>
      </c>
    </row>
    <row r="1879" spans="1:5" x14ac:dyDescent="0.25">
      <c r="A1879" s="96">
        <v>4083</v>
      </c>
      <c r="B1879" s="83" t="s">
        <v>9406</v>
      </c>
      <c r="C1879" s="82" t="s">
        <v>7806</v>
      </c>
      <c r="D1879" s="87">
        <v>53.85</v>
      </c>
      <c r="E1879" s="82" t="s">
        <v>7677</v>
      </c>
    </row>
    <row r="1880" spans="1:5" x14ac:dyDescent="0.25">
      <c r="A1880" s="96">
        <v>40818</v>
      </c>
      <c r="B1880" s="83" t="s">
        <v>9407</v>
      </c>
      <c r="C1880" s="82" t="s">
        <v>7808</v>
      </c>
      <c r="D1880" s="87">
        <v>9459.25</v>
      </c>
      <c r="E1880" s="82" t="s">
        <v>7670</v>
      </c>
    </row>
    <row r="1881" spans="1:5" x14ac:dyDescent="0.25">
      <c r="A1881" s="96">
        <v>43146</v>
      </c>
      <c r="B1881" s="83" t="s">
        <v>9408</v>
      </c>
      <c r="C1881" s="82" t="s">
        <v>7719</v>
      </c>
      <c r="D1881" s="87">
        <v>9.2200000000000006</v>
      </c>
      <c r="E1881" s="82" t="s">
        <v>7670</v>
      </c>
    </row>
    <row r="1882" spans="1:5" x14ac:dyDescent="0.25">
      <c r="A1882" s="96">
        <v>2705</v>
      </c>
      <c r="B1882" s="83" t="s">
        <v>9409</v>
      </c>
      <c r="C1882" s="82" t="s">
        <v>9410</v>
      </c>
      <c r="D1882" s="87">
        <v>0.84</v>
      </c>
      <c r="E1882" s="82" t="s">
        <v>7670</v>
      </c>
    </row>
    <row r="1883" spans="1:5" x14ac:dyDescent="0.25">
      <c r="A1883" s="96">
        <v>14250</v>
      </c>
      <c r="B1883" s="83" t="s">
        <v>9411</v>
      </c>
      <c r="C1883" s="82" t="s">
        <v>9410</v>
      </c>
      <c r="D1883" s="87">
        <v>0.86</v>
      </c>
      <c r="E1883" s="82" t="s">
        <v>7677</v>
      </c>
    </row>
    <row r="1884" spans="1:5" x14ac:dyDescent="0.25">
      <c r="A1884" s="96">
        <v>11683</v>
      </c>
      <c r="B1884" s="83" t="s">
        <v>9412</v>
      </c>
      <c r="C1884" s="82" t="s">
        <v>7669</v>
      </c>
      <c r="D1884" s="87">
        <v>76.67</v>
      </c>
      <c r="E1884" s="82" t="s">
        <v>7670</v>
      </c>
    </row>
    <row r="1885" spans="1:5" x14ac:dyDescent="0.25">
      <c r="A1885" s="96">
        <v>11684</v>
      </c>
      <c r="B1885" s="83" t="s">
        <v>9413</v>
      </c>
      <c r="C1885" s="82" t="s">
        <v>7669</v>
      </c>
      <c r="D1885" s="87">
        <v>83.93</v>
      </c>
      <c r="E1885" s="82" t="s">
        <v>7670</v>
      </c>
    </row>
    <row r="1886" spans="1:5" x14ac:dyDescent="0.25">
      <c r="A1886" s="96">
        <v>6141</v>
      </c>
      <c r="B1886" s="83" t="s">
        <v>9414</v>
      </c>
      <c r="C1886" s="82" t="s">
        <v>7669</v>
      </c>
      <c r="D1886" s="87">
        <v>7.83</v>
      </c>
      <c r="E1886" s="82" t="s">
        <v>7670</v>
      </c>
    </row>
    <row r="1887" spans="1:5" x14ac:dyDescent="0.25">
      <c r="A1887" s="96">
        <v>11681</v>
      </c>
      <c r="B1887" s="83" t="s">
        <v>9415</v>
      </c>
      <c r="C1887" s="82" t="s">
        <v>7669</v>
      </c>
      <c r="D1887" s="87">
        <v>9.8800000000000008</v>
      </c>
      <c r="E1887" s="82" t="s">
        <v>7670</v>
      </c>
    </row>
    <row r="1888" spans="1:5" x14ac:dyDescent="0.25">
      <c r="A1888" s="96">
        <v>2706</v>
      </c>
      <c r="B1888" s="83" t="s">
        <v>9416</v>
      </c>
      <c r="C1888" s="82" t="s">
        <v>7806</v>
      </c>
      <c r="D1888" s="87">
        <v>108.51</v>
      </c>
      <c r="E1888" s="82" t="s">
        <v>7677</v>
      </c>
    </row>
    <row r="1889" spans="1:5" x14ac:dyDescent="0.25">
      <c r="A1889" s="96">
        <v>40811</v>
      </c>
      <c r="B1889" s="83" t="s">
        <v>9417</v>
      </c>
      <c r="C1889" s="82" t="s">
        <v>7808</v>
      </c>
      <c r="D1889" s="87">
        <v>19060.53</v>
      </c>
      <c r="E1889" s="82" t="s">
        <v>7670</v>
      </c>
    </row>
    <row r="1890" spans="1:5" x14ac:dyDescent="0.25">
      <c r="A1890" s="96">
        <v>2707</v>
      </c>
      <c r="B1890" s="83" t="s">
        <v>9418</v>
      </c>
      <c r="C1890" s="82" t="s">
        <v>7806</v>
      </c>
      <c r="D1890" s="87">
        <v>123.49</v>
      </c>
      <c r="E1890" s="82" t="s">
        <v>7670</v>
      </c>
    </row>
    <row r="1891" spans="1:5" x14ac:dyDescent="0.25">
      <c r="A1891" s="96">
        <v>40813</v>
      </c>
      <c r="B1891" s="83" t="s">
        <v>9419</v>
      </c>
      <c r="C1891" s="82" t="s">
        <v>7808</v>
      </c>
      <c r="D1891" s="87">
        <v>21694.81</v>
      </c>
      <c r="E1891" s="82" t="s">
        <v>7670</v>
      </c>
    </row>
    <row r="1892" spans="1:5" x14ac:dyDescent="0.25">
      <c r="A1892" s="96">
        <v>2708</v>
      </c>
      <c r="B1892" s="83" t="s">
        <v>9420</v>
      </c>
      <c r="C1892" s="82" t="s">
        <v>7806</v>
      </c>
      <c r="D1892" s="87">
        <v>168.83</v>
      </c>
      <c r="E1892" s="82" t="s">
        <v>7670</v>
      </c>
    </row>
    <row r="1893" spans="1:5" x14ac:dyDescent="0.25">
      <c r="A1893" s="96">
        <v>40814</v>
      </c>
      <c r="B1893" s="83" t="s">
        <v>9421</v>
      </c>
      <c r="C1893" s="82" t="s">
        <v>7808</v>
      </c>
      <c r="D1893" s="87">
        <v>29656.22</v>
      </c>
      <c r="E1893" s="82" t="s">
        <v>7670</v>
      </c>
    </row>
    <row r="1894" spans="1:5" x14ac:dyDescent="0.25">
      <c r="A1894" s="96">
        <v>34779</v>
      </c>
      <c r="B1894" s="83" t="s">
        <v>9422</v>
      </c>
      <c r="C1894" s="82" t="s">
        <v>7806</v>
      </c>
      <c r="D1894" s="87">
        <v>110.08</v>
      </c>
      <c r="E1894" s="82" t="s">
        <v>7670</v>
      </c>
    </row>
    <row r="1895" spans="1:5" x14ac:dyDescent="0.25">
      <c r="A1895" s="96">
        <v>40936</v>
      </c>
      <c r="B1895" s="83" t="s">
        <v>9423</v>
      </c>
      <c r="C1895" s="82" t="s">
        <v>7808</v>
      </c>
      <c r="D1895" s="87">
        <v>19338.59</v>
      </c>
      <c r="E1895" s="82" t="s">
        <v>7670</v>
      </c>
    </row>
    <row r="1896" spans="1:5" x14ac:dyDescent="0.25">
      <c r="A1896" s="96">
        <v>34780</v>
      </c>
      <c r="B1896" s="83" t="s">
        <v>9424</v>
      </c>
      <c r="C1896" s="82" t="s">
        <v>7806</v>
      </c>
      <c r="D1896" s="87">
        <v>124.19</v>
      </c>
      <c r="E1896" s="82" t="s">
        <v>7670</v>
      </c>
    </row>
    <row r="1897" spans="1:5" x14ac:dyDescent="0.25">
      <c r="A1897" s="96">
        <v>40937</v>
      </c>
      <c r="B1897" s="83" t="s">
        <v>9425</v>
      </c>
      <c r="C1897" s="82" t="s">
        <v>7808</v>
      </c>
      <c r="D1897" s="87">
        <v>21817.75</v>
      </c>
      <c r="E1897" s="82" t="s">
        <v>7670</v>
      </c>
    </row>
    <row r="1898" spans="1:5" x14ac:dyDescent="0.25">
      <c r="A1898" s="96">
        <v>34782</v>
      </c>
      <c r="B1898" s="83" t="s">
        <v>9426</v>
      </c>
      <c r="C1898" s="82" t="s">
        <v>7806</v>
      </c>
      <c r="D1898" s="87">
        <v>170.21</v>
      </c>
      <c r="E1898" s="82" t="s">
        <v>7670</v>
      </c>
    </row>
    <row r="1899" spans="1:5" x14ac:dyDescent="0.25">
      <c r="A1899" s="96">
        <v>40938</v>
      </c>
      <c r="B1899" s="83" t="s">
        <v>9427</v>
      </c>
      <c r="C1899" s="82" t="s">
        <v>7808</v>
      </c>
      <c r="D1899" s="87">
        <v>29899.15</v>
      </c>
      <c r="E1899" s="82" t="s">
        <v>7670</v>
      </c>
    </row>
    <row r="1900" spans="1:5" x14ac:dyDescent="0.25">
      <c r="A1900" s="96">
        <v>34783</v>
      </c>
      <c r="B1900" s="83" t="s">
        <v>9428</v>
      </c>
      <c r="C1900" s="82" t="s">
        <v>7806</v>
      </c>
      <c r="D1900" s="87">
        <v>103.53</v>
      </c>
      <c r="E1900" s="82" t="s">
        <v>7670</v>
      </c>
    </row>
    <row r="1901" spans="1:5" x14ac:dyDescent="0.25">
      <c r="A1901" s="96">
        <v>40939</v>
      </c>
      <c r="B1901" s="83" t="s">
        <v>9429</v>
      </c>
      <c r="C1901" s="82" t="s">
        <v>7808</v>
      </c>
      <c r="D1901" s="87">
        <v>18186.91</v>
      </c>
      <c r="E1901" s="82" t="s">
        <v>7670</v>
      </c>
    </row>
    <row r="1902" spans="1:5" x14ac:dyDescent="0.25">
      <c r="A1902" s="96">
        <v>34785</v>
      </c>
      <c r="B1902" s="83" t="s">
        <v>9430</v>
      </c>
      <c r="C1902" s="82" t="s">
        <v>7806</v>
      </c>
      <c r="D1902" s="87">
        <v>102.47</v>
      </c>
      <c r="E1902" s="82" t="s">
        <v>7670</v>
      </c>
    </row>
    <row r="1903" spans="1:5" x14ac:dyDescent="0.25">
      <c r="A1903" s="96">
        <v>40940</v>
      </c>
      <c r="B1903" s="83" t="s">
        <v>9431</v>
      </c>
      <c r="C1903" s="82" t="s">
        <v>7808</v>
      </c>
      <c r="D1903" s="87">
        <v>18001.599999999999</v>
      </c>
      <c r="E1903" s="82" t="s">
        <v>7670</v>
      </c>
    </row>
    <row r="1904" spans="1:5" x14ac:dyDescent="0.25">
      <c r="A1904" s="96">
        <v>38403</v>
      </c>
      <c r="B1904" s="83" t="s">
        <v>9432</v>
      </c>
      <c r="C1904" s="82" t="s">
        <v>7669</v>
      </c>
      <c r="D1904" s="87">
        <v>59.81</v>
      </c>
      <c r="E1904" s="82" t="s">
        <v>7670</v>
      </c>
    </row>
    <row r="1905" spans="1:5" x14ac:dyDescent="0.25">
      <c r="A1905" s="96">
        <v>43482</v>
      </c>
      <c r="B1905" s="83" t="s">
        <v>9433</v>
      </c>
      <c r="C1905" s="82" t="s">
        <v>7806</v>
      </c>
      <c r="D1905" s="87">
        <v>0.75</v>
      </c>
      <c r="E1905" s="82" t="s">
        <v>7677</v>
      </c>
    </row>
    <row r="1906" spans="1:5" x14ac:dyDescent="0.25">
      <c r="A1906" s="96">
        <v>43494</v>
      </c>
      <c r="B1906" s="83" t="s">
        <v>9434</v>
      </c>
      <c r="C1906" s="82" t="s">
        <v>7808</v>
      </c>
      <c r="D1906" s="87">
        <v>140.69</v>
      </c>
      <c r="E1906" s="82" t="s">
        <v>7677</v>
      </c>
    </row>
    <row r="1907" spans="1:5" x14ac:dyDescent="0.25">
      <c r="A1907" s="96">
        <v>43483</v>
      </c>
      <c r="B1907" s="83" t="s">
        <v>9435</v>
      </c>
      <c r="C1907" s="82" t="s">
        <v>7806</v>
      </c>
      <c r="D1907" s="87">
        <v>1.34</v>
      </c>
      <c r="E1907" s="82" t="s">
        <v>7677</v>
      </c>
    </row>
    <row r="1908" spans="1:5" x14ac:dyDescent="0.25">
      <c r="A1908" s="96">
        <v>43495</v>
      </c>
      <c r="B1908" s="83" t="s">
        <v>9436</v>
      </c>
      <c r="C1908" s="82" t="s">
        <v>7808</v>
      </c>
      <c r="D1908" s="87">
        <v>253.46</v>
      </c>
      <c r="E1908" s="82" t="s">
        <v>7677</v>
      </c>
    </row>
    <row r="1909" spans="1:5" x14ac:dyDescent="0.25">
      <c r="A1909" s="96">
        <v>43484</v>
      </c>
      <c r="B1909" s="83" t="s">
        <v>9437</v>
      </c>
      <c r="C1909" s="82" t="s">
        <v>7806</v>
      </c>
      <c r="D1909" s="87">
        <v>1.1399999999999999</v>
      </c>
      <c r="E1909" s="82" t="s">
        <v>7677</v>
      </c>
    </row>
    <row r="1910" spans="1:5" x14ac:dyDescent="0.25">
      <c r="A1910" s="96">
        <v>43496</v>
      </c>
      <c r="B1910" s="83" t="s">
        <v>9438</v>
      </c>
      <c r="C1910" s="82" t="s">
        <v>7808</v>
      </c>
      <c r="D1910" s="87">
        <v>214.4</v>
      </c>
      <c r="E1910" s="82" t="s">
        <v>7677</v>
      </c>
    </row>
    <row r="1911" spans="1:5" x14ac:dyDescent="0.25">
      <c r="A1911" s="96">
        <v>43485</v>
      </c>
      <c r="B1911" s="83" t="s">
        <v>9439</v>
      </c>
      <c r="C1911" s="82" t="s">
        <v>7806</v>
      </c>
      <c r="D1911" s="87">
        <v>1.01</v>
      </c>
      <c r="E1911" s="82" t="s">
        <v>7677</v>
      </c>
    </row>
    <row r="1912" spans="1:5" x14ac:dyDescent="0.25">
      <c r="A1912" s="96">
        <v>43497</v>
      </c>
      <c r="B1912" s="83" t="s">
        <v>9440</v>
      </c>
      <c r="C1912" s="82" t="s">
        <v>7808</v>
      </c>
      <c r="D1912" s="87">
        <v>189.52</v>
      </c>
      <c r="E1912" s="82" t="s">
        <v>7677</v>
      </c>
    </row>
    <row r="1913" spans="1:5" x14ac:dyDescent="0.25">
      <c r="A1913" s="96">
        <v>43487</v>
      </c>
      <c r="B1913" s="83" t="s">
        <v>9441</v>
      </c>
      <c r="C1913" s="82" t="s">
        <v>7806</v>
      </c>
      <c r="D1913" s="87">
        <v>1.17</v>
      </c>
      <c r="E1913" s="82" t="s">
        <v>7677</v>
      </c>
    </row>
    <row r="1914" spans="1:5" x14ac:dyDescent="0.25">
      <c r="A1914" s="96">
        <v>43499</v>
      </c>
      <c r="B1914" s="83" t="s">
        <v>9442</v>
      </c>
      <c r="C1914" s="82" t="s">
        <v>7808</v>
      </c>
      <c r="D1914" s="87">
        <v>221.51</v>
      </c>
      <c r="E1914" s="82" t="s">
        <v>7677</v>
      </c>
    </row>
    <row r="1915" spans="1:5" x14ac:dyDescent="0.25">
      <c r="A1915" s="96">
        <v>43486</v>
      </c>
      <c r="B1915" s="83" t="s">
        <v>9443</v>
      </c>
      <c r="C1915" s="82" t="s">
        <v>7806</v>
      </c>
      <c r="D1915" s="87">
        <v>0.71</v>
      </c>
      <c r="E1915" s="82" t="s">
        <v>7677</v>
      </c>
    </row>
    <row r="1916" spans="1:5" x14ac:dyDescent="0.25">
      <c r="A1916" s="96">
        <v>43498</v>
      </c>
      <c r="B1916" s="83" t="s">
        <v>9444</v>
      </c>
      <c r="C1916" s="82" t="s">
        <v>7808</v>
      </c>
      <c r="D1916" s="87">
        <v>133.44999999999999</v>
      </c>
      <c r="E1916" s="82" t="s">
        <v>7677</v>
      </c>
    </row>
    <row r="1917" spans="1:5" x14ac:dyDescent="0.25">
      <c r="A1917" s="96">
        <v>43488</v>
      </c>
      <c r="B1917" s="83" t="s">
        <v>9445</v>
      </c>
      <c r="C1917" s="82" t="s">
        <v>7806</v>
      </c>
      <c r="D1917" s="87">
        <v>0.82</v>
      </c>
      <c r="E1917" s="82" t="s">
        <v>7677</v>
      </c>
    </row>
    <row r="1918" spans="1:5" x14ac:dyDescent="0.25">
      <c r="A1918" s="96">
        <v>43500</v>
      </c>
      <c r="B1918" s="83" t="s">
        <v>9446</v>
      </c>
      <c r="C1918" s="82" t="s">
        <v>7808</v>
      </c>
      <c r="D1918" s="87">
        <v>154.53</v>
      </c>
      <c r="E1918" s="82" t="s">
        <v>7677</v>
      </c>
    </row>
    <row r="1919" spans="1:5" x14ac:dyDescent="0.25">
      <c r="A1919" s="96">
        <v>43489</v>
      </c>
      <c r="B1919" s="83" t="s">
        <v>9447</v>
      </c>
      <c r="C1919" s="82" t="s">
        <v>7806</v>
      </c>
      <c r="D1919" s="87">
        <v>1.17</v>
      </c>
      <c r="E1919" s="82" t="s">
        <v>7677</v>
      </c>
    </row>
    <row r="1920" spans="1:5" x14ac:dyDescent="0.25">
      <c r="A1920" s="96">
        <v>43501</v>
      </c>
      <c r="B1920" s="83" t="s">
        <v>9448</v>
      </c>
      <c r="C1920" s="82" t="s">
        <v>7808</v>
      </c>
      <c r="D1920" s="87">
        <v>220.75</v>
      </c>
      <c r="E1920" s="82" t="s">
        <v>7677</v>
      </c>
    </row>
    <row r="1921" spans="1:5" x14ac:dyDescent="0.25">
      <c r="A1921" s="96">
        <v>43490</v>
      </c>
      <c r="B1921" s="83" t="s">
        <v>9449</v>
      </c>
      <c r="C1921" s="82" t="s">
        <v>7806</v>
      </c>
      <c r="D1921" s="87">
        <v>1.68</v>
      </c>
      <c r="E1921" s="82" t="s">
        <v>7677</v>
      </c>
    </row>
    <row r="1922" spans="1:5" x14ac:dyDescent="0.25">
      <c r="A1922" s="96">
        <v>43502</v>
      </c>
      <c r="B1922" s="83" t="s">
        <v>9450</v>
      </c>
      <c r="C1922" s="82" t="s">
        <v>7808</v>
      </c>
      <c r="D1922" s="87">
        <v>316.25</v>
      </c>
      <c r="E1922" s="82" t="s">
        <v>7677</v>
      </c>
    </row>
    <row r="1923" spans="1:5" x14ac:dyDescent="0.25">
      <c r="A1923" s="96">
        <v>43491</v>
      </c>
      <c r="B1923" s="83" t="s">
        <v>9451</v>
      </c>
      <c r="C1923" s="82" t="s">
        <v>7806</v>
      </c>
      <c r="D1923" s="87">
        <v>1.25</v>
      </c>
      <c r="E1923" s="82" t="s">
        <v>7677</v>
      </c>
    </row>
    <row r="1924" spans="1:5" x14ac:dyDescent="0.25">
      <c r="A1924" s="96">
        <v>43503</v>
      </c>
      <c r="B1924" s="83" t="s">
        <v>9452</v>
      </c>
      <c r="C1924" s="82" t="s">
        <v>7808</v>
      </c>
      <c r="D1924" s="87">
        <v>235.5</v>
      </c>
      <c r="E1924" s="82" t="s">
        <v>7677</v>
      </c>
    </row>
    <row r="1925" spans="1:5" x14ac:dyDescent="0.25">
      <c r="A1925" s="96">
        <v>43492</v>
      </c>
      <c r="B1925" s="83" t="s">
        <v>9453</v>
      </c>
      <c r="C1925" s="82" t="s">
        <v>7806</v>
      </c>
      <c r="D1925" s="87">
        <v>1.68</v>
      </c>
      <c r="E1925" s="82" t="s">
        <v>7677</v>
      </c>
    </row>
    <row r="1926" spans="1:5" x14ac:dyDescent="0.25">
      <c r="A1926" s="96">
        <v>43504</v>
      </c>
      <c r="B1926" s="83" t="s">
        <v>9454</v>
      </c>
      <c r="C1926" s="82" t="s">
        <v>7808</v>
      </c>
      <c r="D1926" s="87">
        <v>317.67</v>
      </c>
      <c r="E1926" s="82" t="s">
        <v>7677</v>
      </c>
    </row>
    <row r="1927" spans="1:5" x14ac:dyDescent="0.25">
      <c r="A1927" s="96">
        <v>43493</v>
      </c>
      <c r="B1927" s="83" t="s">
        <v>9455</v>
      </c>
      <c r="C1927" s="82" t="s">
        <v>7806</v>
      </c>
      <c r="D1927" s="87">
        <v>0.67</v>
      </c>
      <c r="E1927" s="82" t="s">
        <v>7677</v>
      </c>
    </row>
    <row r="1928" spans="1:5" x14ac:dyDescent="0.25">
      <c r="A1928" s="96">
        <v>43505</v>
      </c>
      <c r="B1928" s="83" t="s">
        <v>9456</v>
      </c>
      <c r="C1928" s="82" t="s">
        <v>7808</v>
      </c>
      <c r="D1928" s="87">
        <v>126.7</v>
      </c>
      <c r="E1928" s="82" t="s">
        <v>7677</v>
      </c>
    </row>
    <row r="1929" spans="1:5" x14ac:dyDescent="0.25">
      <c r="A1929" s="96">
        <v>37774</v>
      </c>
      <c r="B1929" s="83" t="s">
        <v>9457</v>
      </c>
      <c r="C1929" s="82" t="s">
        <v>7669</v>
      </c>
      <c r="D1929" s="87">
        <v>450184.09</v>
      </c>
      <c r="E1929" s="82" t="s">
        <v>7672</v>
      </c>
    </row>
    <row r="1930" spans="1:5" x14ac:dyDescent="0.25">
      <c r="A1930" s="96">
        <v>38630</v>
      </c>
      <c r="B1930" s="83" t="s">
        <v>9458</v>
      </c>
      <c r="C1930" s="82" t="s">
        <v>7669</v>
      </c>
      <c r="D1930" s="87">
        <v>2231093.75</v>
      </c>
      <c r="E1930" s="82" t="s">
        <v>7670</v>
      </c>
    </row>
    <row r="1931" spans="1:5" x14ac:dyDescent="0.25">
      <c r="A1931" s="96">
        <v>38629</v>
      </c>
      <c r="B1931" s="83" t="s">
        <v>9459</v>
      </c>
      <c r="C1931" s="82" t="s">
        <v>7669</v>
      </c>
      <c r="D1931" s="87">
        <v>3321093.75</v>
      </c>
      <c r="E1931" s="82" t="s">
        <v>7670</v>
      </c>
    </row>
    <row r="1932" spans="1:5" x14ac:dyDescent="0.25">
      <c r="A1932" s="96">
        <v>38476</v>
      </c>
      <c r="B1932" s="83" t="s">
        <v>9460</v>
      </c>
      <c r="C1932" s="82" t="s">
        <v>7669</v>
      </c>
      <c r="D1932" s="87">
        <v>449.52</v>
      </c>
      <c r="E1932" s="82" t="s">
        <v>7670</v>
      </c>
    </row>
    <row r="1933" spans="1:5" x14ac:dyDescent="0.25">
      <c r="A1933" s="96">
        <v>38477</v>
      </c>
      <c r="B1933" s="83" t="s">
        <v>9461</v>
      </c>
      <c r="C1933" s="82" t="s">
        <v>7669</v>
      </c>
      <c r="D1933" s="87">
        <v>1273.05</v>
      </c>
      <c r="E1933" s="82" t="s">
        <v>7670</v>
      </c>
    </row>
    <row r="1934" spans="1:5" x14ac:dyDescent="0.25">
      <c r="A1934" s="96">
        <v>40635</v>
      </c>
      <c r="B1934" s="83" t="s">
        <v>9462</v>
      </c>
      <c r="C1934" s="82" t="s">
        <v>7669</v>
      </c>
      <c r="D1934" s="87">
        <v>1137354.1000000001</v>
      </c>
      <c r="E1934" s="82" t="s">
        <v>7670</v>
      </c>
    </row>
    <row r="1935" spans="1:5" x14ac:dyDescent="0.25">
      <c r="A1935" s="96">
        <v>36483</v>
      </c>
      <c r="B1935" s="83" t="s">
        <v>9463</v>
      </c>
      <c r="C1935" s="82" t="s">
        <v>7669</v>
      </c>
      <c r="D1935" s="87">
        <v>1030625</v>
      </c>
      <c r="E1935" s="82" t="s">
        <v>7670</v>
      </c>
    </row>
    <row r="1936" spans="1:5" x14ac:dyDescent="0.25">
      <c r="A1936" s="96">
        <v>14525</v>
      </c>
      <c r="B1936" s="83" t="s">
        <v>9464</v>
      </c>
      <c r="C1936" s="82" t="s">
        <v>7669</v>
      </c>
      <c r="D1936" s="87">
        <v>1079125</v>
      </c>
      <c r="E1936" s="82" t="s">
        <v>7670</v>
      </c>
    </row>
    <row r="1937" spans="1:5" x14ac:dyDescent="0.25">
      <c r="A1937" s="96">
        <v>36482</v>
      </c>
      <c r="B1937" s="83" t="s">
        <v>9465</v>
      </c>
      <c r="C1937" s="82" t="s">
        <v>7669</v>
      </c>
      <c r="D1937" s="87">
        <v>925499.98</v>
      </c>
      <c r="E1937" s="82" t="s">
        <v>7670</v>
      </c>
    </row>
    <row r="1938" spans="1:5" x14ac:dyDescent="0.25">
      <c r="A1938" s="96">
        <v>36408</v>
      </c>
      <c r="B1938" s="83" t="s">
        <v>9466</v>
      </c>
      <c r="C1938" s="82" t="s">
        <v>7669</v>
      </c>
      <c r="D1938" s="87">
        <v>1105800</v>
      </c>
      <c r="E1938" s="82" t="s">
        <v>7670</v>
      </c>
    </row>
    <row r="1939" spans="1:5" x14ac:dyDescent="0.25">
      <c r="A1939" s="96">
        <v>2723</v>
      </c>
      <c r="B1939" s="83" t="s">
        <v>9467</v>
      </c>
      <c r="C1939" s="82" t="s">
        <v>7669</v>
      </c>
      <c r="D1939" s="87">
        <v>848750</v>
      </c>
      <c r="E1939" s="82" t="s">
        <v>7670</v>
      </c>
    </row>
    <row r="1940" spans="1:5" x14ac:dyDescent="0.25">
      <c r="A1940" s="96">
        <v>36481</v>
      </c>
      <c r="B1940" s="83" t="s">
        <v>9468</v>
      </c>
      <c r="C1940" s="82" t="s">
        <v>7669</v>
      </c>
      <c r="D1940" s="87">
        <v>1012437.5</v>
      </c>
      <c r="E1940" s="82" t="s">
        <v>7670</v>
      </c>
    </row>
    <row r="1941" spans="1:5" x14ac:dyDescent="0.25">
      <c r="A1941" s="96">
        <v>10685</v>
      </c>
      <c r="B1941" s="83" t="s">
        <v>9469</v>
      </c>
      <c r="C1941" s="82" t="s">
        <v>7669</v>
      </c>
      <c r="D1941" s="87">
        <v>970000</v>
      </c>
      <c r="E1941" s="82" t="s">
        <v>7677</v>
      </c>
    </row>
    <row r="1942" spans="1:5" x14ac:dyDescent="0.25">
      <c r="A1942" s="96">
        <v>40636</v>
      </c>
      <c r="B1942" s="83" t="s">
        <v>9470</v>
      </c>
      <c r="C1942" s="82" t="s">
        <v>7669</v>
      </c>
      <c r="D1942" s="87">
        <v>1094916.6000000001</v>
      </c>
      <c r="E1942" s="82" t="s">
        <v>7670</v>
      </c>
    </row>
    <row r="1943" spans="1:5" x14ac:dyDescent="0.25">
      <c r="A1943" s="96">
        <v>4111</v>
      </c>
      <c r="B1943" s="83" t="s">
        <v>9471</v>
      </c>
      <c r="C1943" s="82" t="s">
        <v>7669</v>
      </c>
      <c r="D1943" s="87">
        <v>54.99</v>
      </c>
      <c r="E1943" s="82" t="s">
        <v>7670</v>
      </c>
    </row>
    <row r="1944" spans="1:5" x14ac:dyDescent="0.25">
      <c r="A1944" s="96">
        <v>44538</v>
      </c>
      <c r="B1944" s="83" t="s">
        <v>9472</v>
      </c>
      <c r="C1944" s="82" t="s">
        <v>7669</v>
      </c>
      <c r="D1944" s="87">
        <v>57.74</v>
      </c>
      <c r="E1944" s="82" t="s">
        <v>7670</v>
      </c>
    </row>
    <row r="1945" spans="1:5" x14ac:dyDescent="0.25">
      <c r="A1945" s="96">
        <v>12</v>
      </c>
      <c r="B1945" s="83" t="s">
        <v>9473</v>
      </c>
      <c r="C1945" s="82" t="s">
        <v>7669</v>
      </c>
      <c r="D1945" s="87">
        <v>12</v>
      </c>
      <c r="E1945" s="82" t="s">
        <v>7677</v>
      </c>
    </row>
    <row r="1946" spans="1:5" x14ac:dyDescent="0.25">
      <c r="A1946" s="96">
        <v>37554</v>
      </c>
      <c r="B1946" s="83" t="s">
        <v>9474</v>
      </c>
      <c r="C1946" s="82" t="s">
        <v>7669</v>
      </c>
      <c r="D1946" s="87">
        <v>194.77</v>
      </c>
      <c r="E1946" s="82" t="s">
        <v>7670</v>
      </c>
    </row>
    <row r="1947" spans="1:5" x14ac:dyDescent="0.25">
      <c r="A1947" s="96">
        <v>37555</v>
      </c>
      <c r="B1947" s="83" t="s">
        <v>9475</v>
      </c>
      <c r="C1947" s="82" t="s">
        <v>7669</v>
      </c>
      <c r="D1947" s="87">
        <v>236.92</v>
      </c>
      <c r="E1947" s="82" t="s">
        <v>7670</v>
      </c>
    </row>
    <row r="1948" spans="1:5" x14ac:dyDescent="0.25">
      <c r="A1948" s="96">
        <v>10902</v>
      </c>
      <c r="B1948" s="83" t="s">
        <v>9476</v>
      </c>
      <c r="C1948" s="82" t="s">
        <v>7669</v>
      </c>
      <c r="D1948" s="87">
        <v>59.45</v>
      </c>
      <c r="E1948" s="82" t="s">
        <v>7670</v>
      </c>
    </row>
    <row r="1949" spans="1:5" x14ac:dyDescent="0.25">
      <c r="A1949" s="96">
        <v>20965</v>
      </c>
      <c r="B1949" s="83" t="s">
        <v>9477</v>
      </c>
      <c r="C1949" s="82" t="s">
        <v>7669</v>
      </c>
      <c r="D1949" s="87">
        <v>60</v>
      </c>
      <c r="E1949" s="82" t="s">
        <v>7670</v>
      </c>
    </row>
    <row r="1950" spans="1:5" x14ac:dyDescent="0.25">
      <c r="A1950" s="96">
        <v>20966</v>
      </c>
      <c r="B1950" s="83" t="s">
        <v>9478</v>
      </c>
      <c r="C1950" s="82" t="s">
        <v>7669</v>
      </c>
      <c r="D1950" s="87">
        <v>64.61</v>
      </c>
      <c r="E1950" s="82" t="s">
        <v>7670</v>
      </c>
    </row>
    <row r="1951" spans="1:5" x14ac:dyDescent="0.25">
      <c r="A1951" s="96">
        <v>10903</v>
      </c>
      <c r="B1951" s="83" t="s">
        <v>9479</v>
      </c>
      <c r="C1951" s="82" t="s">
        <v>7669</v>
      </c>
      <c r="D1951" s="87">
        <v>97.93</v>
      </c>
      <c r="E1951" s="82" t="s">
        <v>7670</v>
      </c>
    </row>
    <row r="1952" spans="1:5" x14ac:dyDescent="0.25">
      <c r="A1952" s="96">
        <v>20967</v>
      </c>
      <c r="B1952" s="83" t="s">
        <v>9480</v>
      </c>
      <c r="C1952" s="82" t="s">
        <v>7669</v>
      </c>
      <c r="D1952" s="87">
        <v>97.93</v>
      </c>
      <c r="E1952" s="82" t="s">
        <v>7670</v>
      </c>
    </row>
    <row r="1953" spans="1:5" x14ac:dyDescent="0.25">
      <c r="A1953" s="96">
        <v>20968</v>
      </c>
      <c r="B1953" s="83" t="s">
        <v>9481</v>
      </c>
      <c r="C1953" s="82" t="s">
        <v>7669</v>
      </c>
      <c r="D1953" s="87">
        <v>107.4</v>
      </c>
      <c r="E1953" s="82" t="s">
        <v>7670</v>
      </c>
    </row>
    <row r="1954" spans="1:5" x14ac:dyDescent="0.25">
      <c r="A1954" s="96">
        <v>11359</v>
      </c>
      <c r="B1954" s="83" t="s">
        <v>9482</v>
      </c>
      <c r="C1954" s="82" t="s">
        <v>7669</v>
      </c>
      <c r="D1954" s="87">
        <v>909.45</v>
      </c>
      <c r="E1954" s="82" t="s">
        <v>7677</v>
      </c>
    </row>
    <row r="1955" spans="1:5" x14ac:dyDescent="0.25">
      <c r="A1955" s="96">
        <v>39017</v>
      </c>
      <c r="B1955" s="83" t="s">
        <v>9483</v>
      </c>
      <c r="C1955" s="82" t="s">
        <v>7669</v>
      </c>
      <c r="D1955" s="87">
        <v>0.14000000000000001</v>
      </c>
      <c r="E1955" s="82" t="s">
        <v>7670</v>
      </c>
    </row>
    <row r="1956" spans="1:5" x14ac:dyDescent="0.25">
      <c r="A1956" s="96">
        <v>39315</v>
      </c>
      <c r="B1956" s="83" t="s">
        <v>9484</v>
      </c>
      <c r="C1956" s="82" t="s">
        <v>7669</v>
      </c>
      <c r="D1956" s="87">
        <v>0.23</v>
      </c>
      <c r="E1956" s="82" t="s">
        <v>7670</v>
      </c>
    </row>
    <row r="1957" spans="1:5" x14ac:dyDescent="0.25">
      <c r="A1957" s="96">
        <v>39016</v>
      </c>
      <c r="B1957" s="83" t="s">
        <v>9485</v>
      </c>
      <c r="C1957" s="82" t="s">
        <v>7669</v>
      </c>
      <c r="D1957" s="87">
        <v>0.24</v>
      </c>
      <c r="E1957" s="82" t="s">
        <v>7670</v>
      </c>
    </row>
    <row r="1958" spans="1:5" x14ac:dyDescent="0.25">
      <c r="A1958" s="96">
        <v>39481</v>
      </c>
      <c r="B1958" s="83" t="s">
        <v>9486</v>
      </c>
      <c r="C1958" s="82" t="s">
        <v>7669</v>
      </c>
      <c r="D1958" s="87">
        <v>1.1599999999999999</v>
      </c>
      <c r="E1958" s="82" t="s">
        <v>7670</v>
      </c>
    </row>
    <row r="1959" spans="1:5" x14ac:dyDescent="0.25">
      <c r="A1959" s="96">
        <v>39013</v>
      </c>
      <c r="B1959" s="83" t="s">
        <v>9487</v>
      </c>
      <c r="C1959" s="82" t="s">
        <v>7669</v>
      </c>
      <c r="D1959" s="87">
        <v>0.99</v>
      </c>
      <c r="E1959" s="82" t="s">
        <v>7670</v>
      </c>
    </row>
    <row r="1960" spans="1:5" x14ac:dyDescent="0.25">
      <c r="A1960" s="96">
        <v>44919</v>
      </c>
      <c r="B1960" s="83" t="s">
        <v>9488</v>
      </c>
      <c r="C1960" s="82" t="s">
        <v>7669</v>
      </c>
      <c r="D1960" s="87">
        <v>1.85</v>
      </c>
      <c r="E1960" s="82" t="s">
        <v>7670</v>
      </c>
    </row>
    <row r="1961" spans="1:5" x14ac:dyDescent="0.25">
      <c r="A1961" s="96">
        <v>40433</v>
      </c>
      <c r="B1961" s="83" t="s">
        <v>9489</v>
      </c>
      <c r="C1961" s="82" t="s">
        <v>7669</v>
      </c>
      <c r="D1961" s="87">
        <v>1.03</v>
      </c>
      <c r="E1961" s="82" t="s">
        <v>7670</v>
      </c>
    </row>
    <row r="1962" spans="1:5" x14ac:dyDescent="0.25">
      <c r="A1962" s="96">
        <v>20219</v>
      </c>
      <c r="B1962" s="83" t="s">
        <v>9490</v>
      </c>
      <c r="C1962" s="82" t="s">
        <v>7669</v>
      </c>
      <c r="D1962" s="87">
        <v>116000</v>
      </c>
      <c r="E1962" s="82" t="s">
        <v>7672</v>
      </c>
    </row>
    <row r="1963" spans="1:5" x14ac:dyDescent="0.25">
      <c r="A1963" s="96">
        <v>36484</v>
      </c>
      <c r="B1963" s="83" t="s">
        <v>9491</v>
      </c>
      <c r="C1963" s="82" t="s">
        <v>7669</v>
      </c>
      <c r="D1963" s="87">
        <v>246246.87</v>
      </c>
      <c r="E1963" s="82" t="s">
        <v>7672</v>
      </c>
    </row>
    <row r="1964" spans="1:5" x14ac:dyDescent="0.25">
      <c r="A1964" s="96">
        <v>38367</v>
      </c>
      <c r="B1964" s="83" t="s">
        <v>9492</v>
      </c>
      <c r="C1964" s="82" t="s">
        <v>7669</v>
      </c>
      <c r="D1964" s="87">
        <v>24.15</v>
      </c>
      <c r="E1964" s="82" t="s">
        <v>7670</v>
      </c>
    </row>
    <row r="1965" spans="1:5" x14ac:dyDescent="0.25">
      <c r="A1965" s="96">
        <v>38368</v>
      </c>
      <c r="B1965" s="83" t="s">
        <v>9493</v>
      </c>
      <c r="C1965" s="82" t="s">
        <v>7669</v>
      </c>
      <c r="D1965" s="87">
        <v>10.38</v>
      </c>
      <c r="E1965" s="82" t="s">
        <v>7670</v>
      </c>
    </row>
    <row r="1966" spans="1:5" x14ac:dyDescent="0.25">
      <c r="A1966" s="96">
        <v>38091</v>
      </c>
      <c r="B1966" s="83" t="s">
        <v>9494</v>
      </c>
      <c r="C1966" s="82" t="s">
        <v>7669</v>
      </c>
      <c r="D1966" s="87">
        <v>2.65</v>
      </c>
      <c r="E1966" s="82" t="s">
        <v>7670</v>
      </c>
    </row>
    <row r="1967" spans="1:5" x14ac:dyDescent="0.25">
      <c r="A1967" s="96">
        <v>38095</v>
      </c>
      <c r="B1967" s="83" t="s">
        <v>9495</v>
      </c>
      <c r="C1967" s="82" t="s">
        <v>7669</v>
      </c>
      <c r="D1967" s="87">
        <v>5.62</v>
      </c>
      <c r="E1967" s="82" t="s">
        <v>7670</v>
      </c>
    </row>
    <row r="1968" spans="1:5" x14ac:dyDescent="0.25">
      <c r="A1968" s="96">
        <v>38092</v>
      </c>
      <c r="B1968" s="83" t="s">
        <v>9496</v>
      </c>
      <c r="C1968" s="82" t="s">
        <v>7669</v>
      </c>
      <c r="D1968" s="87">
        <v>2.5099999999999998</v>
      </c>
      <c r="E1968" s="82" t="s">
        <v>7670</v>
      </c>
    </row>
    <row r="1969" spans="1:5" x14ac:dyDescent="0.25">
      <c r="A1969" s="96">
        <v>38093</v>
      </c>
      <c r="B1969" s="83" t="s">
        <v>9497</v>
      </c>
      <c r="C1969" s="82" t="s">
        <v>7669</v>
      </c>
      <c r="D1969" s="87">
        <v>2.6</v>
      </c>
      <c r="E1969" s="82" t="s">
        <v>7670</v>
      </c>
    </row>
    <row r="1970" spans="1:5" x14ac:dyDescent="0.25">
      <c r="A1970" s="96">
        <v>38096</v>
      </c>
      <c r="B1970" s="83" t="s">
        <v>9498</v>
      </c>
      <c r="C1970" s="82" t="s">
        <v>7669</v>
      </c>
      <c r="D1970" s="87">
        <v>6.04</v>
      </c>
      <c r="E1970" s="82" t="s">
        <v>7670</v>
      </c>
    </row>
    <row r="1971" spans="1:5" x14ac:dyDescent="0.25">
      <c r="A1971" s="96">
        <v>38094</v>
      </c>
      <c r="B1971" s="83" t="s">
        <v>9499</v>
      </c>
      <c r="C1971" s="82" t="s">
        <v>7669</v>
      </c>
      <c r="D1971" s="87">
        <v>3.19</v>
      </c>
      <c r="E1971" s="82" t="s">
        <v>7670</v>
      </c>
    </row>
    <row r="1972" spans="1:5" x14ac:dyDescent="0.25">
      <c r="A1972" s="96">
        <v>38097</v>
      </c>
      <c r="B1972" s="83" t="s">
        <v>9500</v>
      </c>
      <c r="C1972" s="82" t="s">
        <v>7669</v>
      </c>
      <c r="D1972" s="87">
        <v>6.47</v>
      </c>
      <c r="E1972" s="82" t="s">
        <v>7670</v>
      </c>
    </row>
    <row r="1973" spans="1:5" x14ac:dyDescent="0.25">
      <c r="A1973" s="96">
        <v>38098</v>
      </c>
      <c r="B1973" s="83" t="s">
        <v>9501</v>
      </c>
      <c r="C1973" s="82" t="s">
        <v>7669</v>
      </c>
      <c r="D1973" s="87">
        <v>6.47</v>
      </c>
      <c r="E1973" s="82" t="s">
        <v>7670</v>
      </c>
    </row>
    <row r="1974" spans="1:5" x14ac:dyDescent="0.25">
      <c r="A1974" s="96">
        <v>11186</v>
      </c>
      <c r="B1974" s="83" t="s">
        <v>9502</v>
      </c>
      <c r="C1974" s="82" t="s">
        <v>8062</v>
      </c>
      <c r="D1974" s="87">
        <v>315.33</v>
      </c>
      <c r="E1974" s="82" t="s">
        <v>7670</v>
      </c>
    </row>
    <row r="1975" spans="1:5" x14ac:dyDescent="0.25">
      <c r="A1975" s="96">
        <v>11558</v>
      </c>
      <c r="B1975" s="83" t="s">
        <v>9503</v>
      </c>
      <c r="C1975" s="82" t="s">
        <v>8076</v>
      </c>
      <c r="D1975" s="87">
        <v>17.079999999999998</v>
      </c>
      <c r="E1975" s="82" t="s">
        <v>7670</v>
      </c>
    </row>
    <row r="1976" spans="1:5" x14ac:dyDescent="0.25">
      <c r="A1976" s="96">
        <v>11557</v>
      </c>
      <c r="B1976" s="83" t="s">
        <v>9504</v>
      </c>
      <c r="C1976" s="82" t="s">
        <v>8076</v>
      </c>
      <c r="D1976" s="87">
        <v>43.24</v>
      </c>
      <c r="E1976" s="82" t="s">
        <v>7670</v>
      </c>
    </row>
    <row r="1977" spans="1:5" x14ac:dyDescent="0.25">
      <c r="A1977" s="96">
        <v>2759</v>
      </c>
      <c r="B1977" s="83" t="s">
        <v>9505</v>
      </c>
      <c r="C1977" s="82" t="s">
        <v>7669</v>
      </c>
      <c r="D1977" s="87">
        <v>10.83</v>
      </c>
      <c r="E1977" s="82" t="s">
        <v>7672</v>
      </c>
    </row>
    <row r="1978" spans="1:5" x14ac:dyDescent="0.25">
      <c r="A1978" s="96">
        <v>38124</v>
      </c>
      <c r="B1978" s="83" t="s">
        <v>9506</v>
      </c>
      <c r="C1978" s="82" t="s">
        <v>7669</v>
      </c>
      <c r="D1978" s="87">
        <v>33.65</v>
      </c>
      <c r="E1978" s="82" t="s">
        <v>7677</v>
      </c>
    </row>
    <row r="1979" spans="1:5" x14ac:dyDescent="0.25">
      <c r="A1979" s="96">
        <v>38380</v>
      </c>
      <c r="B1979" s="83" t="s">
        <v>9507</v>
      </c>
      <c r="C1979" s="82" t="s">
        <v>7669</v>
      </c>
      <c r="D1979" s="87">
        <v>38.369999999999997</v>
      </c>
      <c r="E1979" s="82" t="s">
        <v>7670</v>
      </c>
    </row>
    <row r="1980" spans="1:5" x14ac:dyDescent="0.25">
      <c r="A1980" s="96">
        <v>42429</v>
      </c>
      <c r="B1980" s="83" t="s">
        <v>9508</v>
      </c>
      <c r="C1980" s="82" t="s">
        <v>7669</v>
      </c>
      <c r="D1980" s="87">
        <v>6025.1</v>
      </c>
      <c r="E1980" s="82" t="s">
        <v>7672</v>
      </c>
    </row>
    <row r="1981" spans="1:5" x14ac:dyDescent="0.25">
      <c r="A1981" s="96">
        <v>39616</v>
      </c>
      <c r="B1981" s="83" t="s">
        <v>9509</v>
      </c>
      <c r="C1981" s="82" t="s">
        <v>7669</v>
      </c>
      <c r="D1981" s="87">
        <v>404.9</v>
      </c>
      <c r="E1981" s="82" t="s">
        <v>7677</v>
      </c>
    </row>
    <row r="1982" spans="1:5" x14ac:dyDescent="0.25">
      <c r="A1982" s="96">
        <v>39618</v>
      </c>
      <c r="B1982" s="83" t="s">
        <v>9510</v>
      </c>
      <c r="C1982" s="82" t="s">
        <v>7669</v>
      </c>
      <c r="D1982" s="87">
        <v>734.42</v>
      </c>
      <c r="E1982" s="82" t="s">
        <v>7670</v>
      </c>
    </row>
    <row r="1983" spans="1:5" x14ac:dyDescent="0.25">
      <c r="A1983" s="96">
        <v>39619</v>
      </c>
      <c r="B1983" s="83" t="s">
        <v>9511</v>
      </c>
      <c r="C1983" s="82" t="s">
        <v>7669</v>
      </c>
      <c r="D1983" s="87">
        <v>1005.86</v>
      </c>
      <c r="E1983" s="82" t="s">
        <v>7670</v>
      </c>
    </row>
    <row r="1984" spans="1:5" x14ac:dyDescent="0.25">
      <c r="A1984" s="96">
        <v>39613</v>
      </c>
      <c r="B1984" s="83" t="s">
        <v>9512</v>
      </c>
      <c r="C1984" s="82" t="s">
        <v>7669</v>
      </c>
      <c r="D1984" s="87">
        <v>160.83000000000001</v>
      </c>
      <c r="E1984" s="82" t="s">
        <v>7670</v>
      </c>
    </row>
    <row r="1985" spans="1:5" x14ac:dyDescent="0.25">
      <c r="A1985" s="96">
        <v>39614</v>
      </c>
      <c r="B1985" s="83" t="s">
        <v>9513</v>
      </c>
      <c r="C1985" s="82" t="s">
        <v>7669</v>
      </c>
      <c r="D1985" s="87">
        <v>234.64</v>
      </c>
      <c r="E1985" s="82" t="s">
        <v>7670</v>
      </c>
    </row>
    <row r="1986" spans="1:5" x14ac:dyDescent="0.25">
      <c r="A1986" s="96">
        <v>38538</v>
      </c>
      <c r="B1986" s="83" t="s">
        <v>9514</v>
      </c>
      <c r="C1986" s="82" t="s">
        <v>7715</v>
      </c>
      <c r="D1986" s="87">
        <v>75.3</v>
      </c>
      <c r="E1986" s="82" t="s">
        <v>7672</v>
      </c>
    </row>
    <row r="1987" spans="1:5" x14ac:dyDescent="0.25">
      <c r="A1987" s="96">
        <v>38539</v>
      </c>
      <c r="B1987" s="83" t="s">
        <v>9515</v>
      </c>
      <c r="C1987" s="82" t="s">
        <v>7715</v>
      </c>
      <c r="D1987" s="87">
        <v>102.39</v>
      </c>
      <c r="E1987" s="82" t="s">
        <v>7672</v>
      </c>
    </row>
    <row r="1988" spans="1:5" x14ac:dyDescent="0.25">
      <c r="A1988" s="96">
        <v>38540</v>
      </c>
      <c r="B1988" s="83" t="s">
        <v>9516</v>
      </c>
      <c r="C1988" s="82" t="s">
        <v>7715</v>
      </c>
      <c r="D1988" s="87">
        <v>262.42</v>
      </c>
      <c r="E1988" s="82" t="s">
        <v>7672</v>
      </c>
    </row>
    <row r="1989" spans="1:5" x14ac:dyDescent="0.25">
      <c r="A1989" s="96">
        <v>38384</v>
      </c>
      <c r="B1989" s="83" t="s">
        <v>9517</v>
      </c>
      <c r="C1989" s="82" t="s">
        <v>7669</v>
      </c>
      <c r="D1989" s="87">
        <v>26.91</v>
      </c>
      <c r="E1989" s="82" t="s">
        <v>7670</v>
      </c>
    </row>
    <row r="1990" spans="1:5" x14ac:dyDescent="0.25">
      <c r="A1990" s="96">
        <v>13</v>
      </c>
      <c r="B1990" s="83" t="s">
        <v>9518</v>
      </c>
      <c r="C1990" s="82" t="s">
        <v>7719</v>
      </c>
      <c r="D1990" s="87">
        <v>18.47</v>
      </c>
      <c r="E1990" s="82" t="s">
        <v>7670</v>
      </c>
    </row>
    <row r="1991" spans="1:5" x14ac:dyDescent="0.25">
      <c r="A1991" s="96">
        <v>2762</v>
      </c>
      <c r="B1991" s="83" t="s">
        <v>9519</v>
      </c>
      <c r="C1991" s="82" t="s">
        <v>7715</v>
      </c>
      <c r="D1991" s="87">
        <v>13.53</v>
      </c>
      <c r="E1991" s="82" t="s">
        <v>7672</v>
      </c>
    </row>
    <row r="1992" spans="1:5" x14ac:dyDescent="0.25">
      <c r="A1992" s="96">
        <v>21142</v>
      </c>
      <c r="B1992" s="83" t="s">
        <v>9520</v>
      </c>
      <c r="C1992" s="82" t="s">
        <v>7669</v>
      </c>
      <c r="D1992" s="87">
        <v>31.11</v>
      </c>
      <c r="E1992" s="82" t="s">
        <v>7670</v>
      </c>
    </row>
    <row r="1993" spans="1:5" x14ac:dyDescent="0.25">
      <c r="A1993" s="96">
        <v>4223</v>
      </c>
      <c r="B1993" s="83" t="s">
        <v>9521</v>
      </c>
      <c r="C1993" s="82" t="s">
        <v>7721</v>
      </c>
      <c r="D1993" s="87">
        <v>4.68</v>
      </c>
      <c r="E1993" s="82" t="s">
        <v>7677</v>
      </c>
    </row>
    <row r="1994" spans="1:5" x14ac:dyDescent="0.25">
      <c r="A1994" s="96">
        <v>37372</v>
      </c>
      <c r="B1994" s="83" t="s">
        <v>12399</v>
      </c>
      <c r="C1994" s="82" t="s">
        <v>7806</v>
      </c>
      <c r="D1994" s="87">
        <v>1.1399999999999999</v>
      </c>
      <c r="E1994" s="82" t="s">
        <v>7677</v>
      </c>
    </row>
    <row r="1995" spans="1:5" x14ac:dyDescent="0.25">
      <c r="A1995" s="96">
        <v>40863</v>
      </c>
      <c r="B1995" s="83" t="s">
        <v>12400</v>
      </c>
      <c r="C1995" s="82" t="s">
        <v>7808</v>
      </c>
      <c r="D1995" s="87">
        <v>215.56</v>
      </c>
      <c r="E1995" s="82" t="s">
        <v>7677</v>
      </c>
    </row>
    <row r="1996" spans="1:5" x14ac:dyDescent="0.25">
      <c r="A1996" s="96">
        <v>38475</v>
      </c>
      <c r="B1996" s="83" t="s">
        <v>9522</v>
      </c>
      <c r="C1996" s="82" t="s">
        <v>7669</v>
      </c>
      <c r="D1996" s="87">
        <v>40.64</v>
      </c>
      <c r="E1996" s="82" t="s">
        <v>7670</v>
      </c>
    </row>
    <row r="1997" spans="1:5" x14ac:dyDescent="0.25">
      <c r="A1997" s="96">
        <v>38474</v>
      </c>
      <c r="B1997" s="83" t="s">
        <v>9523</v>
      </c>
      <c r="C1997" s="82" t="s">
        <v>7669</v>
      </c>
      <c r="D1997" s="87">
        <v>50.23</v>
      </c>
      <c r="E1997" s="82" t="s">
        <v>7670</v>
      </c>
    </row>
    <row r="1998" spans="1:5" x14ac:dyDescent="0.25">
      <c r="A1998" s="96">
        <v>10886</v>
      </c>
      <c r="B1998" s="83" t="s">
        <v>9524</v>
      </c>
      <c r="C1998" s="82" t="s">
        <v>7669</v>
      </c>
      <c r="D1998" s="87">
        <v>203.87</v>
      </c>
      <c r="E1998" s="82" t="s">
        <v>7670</v>
      </c>
    </row>
    <row r="1999" spans="1:5" x14ac:dyDescent="0.25">
      <c r="A1999" s="96">
        <v>10888</v>
      </c>
      <c r="B1999" s="83" t="s">
        <v>9525</v>
      </c>
      <c r="C1999" s="82" t="s">
        <v>7669</v>
      </c>
      <c r="D1999" s="87">
        <v>645.23</v>
      </c>
      <c r="E1999" s="82" t="s">
        <v>7670</v>
      </c>
    </row>
    <row r="2000" spans="1:5" x14ac:dyDescent="0.25">
      <c r="A2000" s="96">
        <v>10889</v>
      </c>
      <c r="B2000" s="83" t="s">
        <v>9526</v>
      </c>
      <c r="C2000" s="82" t="s">
        <v>7669</v>
      </c>
      <c r="D2000" s="87">
        <v>699</v>
      </c>
      <c r="E2000" s="82" t="s">
        <v>7670</v>
      </c>
    </row>
    <row r="2001" spans="1:5" x14ac:dyDescent="0.25">
      <c r="A2001" s="96">
        <v>10890</v>
      </c>
      <c r="B2001" s="83" t="s">
        <v>9527</v>
      </c>
      <c r="C2001" s="82" t="s">
        <v>7669</v>
      </c>
      <c r="D2001" s="87">
        <v>322.61</v>
      </c>
      <c r="E2001" s="82" t="s">
        <v>7670</v>
      </c>
    </row>
    <row r="2002" spans="1:5" x14ac:dyDescent="0.25">
      <c r="A2002" s="96">
        <v>10891</v>
      </c>
      <c r="B2002" s="83" t="s">
        <v>9528</v>
      </c>
      <c r="C2002" s="82" t="s">
        <v>7669</v>
      </c>
      <c r="D2002" s="87">
        <v>197.15</v>
      </c>
      <c r="E2002" s="82" t="s">
        <v>7670</v>
      </c>
    </row>
    <row r="2003" spans="1:5" x14ac:dyDescent="0.25">
      <c r="A2003" s="96">
        <v>10892</v>
      </c>
      <c r="B2003" s="83" t="s">
        <v>9529</v>
      </c>
      <c r="C2003" s="82" t="s">
        <v>7669</v>
      </c>
      <c r="D2003" s="87">
        <v>233</v>
      </c>
      <c r="E2003" s="82" t="s">
        <v>7677</v>
      </c>
    </row>
    <row r="2004" spans="1:5" x14ac:dyDescent="0.25">
      <c r="A2004" s="96">
        <v>20977</v>
      </c>
      <c r="B2004" s="83" t="s">
        <v>9530</v>
      </c>
      <c r="C2004" s="82" t="s">
        <v>7669</v>
      </c>
      <c r="D2004" s="87">
        <v>277.8</v>
      </c>
      <c r="E2004" s="82" t="s">
        <v>7670</v>
      </c>
    </row>
    <row r="2005" spans="1:5" x14ac:dyDescent="0.25">
      <c r="A2005" s="96">
        <v>3073</v>
      </c>
      <c r="B2005" s="83" t="s">
        <v>9531</v>
      </c>
      <c r="C2005" s="82" t="s">
        <v>7669</v>
      </c>
      <c r="D2005" s="87">
        <v>231.17</v>
      </c>
      <c r="E2005" s="82" t="s">
        <v>7672</v>
      </c>
    </row>
    <row r="2006" spans="1:5" x14ac:dyDescent="0.25">
      <c r="A2006" s="96">
        <v>3074</v>
      </c>
      <c r="B2006" s="83" t="s">
        <v>9532</v>
      </c>
      <c r="C2006" s="82" t="s">
        <v>7669</v>
      </c>
      <c r="D2006" s="87">
        <v>145.94</v>
      </c>
      <c r="E2006" s="82" t="s">
        <v>7672</v>
      </c>
    </row>
    <row r="2007" spans="1:5" x14ac:dyDescent="0.25">
      <c r="A2007" s="96">
        <v>3076</v>
      </c>
      <c r="B2007" s="83" t="s">
        <v>9533</v>
      </c>
      <c r="C2007" s="82" t="s">
        <v>7669</v>
      </c>
      <c r="D2007" s="87">
        <v>190.04</v>
      </c>
      <c r="E2007" s="82" t="s">
        <v>7672</v>
      </c>
    </row>
    <row r="2008" spans="1:5" x14ac:dyDescent="0.25">
      <c r="A2008" s="96">
        <v>3075</v>
      </c>
      <c r="B2008" s="83" t="s">
        <v>9534</v>
      </c>
      <c r="C2008" s="82" t="s">
        <v>7669</v>
      </c>
      <c r="D2008" s="87">
        <v>120.1</v>
      </c>
      <c r="E2008" s="82" t="s">
        <v>7672</v>
      </c>
    </row>
    <row r="2009" spans="1:5" x14ac:dyDescent="0.25">
      <c r="A2009" s="96">
        <v>10781</v>
      </c>
      <c r="B2009" s="83" t="s">
        <v>9535</v>
      </c>
      <c r="C2009" s="82" t="s">
        <v>7669</v>
      </c>
      <c r="D2009" s="87">
        <v>16.28</v>
      </c>
      <c r="E2009" s="82" t="s">
        <v>7672</v>
      </c>
    </row>
    <row r="2010" spans="1:5" x14ac:dyDescent="0.25">
      <c r="A2010" s="96">
        <v>43612</v>
      </c>
      <c r="B2010" s="83" t="s">
        <v>9536</v>
      </c>
      <c r="C2010" s="82" t="s">
        <v>8952</v>
      </c>
      <c r="D2010" s="87">
        <v>115.07</v>
      </c>
      <c r="E2010" s="82" t="s">
        <v>7670</v>
      </c>
    </row>
    <row r="2011" spans="1:5" x14ac:dyDescent="0.25">
      <c r="A2011" s="96">
        <v>43613</v>
      </c>
      <c r="B2011" s="83" t="s">
        <v>9537</v>
      </c>
      <c r="C2011" s="82" t="s">
        <v>8952</v>
      </c>
      <c r="D2011" s="87">
        <v>95.26</v>
      </c>
      <c r="E2011" s="82" t="s">
        <v>7670</v>
      </c>
    </row>
    <row r="2012" spans="1:5" x14ac:dyDescent="0.25">
      <c r="A2012" s="96">
        <v>11480</v>
      </c>
      <c r="B2012" s="83" t="s">
        <v>9538</v>
      </c>
      <c r="C2012" s="82" t="s">
        <v>8952</v>
      </c>
      <c r="D2012" s="87">
        <v>146.19</v>
      </c>
      <c r="E2012" s="82" t="s">
        <v>7670</v>
      </c>
    </row>
    <row r="2013" spans="1:5" x14ac:dyDescent="0.25">
      <c r="A2013" s="96">
        <v>11469</v>
      </c>
      <c r="B2013" s="83" t="s">
        <v>9539</v>
      </c>
      <c r="C2013" s="82" t="s">
        <v>7669</v>
      </c>
      <c r="D2013" s="87">
        <v>15.6</v>
      </c>
      <c r="E2013" s="82" t="s">
        <v>7670</v>
      </c>
    </row>
    <row r="2014" spans="1:5" x14ac:dyDescent="0.25">
      <c r="A2014" s="96">
        <v>11468</v>
      </c>
      <c r="B2014" s="83" t="s">
        <v>9540</v>
      </c>
      <c r="C2014" s="82" t="s">
        <v>7669</v>
      </c>
      <c r="D2014" s="87">
        <v>15.61</v>
      </c>
      <c r="E2014" s="82" t="s">
        <v>7670</v>
      </c>
    </row>
    <row r="2015" spans="1:5" x14ac:dyDescent="0.25">
      <c r="A2015" s="96">
        <v>11484</v>
      </c>
      <c r="B2015" s="83" t="s">
        <v>9541</v>
      </c>
      <c r="C2015" s="82" t="s">
        <v>7669</v>
      </c>
      <c r="D2015" s="87">
        <v>68.58</v>
      </c>
      <c r="E2015" s="82" t="s">
        <v>7670</v>
      </c>
    </row>
    <row r="2016" spans="1:5" x14ac:dyDescent="0.25">
      <c r="A2016" s="96">
        <v>38155</v>
      </c>
      <c r="B2016" s="83" t="s">
        <v>9542</v>
      </c>
      <c r="C2016" s="82" t="s">
        <v>7669</v>
      </c>
      <c r="D2016" s="87">
        <v>106.48</v>
      </c>
      <c r="E2016" s="82" t="s">
        <v>7670</v>
      </c>
    </row>
    <row r="2017" spans="1:5" x14ac:dyDescent="0.25">
      <c r="A2017" s="96">
        <v>11467</v>
      </c>
      <c r="B2017" s="83" t="s">
        <v>9543</v>
      </c>
      <c r="C2017" s="82" t="s">
        <v>7669</v>
      </c>
      <c r="D2017" s="87">
        <v>24.33</v>
      </c>
      <c r="E2017" s="82" t="s">
        <v>7670</v>
      </c>
    </row>
    <row r="2018" spans="1:5" x14ac:dyDescent="0.25">
      <c r="A2018" s="96">
        <v>38153</v>
      </c>
      <c r="B2018" s="83" t="s">
        <v>9544</v>
      </c>
      <c r="C2018" s="82" t="s">
        <v>8952</v>
      </c>
      <c r="D2018" s="87">
        <v>62.15</v>
      </c>
      <c r="E2018" s="82" t="s">
        <v>7670</v>
      </c>
    </row>
    <row r="2019" spans="1:5" x14ac:dyDescent="0.25">
      <c r="A2019" s="96">
        <v>43607</v>
      </c>
      <c r="B2019" s="83" t="s">
        <v>9545</v>
      </c>
      <c r="C2019" s="82" t="s">
        <v>8952</v>
      </c>
      <c r="D2019" s="87">
        <v>117.56</v>
      </c>
      <c r="E2019" s="82" t="s">
        <v>7670</v>
      </c>
    </row>
    <row r="2020" spans="1:5" x14ac:dyDescent="0.25">
      <c r="A2020" s="96">
        <v>3080</v>
      </c>
      <c r="B2020" s="83" t="s">
        <v>9546</v>
      </c>
      <c r="C2020" s="82" t="s">
        <v>8952</v>
      </c>
      <c r="D2020" s="87">
        <v>79.040000000000006</v>
      </c>
      <c r="E2020" s="82" t="s">
        <v>7677</v>
      </c>
    </row>
    <row r="2021" spans="1:5" x14ac:dyDescent="0.25">
      <c r="A2021" s="96">
        <v>3081</v>
      </c>
      <c r="B2021" s="83" t="s">
        <v>9547</v>
      </c>
      <c r="C2021" s="82" t="s">
        <v>8952</v>
      </c>
      <c r="D2021" s="87">
        <v>156.38</v>
      </c>
      <c r="E2021" s="82" t="s">
        <v>7670</v>
      </c>
    </row>
    <row r="2022" spans="1:5" x14ac:dyDescent="0.25">
      <c r="A2022" s="96">
        <v>3090</v>
      </c>
      <c r="B2022" s="83" t="s">
        <v>9548</v>
      </c>
      <c r="C2022" s="82" t="s">
        <v>8952</v>
      </c>
      <c r="D2022" s="87">
        <v>70.55</v>
      </c>
      <c r="E2022" s="82" t="s">
        <v>7670</v>
      </c>
    </row>
    <row r="2023" spans="1:5" x14ac:dyDescent="0.25">
      <c r="A2023" s="96">
        <v>43611</v>
      </c>
      <c r="B2023" s="83" t="s">
        <v>9549</v>
      </c>
      <c r="C2023" s="82" t="s">
        <v>8952</v>
      </c>
      <c r="D2023" s="87">
        <v>117.06</v>
      </c>
      <c r="E2023" s="82" t="s">
        <v>7670</v>
      </c>
    </row>
    <row r="2024" spans="1:5" x14ac:dyDescent="0.25">
      <c r="A2024" s="96">
        <v>3103</v>
      </c>
      <c r="B2024" s="83" t="s">
        <v>9550</v>
      </c>
      <c r="C2024" s="82" t="s">
        <v>7669</v>
      </c>
      <c r="D2024" s="87">
        <v>58.49</v>
      </c>
      <c r="E2024" s="82" t="s">
        <v>7670</v>
      </c>
    </row>
    <row r="2025" spans="1:5" x14ac:dyDescent="0.25">
      <c r="A2025" s="96">
        <v>3097</v>
      </c>
      <c r="B2025" s="83" t="s">
        <v>9551</v>
      </c>
      <c r="C2025" s="82" t="s">
        <v>8952</v>
      </c>
      <c r="D2025" s="87">
        <v>88.5</v>
      </c>
      <c r="E2025" s="82" t="s">
        <v>7670</v>
      </c>
    </row>
    <row r="2026" spans="1:5" x14ac:dyDescent="0.25">
      <c r="A2026" s="96">
        <v>3099</v>
      </c>
      <c r="B2026" s="83" t="s">
        <v>9552</v>
      </c>
      <c r="C2026" s="82" t="s">
        <v>8952</v>
      </c>
      <c r="D2026" s="87">
        <v>141.69999999999999</v>
      </c>
      <c r="E2026" s="82" t="s">
        <v>7670</v>
      </c>
    </row>
    <row r="2027" spans="1:5" x14ac:dyDescent="0.25">
      <c r="A2027" s="96">
        <v>38151</v>
      </c>
      <c r="B2027" s="83" t="s">
        <v>9553</v>
      </c>
      <c r="C2027" s="82" t="s">
        <v>8952</v>
      </c>
      <c r="D2027" s="87">
        <v>102.73</v>
      </c>
      <c r="E2027" s="82" t="s">
        <v>7670</v>
      </c>
    </row>
    <row r="2028" spans="1:5" x14ac:dyDescent="0.25">
      <c r="A2028" s="96">
        <v>38152</v>
      </c>
      <c r="B2028" s="83" t="s">
        <v>9554</v>
      </c>
      <c r="C2028" s="82" t="s">
        <v>8952</v>
      </c>
      <c r="D2028" s="87">
        <v>165.71</v>
      </c>
      <c r="E2028" s="82" t="s">
        <v>7670</v>
      </c>
    </row>
    <row r="2029" spans="1:5" x14ac:dyDescent="0.25">
      <c r="A2029" s="96">
        <v>43610</v>
      </c>
      <c r="B2029" s="83" t="s">
        <v>9555</v>
      </c>
      <c r="C2029" s="82" t="s">
        <v>8952</v>
      </c>
      <c r="D2029" s="87">
        <v>87.81</v>
      </c>
      <c r="E2029" s="82" t="s">
        <v>7670</v>
      </c>
    </row>
    <row r="2030" spans="1:5" x14ac:dyDescent="0.25">
      <c r="A2030" s="96">
        <v>3093</v>
      </c>
      <c r="B2030" s="83" t="s">
        <v>9556</v>
      </c>
      <c r="C2030" s="82" t="s">
        <v>8952</v>
      </c>
      <c r="D2030" s="87">
        <v>141.69999999999999</v>
      </c>
      <c r="E2030" s="82" t="s">
        <v>7670</v>
      </c>
    </row>
    <row r="2031" spans="1:5" x14ac:dyDescent="0.25">
      <c r="A2031" s="96">
        <v>38165</v>
      </c>
      <c r="B2031" s="83" t="s">
        <v>9557</v>
      </c>
      <c r="C2031" s="82" t="s">
        <v>8952</v>
      </c>
      <c r="D2031" s="87">
        <v>82.18</v>
      </c>
      <c r="E2031" s="82" t="s">
        <v>7670</v>
      </c>
    </row>
    <row r="2032" spans="1:5" x14ac:dyDescent="0.25">
      <c r="A2032" s="96">
        <v>38177</v>
      </c>
      <c r="B2032" s="83" t="s">
        <v>9558</v>
      </c>
      <c r="C2032" s="82" t="s">
        <v>7669</v>
      </c>
      <c r="D2032" s="87">
        <v>24.42</v>
      </c>
      <c r="E2032" s="82" t="s">
        <v>7670</v>
      </c>
    </row>
    <row r="2033" spans="1:5" x14ac:dyDescent="0.25">
      <c r="A2033" s="96">
        <v>11458</v>
      </c>
      <c r="B2033" s="83" t="s">
        <v>9559</v>
      </c>
      <c r="C2033" s="82" t="s">
        <v>7669</v>
      </c>
      <c r="D2033" s="87">
        <v>29.15</v>
      </c>
      <c r="E2033" s="82" t="s">
        <v>7670</v>
      </c>
    </row>
    <row r="2034" spans="1:5" x14ac:dyDescent="0.25">
      <c r="A2034" s="96">
        <v>3108</v>
      </c>
      <c r="B2034" s="83" t="s">
        <v>9560</v>
      </c>
      <c r="C2034" s="82" t="s">
        <v>7669</v>
      </c>
      <c r="D2034" s="87">
        <v>123.93</v>
      </c>
      <c r="E2034" s="82" t="s">
        <v>7670</v>
      </c>
    </row>
    <row r="2035" spans="1:5" x14ac:dyDescent="0.25">
      <c r="A2035" s="96">
        <v>3105</v>
      </c>
      <c r="B2035" s="83" t="s">
        <v>9561</v>
      </c>
      <c r="C2035" s="82" t="s">
        <v>7669</v>
      </c>
      <c r="D2035" s="87">
        <v>162.1</v>
      </c>
      <c r="E2035" s="82" t="s">
        <v>7670</v>
      </c>
    </row>
    <row r="2036" spans="1:5" x14ac:dyDescent="0.25">
      <c r="A2036" s="96">
        <v>38178</v>
      </c>
      <c r="B2036" s="83" t="s">
        <v>9562</v>
      </c>
      <c r="C2036" s="82" t="s">
        <v>7669</v>
      </c>
      <c r="D2036" s="87">
        <v>26.87</v>
      </c>
      <c r="E2036" s="82" t="s">
        <v>7670</v>
      </c>
    </row>
    <row r="2037" spans="1:5" x14ac:dyDescent="0.25">
      <c r="A2037" s="96">
        <v>43575</v>
      </c>
      <c r="B2037" s="83" t="s">
        <v>9563</v>
      </c>
      <c r="C2037" s="82" t="s">
        <v>7669</v>
      </c>
      <c r="D2037" s="87">
        <v>58.21</v>
      </c>
      <c r="E2037" s="82" t="s">
        <v>7670</v>
      </c>
    </row>
    <row r="2038" spans="1:5" x14ac:dyDescent="0.25">
      <c r="A2038" s="96">
        <v>43577</v>
      </c>
      <c r="B2038" s="83" t="s">
        <v>9564</v>
      </c>
      <c r="C2038" s="82" t="s">
        <v>7669</v>
      </c>
      <c r="D2038" s="87">
        <v>101.21</v>
      </c>
      <c r="E2038" s="82" t="s">
        <v>7670</v>
      </c>
    </row>
    <row r="2039" spans="1:5" x14ac:dyDescent="0.25">
      <c r="A2039" s="96">
        <v>43458</v>
      </c>
      <c r="B2039" s="83" t="s">
        <v>9565</v>
      </c>
      <c r="C2039" s="82" t="s">
        <v>7806</v>
      </c>
      <c r="D2039" s="87">
        <v>0.06</v>
      </c>
      <c r="E2039" s="82" t="s">
        <v>7677</v>
      </c>
    </row>
    <row r="2040" spans="1:5" x14ac:dyDescent="0.25">
      <c r="A2040" s="96">
        <v>43470</v>
      </c>
      <c r="B2040" s="83" t="s">
        <v>9566</v>
      </c>
      <c r="C2040" s="82" t="s">
        <v>7808</v>
      </c>
      <c r="D2040" s="87">
        <v>10.6</v>
      </c>
      <c r="E2040" s="82" t="s">
        <v>7677</v>
      </c>
    </row>
    <row r="2041" spans="1:5" x14ac:dyDescent="0.25">
      <c r="A2041" s="96">
        <v>43459</v>
      </c>
      <c r="B2041" s="83" t="s">
        <v>9567</v>
      </c>
      <c r="C2041" s="82" t="s">
        <v>7806</v>
      </c>
      <c r="D2041" s="87">
        <v>0.49</v>
      </c>
      <c r="E2041" s="82" t="s">
        <v>7677</v>
      </c>
    </row>
    <row r="2042" spans="1:5" x14ac:dyDescent="0.25">
      <c r="A2042" s="96">
        <v>43471</v>
      </c>
      <c r="B2042" s="83" t="s">
        <v>9568</v>
      </c>
      <c r="C2042" s="82" t="s">
        <v>7808</v>
      </c>
      <c r="D2042" s="87">
        <v>92.9</v>
      </c>
      <c r="E2042" s="82" t="s">
        <v>7677</v>
      </c>
    </row>
    <row r="2043" spans="1:5" x14ac:dyDescent="0.25">
      <c r="A2043" s="96">
        <v>43460</v>
      </c>
      <c r="B2043" s="83" t="s">
        <v>9569</v>
      </c>
      <c r="C2043" s="82" t="s">
        <v>7806</v>
      </c>
      <c r="D2043" s="87">
        <v>0.86</v>
      </c>
      <c r="E2043" s="82" t="s">
        <v>7677</v>
      </c>
    </row>
    <row r="2044" spans="1:5" x14ac:dyDescent="0.25">
      <c r="A2044" s="96">
        <v>43472</v>
      </c>
      <c r="B2044" s="83" t="s">
        <v>9570</v>
      </c>
      <c r="C2044" s="82" t="s">
        <v>7808</v>
      </c>
      <c r="D2044" s="87">
        <v>161.79</v>
      </c>
      <c r="E2044" s="82" t="s">
        <v>7677</v>
      </c>
    </row>
    <row r="2045" spans="1:5" x14ac:dyDescent="0.25">
      <c r="A2045" s="96">
        <v>43461</v>
      </c>
      <c r="B2045" s="83" t="s">
        <v>9571</v>
      </c>
      <c r="C2045" s="82" t="s">
        <v>7806</v>
      </c>
      <c r="D2045" s="87">
        <v>0.32</v>
      </c>
      <c r="E2045" s="82" t="s">
        <v>7677</v>
      </c>
    </row>
    <row r="2046" spans="1:5" x14ac:dyDescent="0.25">
      <c r="A2046" s="96">
        <v>43473</v>
      </c>
      <c r="B2046" s="83" t="s">
        <v>9572</v>
      </c>
      <c r="C2046" s="82" t="s">
        <v>7808</v>
      </c>
      <c r="D2046" s="87">
        <v>60.76</v>
      </c>
      <c r="E2046" s="82" t="s">
        <v>7677</v>
      </c>
    </row>
    <row r="2047" spans="1:5" x14ac:dyDescent="0.25">
      <c r="A2047" s="96">
        <v>43463</v>
      </c>
      <c r="B2047" s="83" t="s">
        <v>9573</v>
      </c>
      <c r="C2047" s="82" t="s">
        <v>7806</v>
      </c>
      <c r="D2047" s="87">
        <v>0.11</v>
      </c>
      <c r="E2047" s="82" t="s">
        <v>7677</v>
      </c>
    </row>
    <row r="2048" spans="1:5" x14ac:dyDescent="0.25">
      <c r="A2048" s="96">
        <v>43475</v>
      </c>
      <c r="B2048" s="83" t="s">
        <v>9574</v>
      </c>
      <c r="C2048" s="82" t="s">
        <v>7808</v>
      </c>
      <c r="D2048" s="87">
        <v>21.49</v>
      </c>
      <c r="E2048" s="82" t="s">
        <v>7677</v>
      </c>
    </row>
    <row r="2049" spans="1:5" x14ac:dyDescent="0.25">
      <c r="A2049" s="96">
        <v>43462</v>
      </c>
      <c r="B2049" s="83" t="s">
        <v>9575</v>
      </c>
      <c r="C2049" s="82" t="s">
        <v>7806</v>
      </c>
      <c r="D2049" s="87">
        <v>0.01</v>
      </c>
      <c r="E2049" s="82" t="s">
        <v>7677</v>
      </c>
    </row>
    <row r="2050" spans="1:5" x14ac:dyDescent="0.25">
      <c r="A2050" s="96">
        <v>43474</v>
      </c>
      <c r="B2050" s="83" t="s">
        <v>9576</v>
      </c>
      <c r="C2050" s="82" t="s">
        <v>7808</v>
      </c>
      <c r="D2050" s="87">
        <v>2.54</v>
      </c>
      <c r="E2050" s="82" t="s">
        <v>7677</v>
      </c>
    </row>
    <row r="2051" spans="1:5" x14ac:dyDescent="0.25">
      <c r="A2051" s="96">
        <v>43464</v>
      </c>
      <c r="B2051" s="83" t="s">
        <v>9577</v>
      </c>
      <c r="C2051" s="82" t="s">
        <v>7806</v>
      </c>
      <c r="D2051" s="87">
        <v>0.01</v>
      </c>
      <c r="E2051" s="82" t="s">
        <v>7677</v>
      </c>
    </row>
    <row r="2052" spans="1:5" x14ac:dyDescent="0.25">
      <c r="A2052" s="96">
        <v>43476</v>
      </c>
      <c r="B2052" s="83" t="s">
        <v>9578</v>
      </c>
      <c r="C2052" s="82" t="s">
        <v>7808</v>
      </c>
      <c r="D2052" s="87">
        <v>0.01</v>
      </c>
      <c r="E2052" s="82" t="s">
        <v>7677</v>
      </c>
    </row>
    <row r="2053" spans="1:5" x14ac:dyDescent="0.25">
      <c r="A2053" s="96">
        <v>43465</v>
      </c>
      <c r="B2053" s="83" t="s">
        <v>9579</v>
      </c>
      <c r="C2053" s="82" t="s">
        <v>7806</v>
      </c>
      <c r="D2053" s="87">
        <v>0.84</v>
      </c>
      <c r="E2053" s="82" t="s">
        <v>7677</v>
      </c>
    </row>
    <row r="2054" spans="1:5" x14ac:dyDescent="0.25">
      <c r="A2054" s="96">
        <v>43477</v>
      </c>
      <c r="B2054" s="83" t="s">
        <v>9580</v>
      </c>
      <c r="C2054" s="82" t="s">
        <v>7808</v>
      </c>
      <c r="D2054" s="87">
        <v>158.88</v>
      </c>
      <c r="E2054" s="82" t="s">
        <v>7677</v>
      </c>
    </row>
    <row r="2055" spans="1:5" x14ac:dyDescent="0.25">
      <c r="A2055" s="96">
        <v>43466</v>
      </c>
      <c r="B2055" s="83" t="s">
        <v>9581</v>
      </c>
      <c r="C2055" s="82" t="s">
        <v>7806</v>
      </c>
      <c r="D2055" s="87">
        <v>1.68</v>
      </c>
      <c r="E2055" s="82" t="s">
        <v>7677</v>
      </c>
    </row>
    <row r="2056" spans="1:5" x14ac:dyDescent="0.25">
      <c r="A2056" s="96">
        <v>43478</v>
      </c>
      <c r="B2056" s="83" t="s">
        <v>9582</v>
      </c>
      <c r="C2056" s="82" t="s">
        <v>7808</v>
      </c>
      <c r="D2056" s="87">
        <v>315.88</v>
      </c>
      <c r="E2056" s="82" t="s">
        <v>7677</v>
      </c>
    </row>
    <row r="2057" spans="1:5" x14ac:dyDescent="0.25">
      <c r="A2057" s="96">
        <v>43467</v>
      </c>
      <c r="B2057" s="83" t="s">
        <v>9583</v>
      </c>
      <c r="C2057" s="82" t="s">
        <v>7806</v>
      </c>
      <c r="D2057" s="87">
        <v>0.59</v>
      </c>
      <c r="E2057" s="82" t="s">
        <v>7677</v>
      </c>
    </row>
    <row r="2058" spans="1:5" x14ac:dyDescent="0.25">
      <c r="A2058" s="96">
        <v>43479</v>
      </c>
      <c r="B2058" s="83" t="s">
        <v>9584</v>
      </c>
      <c r="C2058" s="82" t="s">
        <v>7808</v>
      </c>
      <c r="D2058" s="87">
        <v>110.64</v>
      </c>
      <c r="E2058" s="82" t="s">
        <v>7677</v>
      </c>
    </row>
    <row r="2059" spans="1:5" x14ac:dyDescent="0.25">
      <c r="A2059" s="96">
        <v>43468</v>
      </c>
      <c r="B2059" s="83" t="s">
        <v>9585</v>
      </c>
      <c r="C2059" s="82" t="s">
        <v>7806</v>
      </c>
      <c r="D2059" s="87">
        <v>1.17</v>
      </c>
      <c r="E2059" s="82" t="s">
        <v>7677</v>
      </c>
    </row>
    <row r="2060" spans="1:5" x14ac:dyDescent="0.25">
      <c r="A2060" s="96">
        <v>43480</v>
      </c>
      <c r="B2060" s="83" t="s">
        <v>9586</v>
      </c>
      <c r="C2060" s="82" t="s">
        <v>7808</v>
      </c>
      <c r="D2060" s="87">
        <v>220.75</v>
      </c>
      <c r="E2060" s="82" t="s">
        <v>7677</v>
      </c>
    </row>
    <row r="2061" spans="1:5" x14ac:dyDescent="0.25">
      <c r="A2061" s="96">
        <v>43469</v>
      </c>
      <c r="B2061" s="83" t="s">
        <v>9587</v>
      </c>
      <c r="C2061" s="82" t="s">
        <v>7806</v>
      </c>
      <c r="D2061" s="87">
        <v>0.08</v>
      </c>
      <c r="E2061" s="82" t="s">
        <v>7677</v>
      </c>
    </row>
    <row r="2062" spans="1:5" x14ac:dyDescent="0.25">
      <c r="A2062" s="96">
        <v>43481</v>
      </c>
      <c r="B2062" s="83" t="s">
        <v>9588</v>
      </c>
      <c r="C2062" s="82" t="s">
        <v>7808</v>
      </c>
      <c r="D2062" s="87">
        <v>15.18</v>
      </c>
      <c r="E2062" s="82" t="s">
        <v>7677</v>
      </c>
    </row>
    <row r="2063" spans="1:5" x14ac:dyDescent="0.25">
      <c r="A2063" s="96">
        <v>3119</v>
      </c>
      <c r="B2063" s="83" t="s">
        <v>9589</v>
      </c>
      <c r="C2063" s="82" t="s">
        <v>7669</v>
      </c>
      <c r="D2063" s="87">
        <v>3.15</v>
      </c>
      <c r="E2063" s="82" t="s">
        <v>7670</v>
      </c>
    </row>
    <row r="2064" spans="1:5" x14ac:dyDescent="0.25">
      <c r="A2064" s="96">
        <v>3122</v>
      </c>
      <c r="B2064" s="83" t="s">
        <v>9590</v>
      </c>
      <c r="C2064" s="82" t="s">
        <v>7669</v>
      </c>
      <c r="D2064" s="87">
        <v>6.42</v>
      </c>
      <c r="E2064" s="82" t="s">
        <v>7670</v>
      </c>
    </row>
    <row r="2065" spans="1:5" x14ac:dyDescent="0.25">
      <c r="A2065" s="96">
        <v>3121</v>
      </c>
      <c r="B2065" s="83" t="s">
        <v>9591</v>
      </c>
      <c r="C2065" s="82" t="s">
        <v>7669</v>
      </c>
      <c r="D2065" s="87">
        <v>7.28</v>
      </c>
      <c r="E2065" s="82" t="s">
        <v>7670</v>
      </c>
    </row>
    <row r="2066" spans="1:5" x14ac:dyDescent="0.25">
      <c r="A2066" s="96">
        <v>3120</v>
      </c>
      <c r="B2066" s="83" t="s">
        <v>9592</v>
      </c>
      <c r="C2066" s="82" t="s">
        <v>7669</v>
      </c>
      <c r="D2066" s="87">
        <v>13.8</v>
      </c>
      <c r="E2066" s="82" t="s">
        <v>7670</v>
      </c>
    </row>
    <row r="2067" spans="1:5" x14ac:dyDescent="0.25">
      <c r="A2067" s="96">
        <v>11455</v>
      </c>
      <c r="B2067" s="83" t="s">
        <v>9593</v>
      </c>
      <c r="C2067" s="82" t="s">
        <v>7669</v>
      </c>
      <c r="D2067" s="87">
        <v>19.96</v>
      </c>
      <c r="E2067" s="82" t="s">
        <v>7670</v>
      </c>
    </row>
    <row r="2068" spans="1:5" x14ac:dyDescent="0.25">
      <c r="A2068" s="96">
        <v>11456</v>
      </c>
      <c r="B2068" s="83" t="s">
        <v>9594</v>
      </c>
      <c r="C2068" s="82" t="s">
        <v>7669</v>
      </c>
      <c r="D2068" s="87">
        <v>23.86</v>
      </c>
      <c r="E2068" s="82" t="s">
        <v>7670</v>
      </c>
    </row>
    <row r="2069" spans="1:5" x14ac:dyDescent="0.25">
      <c r="A2069" s="96">
        <v>3107</v>
      </c>
      <c r="B2069" s="83" t="s">
        <v>9595</v>
      </c>
      <c r="C2069" s="82" t="s">
        <v>7669</v>
      </c>
      <c r="D2069" s="87">
        <v>10.06</v>
      </c>
      <c r="E2069" s="82" t="s">
        <v>7670</v>
      </c>
    </row>
    <row r="2070" spans="1:5" x14ac:dyDescent="0.25">
      <c r="A2070" s="96">
        <v>43583</v>
      </c>
      <c r="B2070" s="83" t="s">
        <v>9596</v>
      </c>
      <c r="C2070" s="82" t="s">
        <v>7669</v>
      </c>
      <c r="D2070" s="87">
        <v>11.35</v>
      </c>
      <c r="E2070" s="82" t="s">
        <v>7670</v>
      </c>
    </row>
    <row r="2071" spans="1:5" x14ac:dyDescent="0.25">
      <c r="A2071" s="96">
        <v>43586</v>
      </c>
      <c r="B2071" s="83" t="s">
        <v>9597</v>
      </c>
      <c r="C2071" s="82" t="s">
        <v>7669</v>
      </c>
      <c r="D2071" s="87">
        <v>11.63</v>
      </c>
      <c r="E2071" s="82" t="s">
        <v>7670</v>
      </c>
    </row>
    <row r="2072" spans="1:5" x14ac:dyDescent="0.25">
      <c r="A2072" s="96">
        <v>11461</v>
      </c>
      <c r="B2072" s="83" t="s">
        <v>9598</v>
      </c>
      <c r="C2072" s="82" t="s">
        <v>7669</v>
      </c>
      <c r="D2072" s="87">
        <v>12.67</v>
      </c>
      <c r="E2072" s="82" t="s">
        <v>7670</v>
      </c>
    </row>
    <row r="2073" spans="1:5" x14ac:dyDescent="0.25">
      <c r="A2073" s="96">
        <v>43587</v>
      </c>
      <c r="B2073" s="83" t="s">
        <v>9599</v>
      </c>
      <c r="C2073" s="82" t="s">
        <v>7669</v>
      </c>
      <c r="D2073" s="87">
        <v>14.62</v>
      </c>
      <c r="E2073" s="82" t="s">
        <v>7670</v>
      </c>
    </row>
    <row r="2074" spans="1:5" x14ac:dyDescent="0.25">
      <c r="A2074" s="96">
        <v>3106</v>
      </c>
      <c r="B2074" s="83" t="s">
        <v>9600</v>
      </c>
      <c r="C2074" s="82" t="s">
        <v>7669</v>
      </c>
      <c r="D2074" s="87">
        <v>18.55</v>
      </c>
      <c r="E2074" s="82" t="s">
        <v>7670</v>
      </c>
    </row>
    <row r="2075" spans="1:5" x14ac:dyDescent="0.25">
      <c r="A2075" s="96">
        <v>44539</v>
      </c>
      <c r="B2075" s="83" t="s">
        <v>9601</v>
      </c>
      <c r="C2075" s="82" t="s">
        <v>7719</v>
      </c>
      <c r="D2075" s="87">
        <v>3.22</v>
      </c>
      <c r="E2075" s="82" t="s">
        <v>7670</v>
      </c>
    </row>
    <row r="2076" spans="1:5" x14ac:dyDescent="0.25">
      <c r="A2076" s="96">
        <v>3123</v>
      </c>
      <c r="B2076" s="83" t="s">
        <v>9602</v>
      </c>
      <c r="C2076" s="82" t="s">
        <v>7719</v>
      </c>
      <c r="D2076" s="87">
        <v>3</v>
      </c>
      <c r="E2076" s="82" t="s">
        <v>7677</v>
      </c>
    </row>
    <row r="2077" spans="1:5" x14ac:dyDescent="0.25">
      <c r="A2077" s="96">
        <v>38125</v>
      </c>
      <c r="B2077" s="83" t="s">
        <v>9603</v>
      </c>
      <c r="C2077" s="82" t="s">
        <v>7719</v>
      </c>
      <c r="D2077" s="87">
        <v>1.33</v>
      </c>
      <c r="E2077" s="82" t="s">
        <v>7670</v>
      </c>
    </row>
    <row r="2078" spans="1:5" x14ac:dyDescent="0.25">
      <c r="A2078" s="96">
        <v>39014</v>
      </c>
      <c r="B2078" s="83" t="s">
        <v>9604</v>
      </c>
      <c r="C2078" s="82" t="s">
        <v>7719</v>
      </c>
      <c r="D2078" s="87">
        <v>6.43</v>
      </c>
      <c r="E2078" s="82" t="s">
        <v>7670</v>
      </c>
    </row>
    <row r="2079" spans="1:5" x14ac:dyDescent="0.25">
      <c r="A2079" s="96">
        <v>39365</v>
      </c>
      <c r="B2079" s="83" t="s">
        <v>9605</v>
      </c>
      <c r="C2079" s="82" t="s">
        <v>7669</v>
      </c>
      <c r="D2079" s="87">
        <v>1962.17</v>
      </c>
      <c r="E2079" s="82" t="s">
        <v>7670</v>
      </c>
    </row>
    <row r="2080" spans="1:5" x14ac:dyDescent="0.25">
      <c r="A2080" s="96">
        <v>39366</v>
      </c>
      <c r="B2080" s="83" t="s">
        <v>9606</v>
      </c>
      <c r="C2080" s="82" t="s">
        <v>7669</v>
      </c>
      <c r="D2080" s="87">
        <v>2976.94</v>
      </c>
      <c r="E2080" s="82" t="s">
        <v>7670</v>
      </c>
    </row>
    <row r="2081" spans="1:5" x14ac:dyDescent="0.25">
      <c r="A2081" s="96">
        <v>39367</v>
      </c>
      <c r="B2081" s="83" t="s">
        <v>9607</v>
      </c>
      <c r="C2081" s="82" t="s">
        <v>7669</v>
      </c>
      <c r="D2081" s="87">
        <v>5100.79</v>
      </c>
      <c r="E2081" s="82" t="s">
        <v>7670</v>
      </c>
    </row>
    <row r="2082" spans="1:5" x14ac:dyDescent="0.25">
      <c r="A2082" s="96">
        <v>37394</v>
      </c>
      <c r="B2082" s="83" t="s">
        <v>9608</v>
      </c>
      <c r="C2082" s="82" t="s">
        <v>9609</v>
      </c>
      <c r="D2082" s="87">
        <v>42.16</v>
      </c>
      <c r="E2082" s="82" t="s">
        <v>7672</v>
      </c>
    </row>
    <row r="2083" spans="1:5" x14ac:dyDescent="0.25">
      <c r="A2083" s="96">
        <v>14146</v>
      </c>
      <c r="B2083" s="83" t="s">
        <v>9610</v>
      </c>
      <c r="C2083" s="82" t="s">
        <v>9609</v>
      </c>
      <c r="D2083" s="87">
        <v>67.8</v>
      </c>
      <c r="E2083" s="82" t="s">
        <v>7672</v>
      </c>
    </row>
    <row r="2084" spans="1:5" x14ac:dyDescent="0.25">
      <c r="A2084" s="96">
        <v>938</v>
      </c>
      <c r="B2084" s="83" t="s">
        <v>9611</v>
      </c>
      <c r="C2084" s="82" t="s">
        <v>7715</v>
      </c>
      <c r="D2084" s="87">
        <v>1.37</v>
      </c>
      <c r="E2084" s="82" t="s">
        <v>7670</v>
      </c>
    </row>
    <row r="2085" spans="1:5" x14ac:dyDescent="0.25">
      <c r="A2085" s="96">
        <v>937</v>
      </c>
      <c r="B2085" s="83" t="s">
        <v>9612</v>
      </c>
      <c r="C2085" s="82" t="s">
        <v>7715</v>
      </c>
      <c r="D2085" s="87">
        <v>7.98</v>
      </c>
      <c r="E2085" s="82" t="s">
        <v>7670</v>
      </c>
    </row>
    <row r="2086" spans="1:5" x14ac:dyDescent="0.25">
      <c r="A2086" s="96">
        <v>939</v>
      </c>
      <c r="B2086" s="83" t="s">
        <v>9613</v>
      </c>
      <c r="C2086" s="82" t="s">
        <v>7715</v>
      </c>
      <c r="D2086" s="87">
        <v>2.21</v>
      </c>
      <c r="E2086" s="82" t="s">
        <v>7670</v>
      </c>
    </row>
    <row r="2087" spans="1:5" x14ac:dyDescent="0.25">
      <c r="A2087" s="96">
        <v>944</v>
      </c>
      <c r="B2087" s="83" t="s">
        <v>9614</v>
      </c>
      <c r="C2087" s="82" t="s">
        <v>7715</v>
      </c>
      <c r="D2087" s="87">
        <v>3.5</v>
      </c>
      <c r="E2087" s="82" t="s">
        <v>7670</v>
      </c>
    </row>
    <row r="2088" spans="1:5" x14ac:dyDescent="0.25">
      <c r="A2088" s="96">
        <v>940</v>
      </c>
      <c r="B2088" s="83" t="s">
        <v>9615</v>
      </c>
      <c r="C2088" s="82" t="s">
        <v>7715</v>
      </c>
      <c r="D2088" s="87">
        <v>5.05</v>
      </c>
      <c r="E2088" s="82" t="s">
        <v>7670</v>
      </c>
    </row>
    <row r="2089" spans="1:5" x14ac:dyDescent="0.25">
      <c r="A2089" s="96">
        <v>44397</v>
      </c>
      <c r="B2089" s="83" t="s">
        <v>9616</v>
      </c>
      <c r="C2089" s="82" t="s">
        <v>7715</v>
      </c>
      <c r="D2089" s="87">
        <v>3.04</v>
      </c>
      <c r="E2089" s="82" t="s">
        <v>7670</v>
      </c>
    </row>
    <row r="2090" spans="1:5" x14ac:dyDescent="0.25">
      <c r="A2090" s="96">
        <v>406</v>
      </c>
      <c r="B2090" s="83" t="s">
        <v>9617</v>
      </c>
      <c r="C2090" s="82" t="s">
        <v>7669</v>
      </c>
      <c r="D2090" s="87">
        <v>109.27</v>
      </c>
      <c r="E2090" s="82" t="s">
        <v>7670</v>
      </c>
    </row>
    <row r="2091" spans="1:5" x14ac:dyDescent="0.25">
      <c r="A2091" s="96">
        <v>42529</v>
      </c>
      <c r="B2091" s="83" t="s">
        <v>9618</v>
      </c>
      <c r="C2091" s="82" t="s">
        <v>7715</v>
      </c>
      <c r="D2091" s="87">
        <v>1.6</v>
      </c>
      <c r="E2091" s="82" t="s">
        <v>7670</v>
      </c>
    </row>
    <row r="2092" spans="1:5" x14ac:dyDescent="0.25">
      <c r="A2092" s="96">
        <v>39634</v>
      </c>
      <c r="B2092" s="83" t="s">
        <v>9619</v>
      </c>
      <c r="C2092" s="82" t="s">
        <v>7715</v>
      </c>
      <c r="D2092" s="87">
        <v>9.08</v>
      </c>
      <c r="E2092" s="82" t="s">
        <v>7670</v>
      </c>
    </row>
    <row r="2093" spans="1:5" x14ac:dyDescent="0.25">
      <c r="A2093" s="96">
        <v>39701</v>
      </c>
      <c r="B2093" s="83" t="s">
        <v>9620</v>
      </c>
      <c r="C2093" s="82" t="s">
        <v>7669</v>
      </c>
      <c r="D2093" s="87">
        <v>107.93</v>
      </c>
      <c r="E2093" s="82" t="s">
        <v>7670</v>
      </c>
    </row>
    <row r="2094" spans="1:5" x14ac:dyDescent="0.25">
      <c r="A2094" s="96">
        <v>12815</v>
      </c>
      <c r="B2094" s="83" t="s">
        <v>9621</v>
      </c>
      <c r="C2094" s="82" t="s">
        <v>7669</v>
      </c>
      <c r="D2094" s="87">
        <v>11.85</v>
      </c>
      <c r="E2094" s="82" t="s">
        <v>7670</v>
      </c>
    </row>
    <row r="2095" spans="1:5" x14ac:dyDescent="0.25">
      <c r="A2095" s="96">
        <v>407</v>
      </c>
      <c r="B2095" s="83" t="s">
        <v>9622</v>
      </c>
      <c r="C2095" s="82" t="s">
        <v>7719</v>
      </c>
      <c r="D2095" s="87">
        <v>73.239999999999995</v>
      </c>
      <c r="E2095" s="82" t="s">
        <v>7670</v>
      </c>
    </row>
    <row r="2096" spans="1:5" x14ac:dyDescent="0.25">
      <c r="A2096" s="96">
        <v>39431</v>
      </c>
      <c r="B2096" s="83" t="s">
        <v>9623</v>
      </c>
      <c r="C2096" s="82" t="s">
        <v>7715</v>
      </c>
      <c r="D2096" s="87">
        <v>0.36</v>
      </c>
      <c r="E2096" s="82" t="s">
        <v>7670</v>
      </c>
    </row>
    <row r="2097" spans="1:5" x14ac:dyDescent="0.25">
      <c r="A2097" s="96">
        <v>39432</v>
      </c>
      <c r="B2097" s="83" t="s">
        <v>9624</v>
      </c>
      <c r="C2097" s="82" t="s">
        <v>7715</v>
      </c>
      <c r="D2097" s="87">
        <v>3.25</v>
      </c>
      <c r="E2097" s="82" t="s">
        <v>7670</v>
      </c>
    </row>
    <row r="2098" spans="1:5" x14ac:dyDescent="0.25">
      <c r="A2098" s="96">
        <v>20111</v>
      </c>
      <c r="B2098" s="83" t="s">
        <v>9625</v>
      </c>
      <c r="C2098" s="82" t="s">
        <v>7669</v>
      </c>
      <c r="D2098" s="87">
        <v>8.09</v>
      </c>
      <c r="E2098" s="82" t="s">
        <v>7677</v>
      </c>
    </row>
    <row r="2099" spans="1:5" x14ac:dyDescent="0.25">
      <c r="A2099" s="96">
        <v>21127</v>
      </c>
      <c r="B2099" s="83" t="s">
        <v>9626</v>
      </c>
      <c r="C2099" s="82" t="s">
        <v>7669</v>
      </c>
      <c r="D2099" s="87">
        <v>3.05</v>
      </c>
      <c r="E2099" s="82" t="s">
        <v>7670</v>
      </c>
    </row>
    <row r="2100" spans="1:5" x14ac:dyDescent="0.25">
      <c r="A2100" s="96">
        <v>404</v>
      </c>
      <c r="B2100" s="83" t="s">
        <v>9627</v>
      </c>
      <c r="C2100" s="82" t="s">
        <v>7715</v>
      </c>
      <c r="D2100" s="87">
        <v>1.1000000000000001</v>
      </c>
      <c r="E2100" s="82" t="s">
        <v>7670</v>
      </c>
    </row>
    <row r="2101" spans="1:5" x14ac:dyDescent="0.25">
      <c r="A2101" s="96">
        <v>14151</v>
      </c>
      <c r="B2101" s="83" t="s">
        <v>9628</v>
      </c>
      <c r="C2101" s="82" t="s">
        <v>7669</v>
      </c>
      <c r="D2101" s="87">
        <v>48.73</v>
      </c>
      <c r="E2101" s="82" t="s">
        <v>7672</v>
      </c>
    </row>
    <row r="2102" spans="1:5" x14ac:dyDescent="0.25">
      <c r="A2102" s="96">
        <v>14153</v>
      </c>
      <c r="B2102" s="83" t="s">
        <v>9629</v>
      </c>
      <c r="C2102" s="82" t="s">
        <v>7669</v>
      </c>
      <c r="D2102" s="87">
        <v>55.08</v>
      </c>
      <c r="E2102" s="82" t="s">
        <v>7672</v>
      </c>
    </row>
    <row r="2103" spans="1:5" x14ac:dyDescent="0.25">
      <c r="A2103" s="96">
        <v>14152</v>
      </c>
      <c r="B2103" s="83" t="s">
        <v>9630</v>
      </c>
      <c r="C2103" s="82" t="s">
        <v>7669</v>
      </c>
      <c r="D2103" s="87">
        <v>42.29</v>
      </c>
      <c r="E2103" s="82" t="s">
        <v>7672</v>
      </c>
    </row>
    <row r="2104" spans="1:5" x14ac:dyDescent="0.25">
      <c r="A2104" s="96">
        <v>14154</v>
      </c>
      <c r="B2104" s="83" t="s">
        <v>9631</v>
      </c>
      <c r="C2104" s="82" t="s">
        <v>7669</v>
      </c>
      <c r="D2104" s="87">
        <v>148.01</v>
      </c>
      <c r="E2104" s="82" t="s">
        <v>7672</v>
      </c>
    </row>
    <row r="2105" spans="1:5" x14ac:dyDescent="0.25">
      <c r="A2105" s="96">
        <v>3146</v>
      </c>
      <c r="B2105" s="83" t="s">
        <v>9632</v>
      </c>
      <c r="C2105" s="82" t="s">
        <v>7669</v>
      </c>
      <c r="D2105" s="87">
        <v>4.66</v>
      </c>
      <c r="E2105" s="82" t="s">
        <v>7677</v>
      </c>
    </row>
    <row r="2106" spans="1:5" x14ac:dyDescent="0.25">
      <c r="A2106" s="96">
        <v>3143</v>
      </c>
      <c r="B2106" s="83" t="s">
        <v>9633</v>
      </c>
      <c r="C2106" s="82" t="s">
        <v>7669</v>
      </c>
      <c r="D2106" s="87">
        <v>10.6</v>
      </c>
      <c r="E2106" s="82" t="s">
        <v>7670</v>
      </c>
    </row>
    <row r="2107" spans="1:5" x14ac:dyDescent="0.25">
      <c r="A2107" s="96">
        <v>3148</v>
      </c>
      <c r="B2107" s="83" t="s">
        <v>9634</v>
      </c>
      <c r="C2107" s="82" t="s">
        <v>7669</v>
      </c>
      <c r="D2107" s="87">
        <v>17.18</v>
      </c>
      <c r="E2107" s="82" t="s">
        <v>7670</v>
      </c>
    </row>
    <row r="2108" spans="1:5" x14ac:dyDescent="0.25">
      <c r="A2108" s="96">
        <v>4310</v>
      </c>
      <c r="B2108" s="83" t="s">
        <v>9635</v>
      </c>
      <c r="C2108" s="82" t="s">
        <v>7669</v>
      </c>
      <c r="D2108" s="87">
        <v>2.97</v>
      </c>
      <c r="E2108" s="82" t="s">
        <v>7670</v>
      </c>
    </row>
    <row r="2109" spans="1:5" x14ac:dyDescent="0.25">
      <c r="A2109" s="96">
        <v>4311</v>
      </c>
      <c r="B2109" s="83" t="s">
        <v>9636</v>
      </c>
      <c r="C2109" s="82" t="s">
        <v>7669</v>
      </c>
      <c r="D2109" s="87">
        <v>2.09</v>
      </c>
      <c r="E2109" s="82" t="s">
        <v>7670</v>
      </c>
    </row>
    <row r="2110" spans="1:5" x14ac:dyDescent="0.25">
      <c r="A2110" s="96">
        <v>4312</v>
      </c>
      <c r="B2110" s="83" t="s">
        <v>9637</v>
      </c>
      <c r="C2110" s="82" t="s">
        <v>7669</v>
      </c>
      <c r="D2110" s="87">
        <v>2.93</v>
      </c>
      <c r="E2110" s="82" t="s">
        <v>7670</v>
      </c>
    </row>
    <row r="2111" spans="1:5" x14ac:dyDescent="0.25">
      <c r="A2111" s="96">
        <v>13261</v>
      </c>
      <c r="B2111" s="83" t="s">
        <v>9638</v>
      </c>
      <c r="C2111" s="82" t="s">
        <v>7669</v>
      </c>
      <c r="D2111" s="87">
        <v>2.84</v>
      </c>
      <c r="E2111" s="82" t="s">
        <v>7670</v>
      </c>
    </row>
    <row r="2112" spans="1:5" x14ac:dyDescent="0.25">
      <c r="A2112" s="96">
        <v>3272</v>
      </c>
      <c r="B2112" s="83" t="s">
        <v>9639</v>
      </c>
      <c r="C2112" s="82" t="s">
        <v>7669</v>
      </c>
      <c r="D2112" s="87">
        <v>48.78</v>
      </c>
      <c r="E2112" s="82" t="s">
        <v>7670</v>
      </c>
    </row>
    <row r="2113" spans="1:5" x14ac:dyDescent="0.25">
      <c r="A2113" s="96">
        <v>3265</v>
      </c>
      <c r="B2113" s="83" t="s">
        <v>9640</v>
      </c>
      <c r="C2113" s="82" t="s">
        <v>7669</v>
      </c>
      <c r="D2113" s="87">
        <v>38.75</v>
      </c>
      <c r="E2113" s="82" t="s">
        <v>7670</v>
      </c>
    </row>
    <row r="2114" spans="1:5" x14ac:dyDescent="0.25">
      <c r="A2114" s="96">
        <v>3262</v>
      </c>
      <c r="B2114" s="83" t="s">
        <v>9641</v>
      </c>
      <c r="C2114" s="82" t="s">
        <v>7669</v>
      </c>
      <c r="D2114" s="87">
        <v>16.96</v>
      </c>
      <c r="E2114" s="82" t="s">
        <v>7670</v>
      </c>
    </row>
    <row r="2115" spans="1:5" x14ac:dyDescent="0.25">
      <c r="A2115" s="96">
        <v>3264</v>
      </c>
      <c r="B2115" s="83" t="s">
        <v>9642</v>
      </c>
      <c r="C2115" s="82" t="s">
        <v>7669</v>
      </c>
      <c r="D2115" s="87">
        <v>27.86</v>
      </c>
      <c r="E2115" s="82" t="s">
        <v>7670</v>
      </c>
    </row>
    <row r="2116" spans="1:5" x14ac:dyDescent="0.25">
      <c r="A2116" s="96">
        <v>3267</v>
      </c>
      <c r="B2116" s="83" t="s">
        <v>9643</v>
      </c>
      <c r="C2116" s="82" t="s">
        <v>7669</v>
      </c>
      <c r="D2116" s="87">
        <v>91</v>
      </c>
      <c r="E2116" s="82" t="s">
        <v>7670</v>
      </c>
    </row>
    <row r="2117" spans="1:5" x14ac:dyDescent="0.25">
      <c r="A2117" s="96">
        <v>3266</v>
      </c>
      <c r="B2117" s="83" t="s">
        <v>9644</v>
      </c>
      <c r="C2117" s="82" t="s">
        <v>7669</v>
      </c>
      <c r="D2117" s="87">
        <v>57.9</v>
      </c>
      <c r="E2117" s="82" t="s">
        <v>7670</v>
      </c>
    </row>
    <row r="2118" spans="1:5" x14ac:dyDescent="0.25">
      <c r="A2118" s="96">
        <v>3263</v>
      </c>
      <c r="B2118" s="83" t="s">
        <v>9645</v>
      </c>
      <c r="C2118" s="82" t="s">
        <v>7669</v>
      </c>
      <c r="D2118" s="87">
        <v>23.17</v>
      </c>
      <c r="E2118" s="82" t="s">
        <v>7670</v>
      </c>
    </row>
    <row r="2119" spans="1:5" x14ac:dyDescent="0.25">
      <c r="A2119" s="96">
        <v>3268</v>
      </c>
      <c r="B2119" s="83" t="s">
        <v>9646</v>
      </c>
      <c r="C2119" s="82" t="s">
        <v>7669</v>
      </c>
      <c r="D2119" s="87">
        <v>123.04</v>
      </c>
      <c r="E2119" s="82" t="s">
        <v>7670</v>
      </c>
    </row>
    <row r="2120" spans="1:5" x14ac:dyDescent="0.25">
      <c r="A2120" s="96">
        <v>3271</v>
      </c>
      <c r="B2120" s="83" t="s">
        <v>9647</v>
      </c>
      <c r="C2120" s="82" t="s">
        <v>7669</v>
      </c>
      <c r="D2120" s="87">
        <v>181.91</v>
      </c>
      <c r="E2120" s="82" t="s">
        <v>7670</v>
      </c>
    </row>
    <row r="2121" spans="1:5" x14ac:dyDescent="0.25">
      <c r="A2121" s="96">
        <v>3270</v>
      </c>
      <c r="B2121" s="83" t="s">
        <v>9648</v>
      </c>
      <c r="C2121" s="82" t="s">
        <v>7669</v>
      </c>
      <c r="D2121" s="87">
        <v>305.62</v>
      </c>
      <c r="E2121" s="82" t="s">
        <v>7670</v>
      </c>
    </row>
    <row r="2122" spans="1:5" x14ac:dyDescent="0.25">
      <c r="A2122" s="96">
        <v>3275</v>
      </c>
      <c r="B2122" s="83" t="s">
        <v>9649</v>
      </c>
      <c r="C2122" s="82" t="s">
        <v>8062</v>
      </c>
      <c r="D2122" s="87">
        <v>155.88</v>
      </c>
      <c r="E2122" s="82" t="s">
        <v>7670</v>
      </c>
    </row>
    <row r="2123" spans="1:5" x14ac:dyDescent="0.25">
      <c r="A2123" s="96">
        <v>39512</v>
      </c>
      <c r="B2123" s="83" t="s">
        <v>9650</v>
      </c>
      <c r="C2123" s="82" t="s">
        <v>8062</v>
      </c>
      <c r="D2123" s="87">
        <v>109.07</v>
      </c>
      <c r="E2123" s="82" t="s">
        <v>7670</v>
      </c>
    </row>
    <row r="2124" spans="1:5" x14ac:dyDescent="0.25">
      <c r="A2124" s="96">
        <v>39511</v>
      </c>
      <c r="B2124" s="83" t="s">
        <v>9651</v>
      </c>
      <c r="C2124" s="82" t="s">
        <v>8062</v>
      </c>
      <c r="D2124" s="87">
        <v>118.96</v>
      </c>
      <c r="E2124" s="82" t="s">
        <v>7670</v>
      </c>
    </row>
    <row r="2125" spans="1:5" x14ac:dyDescent="0.25">
      <c r="A2125" s="96">
        <v>39513</v>
      </c>
      <c r="B2125" s="83" t="s">
        <v>9652</v>
      </c>
      <c r="C2125" s="82" t="s">
        <v>8062</v>
      </c>
      <c r="D2125" s="87">
        <v>127.6</v>
      </c>
      <c r="E2125" s="82" t="s">
        <v>7670</v>
      </c>
    </row>
    <row r="2126" spans="1:5" x14ac:dyDescent="0.25">
      <c r="A2126" s="96">
        <v>3286</v>
      </c>
      <c r="B2126" s="83" t="s">
        <v>9653</v>
      </c>
      <c r="C2126" s="82" t="s">
        <v>8062</v>
      </c>
      <c r="D2126" s="87">
        <v>78.88</v>
      </c>
      <c r="E2126" s="82" t="s">
        <v>7670</v>
      </c>
    </row>
    <row r="2127" spans="1:5" x14ac:dyDescent="0.25">
      <c r="A2127" s="96">
        <v>3287</v>
      </c>
      <c r="B2127" s="83" t="s">
        <v>9654</v>
      </c>
      <c r="C2127" s="82" t="s">
        <v>8062</v>
      </c>
      <c r="D2127" s="87">
        <v>119.2</v>
      </c>
      <c r="E2127" s="82" t="s">
        <v>7670</v>
      </c>
    </row>
    <row r="2128" spans="1:5" x14ac:dyDescent="0.25">
      <c r="A2128" s="96">
        <v>3283</v>
      </c>
      <c r="B2128" s="83" t="s">
        <v>9655</v>
      </c>
      <c r="C2128" s="82" t="s">
        <v>8062</v>
      </c>
      <c r="D2128" s="87">
        <v>25.04</v>
      </c>
      <c r="E2128" s="82" t="s">
        <v>7670</v>
      </c>
    </row>
    <row r="2129" spans="1:5" x14ac:dyDescent="0.25">
      <c r="A2129" s="96">
        <v>11587</v>
      </c>
      <c r="B2129" s="83" t="s">
        <v>9656</v>
      </c>
      <c r="C2129" s="82" t="s">
        <v>8062</v>
      </c>
      <c r="D2129" s="87">
        <v>106.89</v>
      </c>
      <c r="E2129" s="82" t="s">
        <v>7670</v>
      </c>
    </row>
    <row r="2130" spans="1:5" x14ac:dyDescent="0.25">
      <c r="A2130" s="96">
        <v>36225</v>
      </c>
      <c r="B2130" s="83" t="s">
        <v>9657</v>
      </c>
      <c r="C2130" s="82" t="s">
        <v>8062</v>
      </c>
      <c r="D2130" s="87">
        <v>43.42</v>
      </c>
      <c r="E2130" s="82" t="s">
        <v>7670</v>
      </c>
    </row>
    <row r="2131" spans="1:5" x14ac:dyDescent="0.25">
      <c r="A2131" s="96">
        <v>36230</v>
      </c>
      <c r="B2131" s="83" t="s">
        <v>9658</v>
      </c>
      <c r="C2131" s="82" t="s">
        <v>8062</v>
      </c>
      <c r="D2131" s="87">
        <v>31.9</v>
      </c>
      <c r="E2131" s="82" t="s">
        <v>7677</v>
      </c>
    </row>
    <row r="2132" spans="1:5" x14ac:dyDescent="0.25">
      <c r="A2132" s="96">
        <v>36238</v>
      </c>
      <c r="B2132" s="83" t="s">
        <v>9659</v>
      </c>
      <c r="C2132" s="82" t="s">
        <v>8062</v>
      </c>
      <c r="D2132" s="87">
        <v>31.17</v>
      </c>
      <c r="E2132" s="82" t="s">
        <v>7670</v>
      </c>
    </row>
    <row r="2133" spans="1:5" x14ac:dyDescent="0.25">
      <c r="A2133" s="96">
        <v>39363</v>
      </c>
      <c r="B2133" s="83" t="s">
        <v>12401</v>
      </c>
      <c r="C2133" s="82" t="s">
        <v>7669</v>
      </c>
      <c r="D2133" s="87">
        <v>5783.82</v>
      </c>
      <c r="E2133" s="82" t="s">
        <v>7670</v>
      </c>
    </row>
    <row r="2134" spans="1:5" x14ac:dyDescent="0.25">
      <c r="A2134" s="96">
        <v>39361</v>
      </c>
      <c r="B2134" s="83" t="s">
        <v>12402</v>
      </c>
      <c r="C2134" s="82" t="s">
        <v>7669</v>
      </c>
      <c r="D2134" s="87">
        <v>1766.99</v>
      </c>
      <c r="E2134" s="82" t="s">
        <v>7670</v>
      </c>
    </row>
    <row r="2135" spans="1:5" x14ac:dyDescent="0.25">
      <c r="A2135" s="96">
        <v>39362</v>
      </c>
      <c r="B2135" s="83" t="s">
        <v>12403</v>
      </c>
      <c r="C2135" s="82" t="s">
        <v>7669</v>
      </c>
      <c r="D2135" s="87">
        <v>3121.49</v>
      </c>
      <c r="E2135" s="82" t="s">
        <v>7670</v>
      </c>
    </row>
    <row r="2136" spans="1:5" x14ac:dyDescent="0.25">
      <c r="A2136" s="96">
        <v>39364</v>
      </c>
      <c r="B2136" s="83" t="s">
        <v>12404</v>
      </c>
      <c r="C2136" s="82" t="s">
        <v>7669</v>
      </c>
      <c r="D2136" s="87">
        <v>12199.61</v>
      </c>
      <c r="E2136" s="82" t="s">
        <v>7670</v>
      </c>
    </row>
    <row r="2137" spans="1:5" x14ac:dyDescent="0.25">
      <c r="A2137" s="96">
        <v>14576</v>
      </c>
      <c r="B2137" s="83" t="s">
        <v>9660</v>
      </c>
      <c r="C2137" s="82" t="s">
        <v>7669</v>
      </c>
      <c r="D2137" s="87">
        <v>6744850.3300000001</v>
      </c>
      <c r="E2137" s="82" t="s">
        <v>7672</v>
      </c>
    </row>
    <row r="2138" spans="1:5" x14ac:dyDescent="0.25">
      <c r="A2138" s="96">
        <v>13877</v>
      </c>
      <c r="B2138" s="83" t="s">
        <v>9661</v>
      </c>
      <c r="C2138" s="82" t="s">
        <v>7669</v>
      </c>
      <c r="D2138" s="87">
        <v>2887369.83</v>
      </c>
      <c r="E2138" s="82" t="s">
        <v>7672</v>
      </c>
    </row>
    <row r="2139" spans="1:5" x14ac:dyDescent="0.25">
      <c r="A2139" s="96">
        <v>7307</v>
      </c>
      <c r="B2139" s="83" t="s">
        <v>9662</v>
      </c>
      <c r="C2139" s="82" t="s">
        <v>7721</v>
      </c>
      <c r="D2139" s="87">
        <v>41.78</v>
      </c>
      <c r="E2139" s="82" t="s">
        <v>7670</v>
      </c>
    </row>
    <row r="2140" spans="1:5" x14ac:dyDescent="0.25">
      <c r="A2140" s="96">
        <v>38122</v>
      </c>
      <c r="B2140" s="83" t="s">
        <v>9663</v>
      </c>
      <c r="C2140" s="82" t="s">
        <v>7721</v>
      </c>
      <c r="D2140" s="87">
        <v>15.91</v>
      </c>
      <c r="E2140" s="82" t="s">
        <v>7670</v>
      </c>
    </row>
    <row r="2141" spans="1:5" x14ac:dyDescent="0.25">
      <c r="A2141" s="96">
        <v>43653</v>
      </c>
      <c r="B2141" s="83" t="s">
        <v>9664</v>
      </c>
      <c r="C2141" s="82" t="s">
        <v>7721</v>
      </c>
      <c r="D2141" s="87">
        <v>40.43</v>
      </c>
      <c r="E2141" s="82" t="s">
        <v>7670</v>
      </c>
    </row>
    <row r="2142" spans="1:5" x14ac:dyDescent="0.25">
      <c r="A2142" s="96">
        <v>38633</v>
      </c>
      <c r="B2142" s="83" t="s">
        <v>9665</v>
      </c>
      <c r="C2142" s="82" t="s">
        <v>7669</v>
      </c>
      <c r="D2142" s="87">
        <v>15.83</v>
      </c>
      <c r="E2142" s="82" t="s">
        <v>7670</v>
      </c>
    </row>
    <row r="2143" spans="1:5" x14ac:dyDescent="0.25">
      <c r="A2143" s="96">
        <v>12344</v>
      </c>
      <c r="B2143" s="83" t="s">
        <v>9666</v>
      </c>
      <c r="C2143" s="82" t="s">
        <v>7669</v>
      </c>
      <c r="D2143" s="87">
        <v>3.74</v>
      </c>
      <c r="E2143" s="82" t="s">
        <v>7670</v>
      </c>
    </row>
    <row r="2144" spans="1:5" x14ac:dyDescent="0.25">
      <c r="A2144" s="96">
        <v>12343</v>
      </c>
      <c r="B2144" s="83" t="s">
        <v>9667</v>
      </c>
      <c r="C2144" s="82" t="s">
        <v>7669</v>
      </c>
      <c r="D2144" s="87">
        <v>5.8</v>
      </c>
      <c r="E2144" s="82" t="s">
        <v>7670</v>
      </c>
    </row>
    <row r="2145" spans="1:5" x14ac:dyDescent="0.25">
      <c r="A2145" s="96">
        <v>3295</v>
      </c>
      <c r="B2145" s="83" t="s">
        <v>9668</v>
      </c>
      <c r="C2145" s="82" t="s">
        <v>7669</v>
      </c>
      <c r="D2145" s="87">
        <v>20.28</v>
      </c>
      <c r="E2145" s="82" t="s">
        <v>7670</v>
      </c>
    </row>
    <row r="2146" spans="1:5" x14ac:dyDescent="0.25">
      <c r="A2146" s="96">
        <v>3302</v>
      </c>
      <c r="B2146" s="83" t="s">
        <v>9669</v>
      </c>
      <c r="C2146" s="82" t="s">
        <v>7669</v>
      </c>
      <c r="D2146" s="87">
        <v>21.2</v>
      </c>
      <c r="E2146" s="82" t="s">
        <v>7670</v>
      </c>
    </row>
    <row r="2147" spans="1:5" x14ac:dyDescent="0.25">
      <c r="A2147" s="96">
        <v>3297</v>
      </c>
      <c r="B2147" s="83" t="s">
        <v>9670</v>
      </c>
      <c r="C2147" s="82" t="s">
        <v>7669</v>
      </c>
      <c r="D2147" s="87">
        <v>22.63</v>
      </c>
      <c r="E2147" s="82" t="s">
        <v>7670</v>
      </c>
    </row>
    <row r="2148" spans="1:5" x14ac:dyDescent="0.25">
      <c r="A2148" s="96">
        <v>3294</v>
      </c>
      <c r="B2148" s="83" t="s">
        <v>9671</v>
      </c>
      <c r="C2148" s="82" t="s">
        <v>7669</v>
      </c>
      <c r="D2148" s="87">
        <v>22.98</v>
      </c>
      <c r="E2148" s="82" t="s">
        <v>7670</v>
      </c>
    </row>
    <row r="2149" spans="1:5" x14ac:dyDescent="0.25">
      <c r="A2149" s="96">
        <v>3292</v>
      </c>
      <c r="B2149" s="83" t="s">
        <v>9672</v>
      </c>
      <c r="C2149" s="82" t="s">
        <v>7669</v>
      </c>
      <c r="D2149" s="87">
        <v>21.59</v>
      </c>
      <c r="E2149" s="82" t="s">
        <v>7677</v>
      </c>
    </row>
    <row r="2150" spans="1:5" x14ac:dyDescent="0.25">
      <c r="A2150" s="96">
        <v>3298</v>
      </c>
      <c r="B2150" s="83" t="s">
        <v>9673</v>
      </c>
      <c r="C2150" s="82" t="s">
        <v>7669</v>
      </c>
      <c r="D2150" s="87">
        <v>50.6</v>
      </c>
      <c r="E2150" s="82" t="s">
        <v>7670</v>
      </c>
    </row>
    <row r="2151" spans="1:5" x14ac:dyDescent="0.25">
      <c r="A2151" s="96">
        <v>11596</v>
      </c>
      <c r="B2151" s="83" t="s">
        <v>9674</v>
      </c>
      <c r="C2151" s="82" t="s">
        <v>7669</v>
      </c>
      <c r="D2151" s="87">
        <v>508.88</v>
      </c>
      <c r="E2151" s="82" t="s">
        <v>7670</v>
      </c>
    </row>
    <row r="2152" spans="1:5" x14ac:dyDescent="0.25">
      <c r="A2152" s="96">
        <v>34802</v>
      </c>
      <c r="B2152" s="83" t="s">
        <v>9675</v>
      </c>
      <c r="C2152" s="82" t="s">
        <v>7669</v>
      </c>
      <c r="D2152" s="87">
        <v>1397.56</v>
      </c>
      <c r="E2152" s="82" t="s">
        <v>7670</v>
      </c>
    </row>
    <row r="2153" spans="1:5" x14ac:dyDescent="0.25">
      <c r="A2153" s="96">
        <v>11588</v>
      </c>
      <c r="B2153" s="83" t="s">
        <v>9676</v>
      </c>
      <c r="C2153" s="82" t="s">
        <v>7669</v>
      </c>
      <c r="D2153" s="87">
        <v>1507.73</v>
      </c>
      <c r="E2153" s="82" t="s">
        <v>7670</v>
      </c>
    </row>
    <row r="2154" spans="1:5" x14ac:dyDescent="0.25">
      <c r="A2154" s="96">
        <v>34383</v>
      </c>
      <c r="B2154" s="83" t="s">
        <v>9677</v>
      </c>
      <c r="C2154" s="82" t="s">
        <v>7669</v>
      </c>
      <c r="D2154" s="87">
        <v>1658.62</v>
      </c>
      <c r="E2154" s="82" t="s">
        <v>7670</v>
      </c>
    </row>
    <row r="2155" spans="1:5" x14ac:dyDescent="0.25">
      <c r="A2155" s="96">
        <v>40451</v>
      </c>
      <c r="B2155" s="83" t="s">
        <v>9678</v>
      </c>
      <c r="C2155" s="82" t="s">
        <v>8062</v>
      </c>
      <c r="D2155" s="87">
        <v>134.07</v>
      </c>
      <c r="E2155" s="82" t="s">
        <v>7670</v>
      </c>
    </row>
    <row r="2156" spans="1:5" x14ac:dyDescent="0.25">
      <c r="A2156" s="96">
        <v>40453</v>
      </c>
      <c r="B2156" s="83" t="s">
        <v>9679</v>
      </c>
      <c r="C2156" s="82" t="s">
        <v>8062</v>
      </c>
      <c r="D2156" s="87">
        <v>145.06</v>
      </c>
      <c r="E2156" s="82" t="s">
        <v>7670</v>
      </c>
    </row>
    <row r="2157" spans="1:5" x14ac:dyDescent="0.25">
      <c r="A2157" s="96">
        <v>40452</v>
      </c>
      <c r="B2157" s="83" t="s">
        <v>9680</v>
      </c>
      <c r="C2157" s="82" t="s">
        <v>8062</v>
      </c>
      <c r="D2157" s="87">
        <v>159.12</v>
      </c>
      <c r="E2157" s="82" t="s">
        <v>7670</v>
      </c>
    </row>
    <row r="2158" spans="1:5" x14ac:dyDescent="0.25">
      <c r="A2158" s="96">
        <v>11594</v>
      </c>
      <c r="B2158" s="83" t="s">
        <v>9681</v>
      </c>
      <c r="C2158" s="82" t="s">
        <v>7669</v>
      </c>
      <c r="D2158" s="87">
        <v>480.56</v>
      </c>
      <c r="E2158" s="82" t="s">
        <v>7670</v>
      </c>
    </row>
    <row r="2159" spans="1:5" x14ac:dyDescent="0.25">
      <c r="A2159" s="96">
        <v>3311</v>
      </c>
      <c r="B2159" s="83" t="s">
        <v>9682</v>
      </c>
      <c r="C2159" s="82" t="s">
        <v>7804</v>
      </c>
      <c r="D2159" s="87">
        <v>480.56</v>
      </c>
      <c r="E2159" s="82" t="s">
        <v>7670</v>
      </c>
    </row>
    <row r="2160" spans="1:5" x14ac:dyDescent="0.25">
      <c r="A2160" s="96">
        <v>11599</v>
      </c>
      <c r="B2160" s="83" t="s">
        <v>9683</v>
      </c>
      <c r="C2160" s="82" t="s">
        <v>7669</v>
      </c>
      <c r="D2160" s="87">
        <v>639.09</v>
      </c>
      <c r="E2160" s="82" t="s">
        <v>7670</v>
      </c>
    </row>
    <row r="2161" spans="1:5" x14ac:dyDescent="0.25">
      <c r="A2161" s="96">
        <v>11593</v>
      </c>
      <c r="B2161" s="83" t="s">
        <v>9684</v>
      </c>
      <c r="C2161" s="82" t="s">
        <v>7669</v>
      </c>
      <c r="D2161" s="87">
        <v>895.96</v>
      </c>
      <c r="E2161" s="82" t="s">
        <v>7670</v>
      </c>
    </row>
    <row r="2162" spans="1:5" x14ac:dyDescent="0.25">
      <c r="A2162" s="96">
        <v>3314</v>
      </c>
      <c r="B2162" s="83" t="s">
        <v>9685</v>
      </c>
      <c r="C2162" s="82" t="s">
        <v>7804</v>
      </c>
      <c r="D2162" s="87">
        <v>640.79999999999995</v>
      </c>
      <c r="E2162" s="82" t="s">
        <v>7670</v>
      </c>
    </row>
    <row r="2163" spans="1:5" x14ac:dyDescent="0.25">
      <c r="A2163" s="96">
        <v>11597</v>
      </c>
      <c r="B2163" s="83" t="s">
        <v>9686</v>
      </c>
      <c r="C2163" s="82" t="s">
        <v>7669</v>
      </c>
      <c r="D2163" s="87">
        <v>745.16</v>
      </c>
      <c r="E2163" s="82" t="s">
        <v>7670</v>
      </c>
    </row>
    <row r="2164" spans="1:5" x14ac:dyDescent="0.25">
      <c r="A2164" s="96">
        <v>3309</v>
      </c>
      <c r="B2164" s="83" t="s">
        <v>9687</v>
      </c>
      <c r="C2164" s="82" t="s">
        <v>7804</v>
      </c>
      <c r="D2164" s="87">
        <v>508.88</v>
      </c>
      <c r="E2164" s="82" t="s">
        <v>7670</v>
      </c>
    </row>
    <row r="2165" spans="1:5" x14ac:dyDescent="0.25">
      <c r="A2165" s="96">
        <v>34612</v>
      </c>
      <c r="B2165" s="83" t="s">
        <v>9688</v>
      </c>
      <c r="C2165" s="82" t="s">
        <v>7669</v>
      </c>
      <c r="D2165" s="87">
        <v>921.64</v>
      </c>
      <c r="E2165" s="82" t="s">
        <v>7670</v>
      </c>
    </row>
    <row r="2166" spans="1:5" x14ac:dyDescent="0.25">
      <c r="A2166" s="96">
        <v>34635</v>
      </c>
      <c r="B2166" s="83" t="s">
        <v>9689</v>
      </c>
      <c r="C2166" s="82" t="s">
        <v>7669</v>
      </c>
      <c r="D2166" s="87">
        <v>1185.18</v>
      </c>
      <c r="E2166" s="82" t="s">
        <v>7670</v>
      </c>
    </row>
    <row r="2167" spans="1:5" x14ac:dyDescent="0.25">
      <c r="A2167" s="96">
        <v>34633</v>
      </c>
      <c r="B2167" s="83" t="s">
        <v>9690</v>
      </c>
      <c r="C2167" s="82" t="s">
        <v>7669</v>
      </c>
      <c r="D2167" s="87">
        <v>1306.3800000000001</v>
      </c>
      <c r="E2167" s="82" t="s">
        <v>7670</v>
      </c>
    </row>
    <row r="2168" spans="1:5" x14ac:dyDescent="0.25">
      <c r="A2168" s="96">
        <v>40440</v>
      </c>
      <c r="B2168" s="83" t="s">
        <v>9691</v>
      </c>
      <c r="C2168" s="82" t="s">
        <v>7804</v>
      </c>
      <c r="D2168" s="87">
        <v>667.45</v>
      </c>
      <c r="E2168" s="82" t="s">
        <v>7670</v>
      </c>
    </row>
    <row r="2169" spans="1:5" x14ac:dyDescent="0.25">
      <c r="A2169" s="96">
        <v>40441</v>
      </c>
      <c r="B2169" s="83" t="s">
        <v>9692</v>
      </c>
      <c r="C2169" s="82" t="s">
        <v>7804</v>
      </c>
      <c r="D2169" s="87">
        <v>426.13</v>
      </c>
      <c r="E2169" s="82" t="s">
        <v>7670</v>
      </c>
    </row>
    <row r="2170" spans="1:5" x14ac:dyDescent="0.25">
      <c r="A2170" s="96">
        <v>40449</v>
      </c>
      <c r="B2170" s="83" t="s">
        <v>9693</v>
      </c>
      <c r="C2170" s="82" t="s">
        <v>7804</v>
      </c>
      <c r="D2170" s="87">
        <v>358.23</v>
      </c>
      <c r="E2170" s="82" t="s">
        <v>7670</v>
      </c>
    </row>
    <row r="2171" spans="1:5" x14ac:dyDescent="0.25">
      <c r="A2171" s="96">
        <v>34800</v>
      </c>
      <c r="B2171" s="83" t="s">
        <v>9694</v>
      </c>
      <c r="C2171" s="82" t="s">
        <v>7804</v>
      </c>
      <c r="D2171" s="87">
        <v>447.97</v>
      </c>
      <c r="E2171" s="82" t="s">
        <v>7670</v>
      </c>
    </row>
    <row r="2172" spans="1:5" x14ac:dyDescent="0.25">
      <c r="A2172" s="96">
        <v>11592</v>
      </c>
      <c r="B2172" s="83" t="s">
        <v>9695</v>
      </c>
      <c r="C2172" s="82" t="s">
        <v>7669</v>
      </c>
      <c r="D2172" s="87">
        <v>640.79999999999995</v>
      </c>
      <c r="E2172" s="82" t="s">
        <v>7670</v>
      </c>
    </row>
    <row r="2173" spans="1:5" x14ac:dyDescent="0.25">
      <c r="A2173" s="96">
        <v>40438</v>
      </c>
      <c r="B2173" s="83" t="s">
        <v>9696</v>
      </c>
      <c r="C2173" s="82" t="s">
        <v>7804</v>
      </c>
      <c r="D2173" s="87">
        <v>298.45</v>
      </c>
      <c r="E2173" s="82" t="s">
        <v>7670</v>
      </c>
    </row>
    <row r="2174" spans="1:5" x14ac:dyDescent="0.25">
      <c r="A2174" s="96">
        <v>40436</v>
      </c>
      <c r="B2174" s="83" t="s">
        <v>9697</v>
      </c>
      <c r="C2174" s="82" t="s">
        <v>7804</v>
      </c>
      <c r="D2174" s="87">
        <v>372.14</v>
      </c>
      <c r="E2174" s="82" t="s">
        <v>7670</v>
      </c>
    </row>
    <row r="2175" spans="1:5" x14ac:dyDescent="0.25">
      <c r="A2175" s="96">
        <v>4315</v>
      </c>
      <c r="B2175" s="83" t="s">
        <v>9698</v>
      </c>
      <c r="C2175" s="82" t="s">
        <v>7669</v>
      </c>
      <c r="D2175" s="87">
        <v>2.15</v>
      </c>
      <c r="E2175" s="82" t="s">
        <v>7670</v>
      </c>
    </row>
    <row r="2176" spans="1:5" x14ac:dyDescent="0.25">
      <c r="A2176" s="96">
        <v>402</v>
      </c>
      <c r="B2176" s="83" t="s">
        <v>9699</v>
      </c>
      <c r="C2176" s="82" t="s">
        <v>7669</v>
      </c>
      <c r="D2176" s="87">
        <v>17.36</v>
      </c>
      <c r="E2176" s="82" t="s">
        <v>7670</v>
      </c>
    </row>
    <row r="2177" spans="1:5" x14ac:dyDescent="0.25">
      <c r="A2177" s="96">
        <v>4226</v>
      </c>
      <c r="B2177" s="83" t="s">
        <v>9700</v>
      </c>
      <c r="C2177" s="82" t="s">
        <v>7719</v>
      </c>
      <c r="D2177" s="87">
        <v>8.56</v>
      </c>
      <c r="E2177" s="82" t="s">
        <v>7677</v>
      </c>
    </row>
    <row r="2178" spans="1:5" x14ac:dyDescent="0.25">
      <c r="A2178" s="96">
        <v>4222</v>
      </c>
      <c r="B2178" s="83" t="s">
        <v>9701</v>
      </c>
      <c r="C2178" s="82" t="s">
        <v>7721</v>
      </c>
      <c r="D2178" s="87">
        <v>5.24</v>
      </c>
      <c r="E2178" s="82" t="s">
        <v>7677</v>
      </c>
    </row>
    <row r="2179" spans="1:5" x14ac:dyDescent="0.25">
      <c r="A2179" s="96">
        <v>34804</v>
      </c>
      <c r="B2179" s="83" t="s">
        <v>9702</v>
      </c>
      <c r="C2179" s="82" t="s">
        <v>8062</v>
      </c>
      <c r="D2179" s="87">
        <v>54.09</v>
      </c>
      <c r="E2179" s="82" t="s">
        <v>7670</v>
      </c>
    </row>
    <row r="2180" spans="1:5" x14ac:dyDescent="0.25">
      <c r="A2180" s="96">
        <v>4013</v>
      </c>
      <c r="B2180" s="83" t="s">
        <v>9703</v>
      </c>
      <c r="C2180" s="82" t="s">
        <v>8062</v>
      </c>
      <c r="D2180" s="87">
        <v>7.61</v>
      </c>
      <c r="E2180" s="82" t="s">
        <v>7670</v>
      </c>
    </row>
    <row r="2181" spans="1:5" x14ac:dyDescent="0.25">
      <c r="A2181" s="96">
        <v>4011</v>
      </c>
      <c r="B2181" s="83" t="s">
        <v>9704</v>
      </c>
      <c r="C2181" s="82" t="s">
        <v>8062</v>
      </c>
      <c r="D2181" s="87">
        <v>8.5</v>
      </c>
      <c r="E2181" s="82" t="s">
        <v>7670</v>
      </c>
    </row>
    <row r="2182" spans="1:5" x14ac:dyDescent="0.25">
      <c r="A2182" s="96">
        <v>4021</v>
      </c>
      <c r="B2182" s="83" t="s">
        <v>9705</v>
      </c>
      <c r="C2182" s="82" t="s">
        <v>8062</v>
      </c>
      <c r="D2182" s="87">
        <v>10.6</v>
      </c>
      <c r="E2182" s="82" t="s">
        <v>7670</v>
      </c>
    </row>
    <row r="2183" spans="1:5" x14ac:dyDescent="0.25">
      <c r="A2183" s="96">
        <v>4019</v>
      </c>
      <c r="B2183" s="83" t="s">
        <v>9706</v>
      </c>
      <c r="C2183" s="82" t="s">
        <v>8062</v>
      </c>
      <c r="D2183" s="87">
        <v>12.73</v>
      </c>
      <c r="E2183" s="82" t="s">
        <v>7670</v>
      </c>
    </row>
    <row r="2184" spans="1:5" x14ac:dyDescent="0.25">
      <c r="A2184" s="96">
        <v>4012</v>
      </c>
      <c r="B2184" s="83" t="s">
        <v>9707</v>
      </c>
      <c r="C2184" s="82" t="s">
        <v>8062</v>
      </c>
      <c r="D2184" s="87">
        <v>17.059999999999999</v>
      </c>
      <c r="E2184" s="82" t="s">
        <v>7670</v>
      </c>
    </row>
    <row r="2185" spans="1:5" x14ac:dyDescent="0.25">
      <c r="A2185" s="96">
        <v>4020</v>
      </c>
      <c r="B2185" s="83" t="s">
        <v>9708</v>
      </c>
      <c r="C2185" s="82" t="s">
        <v>8062</v>
      </c>
      <c r="D2185" s="87">
        <v>21.36</v>
      </c>
      <c r="E2185" s="82" t="s">
        <v>7670</v>
      </c>
    </row>
    <row r="2186" spans="1:5" x14ac:dyDescent="0.25">
      <c r="A2186" s="96">
        <v>4018</v>
      </c>
      <c r="B2186" s="83" t="s">
        <v>9709</v>
      </c>
      <c r="C2186" s="82" t="s">
        <v>8062</v>
      </c>
      <c r="D2186" s="87">
        <v>25.59</v>
      </c>
      <c r="E2186" s="82" t="s">
        <v>7670</v>
      </c>
    </row>
    <row r="2187" spans="1:5" x14ac:dyDescent="0.25">
      <c r="A2187" s="96">
        <v>36498</v>
      </c>
      <c r="B2187" s="83" t="s">
        <v>9710</v>
      </c>
      <c r="C2187" s="82" t="s">
        <v>7669</v>
      </c>
      <c r="D2187" s="87">
        <v>7927.13</v>
      </c>
      <c r="E2187" s="82" t="s">
        <v>7672</v>
      </c>
    </row>
    <row r="2188" spans="1:5" x14ac:dyDescent="0.25">
      <c r="A2188" s="96">
        <v>12872</v>
      </c>
      <c r="B2188" s="83" t="s">
        <v>9711</v>
      </c>
      <c r="C2188" s="82" t="s">
        <v>7806</v>
      </c>
      <c r="D2188" s="87">
        <v>19.850000000000001</v>
      </c>
      <c r="E2188" s="82" t="s">
        <v>7670</v>
      </c>
    </row>
    <row r="2189" spans="1:5" x14ac:dyDescent="0.25">
      <c r="A2189" s="96">
        <v>41075</v>
      </c>
      <c r="B2189" s="83" t="s">
        <v>9712</v>
      </c>
      <c r="C2189" s="82" t="s">
        <v>7808</v>
      </c>
      <c r="D2189" s="87">
        <v>3486.95</v>
      </c>
      <c r="E2189" s="82" t="s">
        <v>7670</v>
      </c>
    </row>
    <row r="2190" spans="1:5" x14ac:dyDescent="0.25">
      <c r="A2190" s="96">
        <v>44324</v>
      </c>
      <c r="B2190" s="83" t="s">
        <v>9713</v>
      </c>
      <c r="C2190" s="82" t="s">
        <v>7719</v>
      </c>
      <c r="D2190" s="87">
        <v>3.22</v>
      </c>
      <c r="E2190" s="82" t="s">
        <v>7670</v>
      </c>
    </row>
    <row r="2191" spans="1:5" x14ac:dyDescent="0.25">
      <c r="A2191" s="96">
        <v>3315</v>
      </c>
      <c r="B2191" s="83" t="s">
        <v>9714</v>
      </c>
      <c r="C2191" s="82" t="s">
        <v>7719</v>
      </c>
      <c r="D2191" s="87">
        <v>0.93</v>
      </c>
      <c r="E2191" s="82" t="s">
        <v>7670</v>
      </c>
    </row>
    <row r="2192" spans="1:5" x14ac:dyDescent="0.25">
      <c r="A2192" s="96">
        <v>36870</v>
      </c>
      <c r="B2192" s="83" t="s">
        <v>9715</v>
      </c>
      <c r="C2192" s="82" t="s">
        <v>7719</v>
      </c>
      <c r="D2192" s="87">
        <v>0.72</v>
      </c>
      <c r="E2192" s="82" t="s">
        <v>7670</v>
      </c>
    </row>
    <row r="2193" spans="1:5" x14ac:dyDescent="0.25">
      <c r="A2193" s="96">
        <v>5092</v>
      </c>
      <c r="B2193" s="83" t="s">
        <v>9716</v>
      </c>
      <c r="C2193" s="82" t="s">
        <v>8076</v>
      </c>
      <c r="D2193" s="87">
        <v>20.91</v>
      </c>
      <c r="E2193" s="82" t="s">
        <v>7670</v>
      </c>
    </row>
    <row r="2194" spans="1:5" x14ac:dyDescent="0.25">
      <c r="A2194" s="96">
        <v>11462</v>
      </c>
      <c r="B2194" s="83" t="s">
        <v>9717</v>
      </c>
      <c r="C2194" s="82" t="s">
        <v>8076</v>
      </c>
      <c r="D2194" s="87">
        <v>21.38</v>
      </c>
      <c r="E2194" s="82" t="s">
        <v>7670</v>
      </c>
    </row>
    <row r="2195" spans="1:5" x14ac:dyDescent="0.25">
      <c r="A2195" s="96">
        <v>36529</v>
      </c>
      <c r="B2195" s="83" t="s">
        <v>9718</v>
      </c>
      <c r="C2195" s="82" t="s">
        <v>7669</v>
      </c>
      <c r="D2195" s="87">
        <v>81632.649999999994</v>
      </c>
      <c r="E2195" s="82" t="s">
        <v>7670</v>
      </c>
    </row>
    <row r="2196" spans="1:5" x14ac:dyDescent="0.25">
      <c r="A2196" s="96">
        <v>3318</v>
      </c>
      <c r="B2196" s="83" t="s">
        <v>9719</v>
      </c>
      <c r="C2196" s="82" t="s">
        <v>7669</v>
      </c>
      <c r="D2196" s="87">
        <v>64000</v>
      </c>
      <c r="E2196" s="82" t="s">
        <v>7677</v>
      </c>
    </row>
    <row r="2197" spans="1:5" x14ac:dyDescent="0.25">
      <c r="A2197" s="96">
        <v>3324</v>
      </c>
      <c r="B2197" s="83" t="s">
        <v>9720</v>
      </c>
      <c r="C2197" s="82" t="s">
        <v>8062</v>
      </c>
      <c r="D2197" s="87">
        <v>19.989999999999998</v>
      </c>
      <c r="E2197" s="82" t="s">
        <v>7670</v>
      </c>
    </row>
    <row r="2198" spans="1:5" x14ac:dyDescent="0.25">
      <c r="A2198" s="96">
        <v>3322</v>
      </c>
      <c r="B2198" s="83" t="s">
        <v>9721</v>
      </c>
      <c r="C2198" s="82" t="s">
        <v>8062</v>
      </c>
      <c r="D2198" s="87">
        <v>28</v>
      </c>
      <c r="E2198" s="82" t="s">
        <v>7677</v>
      </c>
    </row>
    <row r="2199" spans="1:5" x14ac:dyDescent="0.25">
      <c r="A2199" s="96">
        <v>5076</v>
      </c>
      <c r="B2199" s="83" t="s">
        <v>9722</v>
      </c>
      <c r="C2199" s="82" t="s">
        <v>7719</v>
      </c>
      <c r="D2199" s="87">
        <v>17.57</v>
      </c>
      <c r="E2199" s="82" t="s">
        <v>7670</v>
      </c>
    </row>
    <row r="2200" spans="1:5" x14ac:dyDescent="0.25">
      <c r="A2200" s="96">
        <v>5077</v>
      </c>
      <c r="B2200" s="83" t="s">
        <v>9723</v>
      </c>
      <c r="C2200" s="82" t="s">
        <v>7719</v>
      </c>
      <c r="D2200" s="87">
        <v>19.420000000000002</v>
      </c>
      <c r="E2200" s="82" t="s">
        <v>7670</v>
      </c>
    </row>
    <row r="2201" spans="1:5" x14ac:dyDescent="0.25">
      <c r="A2201" s="96">
        <v>11837</v>
      </c>
      <c r="B2201" s="83" t="s">
        <v>9724</v>
      </c>
      <c r="C2201" s="82" t="s">
        <v>7669</v>
      </c>
      <c r="D2201" s="87">
        <v>105.8</v>
      </c>
      <c r="E2201" s="82" t="s">
        <v>7670</v>
      </c>
    </row>
    <row r="2202" spans="1:5" x14ac:dyDescent="0.25">
      <c r="A2202" s="96">
        <v>38055</v>
      </c>
      <c r="B2202" s="83" t="s">
        <v>9725</v>
      </c>
      <c r="C2202" s="82" t="s">
        <v>7669</v>
      </c>
      <c r="D2202" s="87">
        <v>9.6</v>
      </c>
      <c r="E2202" s="82" t="s">
        <v>7670</v>
      </c>
    </row>
    <row r="2203" spans="1:5" x14ac:dyDescent="0.25">
      <c r="A2203" s="96">
        <v>415</v>
      </c>
      <c r="B2203" s="83" t="s">
        <v>9726</v>
      </c>
      <c r="C2203" s="82" t="s">
        <v>7669</v>
      </c>
      <c r="D2203" s="87">
        <v>43.38</v>
      </c>
      <c r="E2203" s="82" t="s">
        <v>7670</v>
      </c>
    </row>
    <row r="2204" spans="1:5" x14ac:dyDescent="0.25">
      <c r="A2204" s="96">
        <v>416</v>
      </c>
      <c r="B2204" s="83" t="s">
        <v>9727</v>
      </c>
      <c r="C2204" s="82" t="s">
        <v>7669</v>
      </c>
      <c r="D2204" s="87">
        <v>15.88</v>
      </c>
      <c r="E2204" s="82" t="s">
        <v>7670</v>
      </c>
    </row>
    <row r="2205" spans="1:5" x14ac:dyDescent="0.25">
      <c r="A2205" s="96">
        <v>425</v>
      </c>
      <c r="B2205" s="83" t="s">
        <v>9728</v>
      </c>
      <c r="C2205" s="82" t="s">
        <v>7669</v>
      </c>
      <c r="D2205" s="87">
        <v>9.84</v>
      </c>
      <c r="E2205" s="82" t="s">
        <v>7670</v>
      </c>
    </row>
    <row r="2206" spans="1:5" x14ac:dyDescent="0.25">
      <c r="A2206" s="96">
        <v>426</v>
      </c>
      <c r="B2206" s="83" t="s">
        <v>9729</v>
      </c>
      <c r="C2206" s="82" t="s">
        <v>7669</v>
      </c>
      <c r="D2206" s="87">
        <v>54.22</v>
      </c>
      <c r="E2206" s="82" t="s">
        <v>7670</v>
      </c>
    </row>
    <row r="2207" spans="1:5" x14ac:dyDescent="0.25">
      <c r="A2207" s="96">
        <v>38056</v>
      </c>
      <c r="B2207" s="83" t="s">
        <v>9730</v>
      </c>
      <c r="C2207" s="82" t="s">
        <v>7669</v>
      </c>
      <c r="D2207" s="87">
        <v>52.95</v>
      </c>
      <c r="E2207" s="82" t="s">
        <v>7670</v>
      </c>
    </row>
    <row r="2208" spans="1:5" x14ac:dyDescent="0.25">
      <c r="A2208" s="96">
        <v>1564</v>
      </c>
      <c r="B2208" s="83" t="s">
        <v>9731</v>
      </c>
      <c r="C2208" s="82" t="s">
        <v>7669</v>
      </c>
      <c r="D2208" s="87">
        <v>20.21</v>
      </c>
      <c r="E2208" s="82" t="s">
        <v>7670</v>
      </c>
    </row>
    <row r="2209" spans="1:5" x14ac:dyDescent="0.25">
      <c r="A2209" s="96">
        <v>11032</v>
      </c>
      <c r="B2209" s="83" t="s">
        <v>9732</v>
      </c>
      <c r="C2209" s="82" t="s">
        <v>7669</v>
      </c>
      <c r="D2209" s="87">
        <v>12.15</v>
      </c>
      <c r="E2209" s="82" t="s">
        <v>7670</v>
      </c>
    </row>
    <row r="2210" spans="1:5" x14ac:dyDescent="0.25">
      <c r="A2210" s="96">
        <v>36786</v>
      </c>
      <c r="B2210" s="83" t="s">
        <v>9733</v>
      </c>
      <c r="C2210" s="82" t="s">
        <v>9734</v>
      </c>
      <c r="D2210" s="87">
        <v>158.34</v>
      </c>
      <c r="E2210" s="82" t="s">
        <v>7672</v>
      </c>
    </row>
    <row r="2211" spans="1:5" x14ac:dyDescent="0.25">
      <c r="A2211" s="96">
        <v>36785</v>
      </c>
      <c r="B2211" s="83" t="s">
        <v>9735</v>
      </c>
      <c r="C2211" s="82" t="s">
        <v>9734</v>
      </c>
      <c r="D2211" s="87">
        <v>137.59</v>
      </c>
      <c r="E2211" s="82" t="s">
        <v>7672</v>
      </c>
    </row>
    <row r="2212" spans="1:5" x14ac:dyDescent="0.25">
      <c r="A2212" s="96">
        <v>36782</v>
      </c>
      <c r="B2212" s="83" t="s">
        <v>9736</v>
      </c>
      <c r="C2212" s="82" t="s">
        <v>9734</v>
      </c>
      <c r="D2212" s="87">
        <v>164.24</v>
      </c>
      <c r="E2212" s="82" t="s">
        <v>7672</v>
      </c>
    </row>
    <row r="2213" spans="1:5" x14ac:dyDescent="0.25">
      <c r="A2213" s="96">
        <v>44481</v>
      </c>
      <c r="B2213" s="83" t="s">
        <v>9737</v>
      </c>
      <c r="C2213" s="82" t="s">
        <v>9734</v>
      </c>
      <c r="D2213" s="87">
        <v>185</v>
      </c>
      <c r="E2213" s="82" t="s">
        <v>7672</v>
      </c>
    </row>
    <row r="2214" spans="1:5" x14ac:dyDescent="0.25">
      <c r="A2214" s="96">
        <v>4824</v>
      </c>
      <c r="B2214" s="83" t="s">
        <v>9738</v>
      </c>
      <c r="C2214" s="82" t="s">
        <v>7719</v>
      </c>
      <c r="D2214" s="87">
        <v>0.42</v>
      </c>
      <c r="E2214" s="82" t="s">
        <v>7670</v>
      </c>
    </row>
    <row r="2215" spans="1:5" x14ac:dyDescent="0.25">
      <c r="A2215" s="96">
        <v>11795</v>
      </c>
      <c r="B2215" s="83" t="s">
        <v>9739</v>
      </c>
      <c r="C2215" s="82" t="s">
        <v>8062</v>
      </c>
      <c r="D2215" s="87">
        <v>543.39</v>
      </c>
      <c r="E2215" s="82" t="s">
        <v>7670</v>
      </c>
    </row>
    <row r="2216" spans="1:5" x14ac:dyDescent="0.25">
      <c r="A2216" s="96">
        <v>134</v>
      </c>
      <c r="B2216" s="83" t="s">
        <v>9740</v>
      </c>
      <c r="C2216" s="82" t="s">
        <v>7719</v>
      </c>
      <c r="D2216" s="87">
        <v>1.76</v>
      </c>
      <c r="E2216" s="82" t="s">
        <v>7670</v>
      </c>
    </row>
    <row r="2217" spans="1:5" x14ac:dyDescent="0.25">
      <c r="A2217" s="96">
        <v>4229</v>
      </c>
      <c r="B2217" s="83" t="s">
        <v>9741</v>
      </c>
      <c r="C2217" s="82" t="s">
        <v>7719</v>
      </c>
      <c r="D2217" s="87">
        <v>30.99</v>
      </c>
      <c r="E2217" s="82" t="s">
        <v>7670</v>
      </c>
    </row>
    <row r="2218" spans="1:5" x14ac:dyDescent="0.25">
      <c r="A2218" s="96">
        <v>11731</v>
      </c>
      <c r="B2218" s="83" t="s">
        <v>9742</v>
      </c>
      <c r="C2218" s="82" t="s">
        <v>7669</v>
      </c>
      <c r="D2218" s="87">
        <v>10.92</v>
      </c>
      <c r="E2218" s="82" t="s">
        <v>7670</v>
      </c>
    </row>
    <row r="2219" spans="1:5" x14ac:dyDescent="0.25">
      <c r="A2219" s="96">
        <v>11732</v>
      </c>
      <c r="B2219" s="83" t="s">
        <v>9743</v>
      </c>
      <c r="C2219" s="82" t="s">
        <v>7669</v>
      </c>
      <c r="D2219" s="87">
        <v>28.63</v>
      </c>
      <c r="E2219" s="82" t="s">
        <v>7670</v>
      </c>
    </row>
    <row r="2220" spans="1:5" x14ac:dyDescent="0.25">
      <c r="A2220" s="96">
        <v>11244</v>
      </c>
      <c r="B2220" s="83" t="s">
        <v>9744</v>
      </c>
      <c r="C2220" s="82" t="s">
        <v>7669</v>
      </c>
      <c r="D2220" s="87">
        <v>278.66000000000003</v>
      </c>
      <c r="E2220" s="82" t="s">
        <v>7672</v>
      </c>
    </row>
    <row r="2221" spans="1:5" x14ac:dyDescent="0.25">
      <c r="A2221" s="96">
        <v>11245</v>
      </c>
      <c r="B2221" s="83" t="s">
        <v>9745</v>
      </c>
      <c r="C2221" s="82" t="s">
        <v>7669</v>
      </c>
      <c r="D2221" s="87">
        <v>385.43</v>
      </c>
      <c r="E2221" s="82" t="s">
        <v>7672</v>
      </c>
    </row>
    <row r="2222" spans="1:5" x14ac:dyDescent="0.25">
      <c r="A2222" s="96">
        <v>11235</v>
      </c>
      <c r="B2222" s="83" t="s">
        <v>9746</v>
      </c>
      <c r="C2222" s="82" t="s">
        <v>7669</v>
      </c>
      <c r="D2222" s="87">
        <v>212.65</v>
      </c>
      <c r="E2222" s="82" t="s">
        <v>7672</v>
      </c>
    </row>
    <row r="2223" spans="1:5" x14ac:dyDescent="0.25">
      <c r="A2223" s="96">
        <v>11236</v>
      </c>
      <c r="B2223" s="83" t="s">
        <v>9747</v>
      </c>
      <c r="C2223" s="82" t="s">
        <v>7669</v>
      </c>
      <c r="D2223" s="87">
        <v>270.24</v>
      </c>
      <c r="E2223" s="82" t="s">
        <v>7672</v>
      </c>
    </row>
    <row r="2224" spans="1:5" x14ac:dyDescent="0.25">
      <c r="A2224" s="96">
        <v>36494</v>
      </c>
      <c r="B2224" s="83" t="s">
        <v>9748</v>
      </c>
      <c r="C2224" s="82" t="s">
        <v>7669</v>
      </c>
      <c r="D2224" s="87">
        <v>708179.23</v>
      </c>
      <c r="E2224" s="82" t="s">
        <v>7670</v>
      </c>
    </row>
    <row r="2225" spans="1:5" x14ac:dyDescent="0.25">
      <c r="A2225" s="96">
        <v>36493</v>
      </c>
      <c r="B2225" s="83" t="s">
        <v>9749</v>
      </c>
      <c r="C2225" s="82" t="s">
        <v>7669</v>
      </c>
      <c r="D2225" s="87">
        <v>802338.3</v>
      </c>
      <c r="E2225" s="82" t="s">
        <v>7670</v>
      </c>
    </row>
    <row r="2226" spans="1:5" x14ac:dyDescent="0.25">
      <c r="A2226" s="96">
        <v>36492</v>
      </c>
      <c r="B2226" s="83" t="s">
        <v>9750</v>
      </c>
      <c r="C2226" s="82" t="s">
        <v>7669</v>
      </c>
      <c r="D2226" s="87">
        <v>1490440.27</v>
      </c>
      <c r="E2226" s="82" t="s">
        <v>7670</v>
      </c>
    </row>
    <row r="2227" spans="1:5" x14ac:dyDescent="0.25">
      <c r="A2227" s="96">
        <v>36499</v>
      </c>
      <c r="B2227" s="83" t="s">
        <v>9751</v>
      </c>
      <c r="C2227" s="82" t="s">
        <v>7669</v>
      </c>
      <c r="D2227" s="87">
        <v>4280.6499999999996</v>
      </c>
      <c r="E2227" s="82" t="s">
        <v>7672</v>
      </c>
    </row>
    <row r="2228" spans="1:5" x14ac:dyDescent="0.25">
      <c r="A2228" s="96">
        <v>13533</v>
      </c>
      <c r="B2228" s="83" t="s">
        <v>9752</v>
      </c>
      <c r="C2228" s="82" t="s">
        <v>7669</v>
      </c>
      <c r="D2228" s="87">
        <v>196226.94</v>
      </c>
      <c r="E2228" s="82" t="s">
        <v>7672</v>
      </c>
    </row>
    <row r="2229" spans="1:5" x14ac:dyDescent="0.25">
      <c r="A2229" s="96">
        <v>13333</v>
      </c>
      <c r="B2229" s="83" t="s">
        <v>9753</v>
      </c>
      <c r="C2229" s="82" t="s">
        <v>7669</v>
      </c>
      <c r="D2229" s="87">
        <v>219520.5</v>
      </c>
      <c r="E2229" s="82" t="s">
        <v>7672</v>
      </c>
    </row>
    <row r="2230" spans="1:5" x14ac:dyDescent="0.25">
      <c r="A2230" s="96">
        <v>39585</v>
      </c>
      <c r="B2230" s="83" t="s">
        <v>9754</v>
      </c>
      <c r="C2230" s="82" t="s">
        <v>7669</v>
      </c>
      <c r="D2230" s="87">
        <v>141744.38</v>
      </c>
      <c r="E2230" s="82" t="s">
        <v>7672</v>
      </c>
    </row>
    <row r="2231" spans="1:5" x14ac:dyDescent="0.25">
      <c r="A2231" s="96">
        <v>39586</v>
      </c>
      <c r="B2231" s="83" t="s">
        <v>9755</v>
      </c>
      <c r="C2231" s="82" t="s">
        <v>7669</v>
      </c>
      <c r="D2231" s="87">
        <v>166256.56</v>
      </c>
      <c r="E2231" s="82" t="s">
        <v>7672</v>
      </c>
    </row>
    <row r="2232" spans="1:5" x14ac:dyDescent="0.25">
      <c r="A2232" s="96">
        <v>39587</v>
      </c>
      <c r="B2232" s="83" t="s">
        <v>9756</v>
      </c>
      <c r="C2232" s="82" t="s">
        <v>7669</v>
      </c>
      <c r="D2232" s="87">
        <v>202491.97</v>
      </c>
      <c r="E2232" s="82" t="s">
        <v>7672</v>
      </c>
    </row>
    <row r="2233" spans="1:5" x14ac:dyDescent="0.25">
      <c r="A2233" s="96">
        <v>39588</v>
      </c>
      <c r="B2233" s="83" t="s">
        <v>9757</v>
      </c>
      <c r="C2233" s="82" t="s">
        <v>7669</v>
      </c>
      <c r="D2233" s="87">
        <v>234464.38</v>
      </c>
      <c r="E2233" s="82" t="s">
        <v>7672</v>
      </c>
    </row>
    <row r="2234" spans="1:5" x14ac:dyDescent="0.25">
      <c r="A2234" s="96">
        <v>39584</v>
      </c>
      <c r="B2234" s="83" t="s">
        <v>9758</v>
      </c>
      <c r="C2234" s="82" t="s">
        <v>7669</v>
      </c>
      <c r="D2234" s="87">
        <v>126227.1</v>
      </c>
      <c r="E2234" s="82" t="s">
        <v>7672</v>
      </c>
    </row>
    <row r="2235" spans="1:5" x14ac:dyDescent="0.25">
      <c r="A2235" s="96">
        <v>39590</v>
      </c>
      <c r="B2235" s="83" t="s">
        <v>9759</v>
      </c>
      <c r="C2235" s="82" t="s">
        <v>7669</v>
      </c>
      <c r="D2235" s="87">
        <v>123200.38</v>
      </c>
      <c r="E2235" s="82" t="s">
        <v>7672</v>
      </c>
    </row>
    <row r="2236" spans="1:5" x14ac:dyDescent="0.25">
      <c r="A2236" s="96">
        <v>39592</v>
      </c>
      <c r="B2236" s="83" t="s">
        <v>9760</v>
      </c>
      <c r="C2236" s="82" t="s">
        <v>7669</v>
      </c>
      <c r="D2236" s="87">
        <v>177041.92000000001</v>
      </c>
      <c r="E2236" s="82" t="s">
        <v>7672</v>
      </c>
    </row>
    <row r="2237" spans="1:5" x14ac:dyDescent="0.25">
      <c r="A2237" s="96">
        <v>39593</v>
      </c>
      <c r="B2237" s="83" t="s">
        <v>9761</v>
      </c>
      <c r="C2237" s="82" t="s">
        <v>7669</v>
      </c>
      <c r="D2237" s="87">
        <v>202491.97</v>
      </c>
      <c r="E2237" s="82" t="s">
        <v>7672</v>
      </c>
    </row>
    <row r="2238" spans="1:5" x14ac:dyDescent="0.25">
      <c r="A2238" s="96">
        <v>14254</v>
      </c>
      <c r="B2238" s="83" t="s">
        <v>9762</v>
      </c>
      <c r="C2238" s="82" t="s">
        <v>7669</v>
      </c>
      <c r="D2238" s="87">
        <v>115100.7</v>
      </c>
      <c r="E2238" s="82" t="s">
        <v>7672</v>
      </c>
    </row>
    <row r="2239" spans="1:5" x14ac:dyDescent="0.25">
      <c r="A2239" s="96">
        <v>44494</v>
      </c>
      <c r="B2239" s="83" t="s">
        <v>9763</v>
      </c>
      <c r="C2239" s="82" t="s">
        <v>7669</v>
      </c>
      <c r="D2239" s="87">
        <v>96118.26</v>
      </c>
      <c r="E2239" s="82" t="s">
        <v>7672</v>
      </c>
    </row>
    <row r="2240" spans="1:5" x14ac:dyDescent="0.25">
      <c r="A2240" s="96">
        <v>25019</v>
      </c>
      <c r="B2240" s="83" t="s">
        <v>9764</v>
      </c>
      <c r="C2240" s="82" t="s">
        <v>7669</v>
      </c>
      <c r="D2240" s="87">
        <v>164757.45000000001</v>
      </c>
      <c r="E2240" s="82" t="s">
        <v>7672</v>
      </c>
    </row>
    <row r="2241" spans="1:5" x14ac:dyDescent="0.25">
      <c r="A2241" s="96">
        <v>36501</v>
      </c>
      <c r="B2241" s="83" t="s">
        <v>9765</v>
      </c>
      <c r="C2241" s="82" t="s">
        <v>7669</v>
      </c>
      <c r="D2241" s="87">
        <v>146690.91</v>
      </c>
      <c r="E2241" s="82" t="s">
        <v>7672</v>
      </c>
    </row>
    <row r="2242" spans="1:5" x14ac:dyDescent="0.25">
      <c r="A2242" s="96">
        <v>44493</v>
      </c>
      <c r="B2242" s="83" t="s">
        <v>9766</v>
      </c>
      <c r="C2242" s="82" t="s">
        <v>7669</v>
      </c>
      <c r="D2242" s="87">
        <v>176350.58</v>
      </c>
      <c r="E2242" s="82" t="s">
        <v>7672</v>
      </c>
    </row>
    <row r="2243" spans="1:5" x14ac:dyDescent="0.25">
      <c r="A2243" s="96">
        <v>36500</v>
      </c>
      <c r="B2243" s="83" t="s">
        <v>9767</v>
      </c>
      <c r="C2243" s="82" t="s">
        <v>7669</v>
      </c>
      <c r="D2243" s="87">
        <v>103662.46</v>
      </c>
      <c r="E2243" s="82" t="s">
        <v>7672</v>
      </c>
    </row>
    <row r="2244" spans="1:5" x14ac:dyDescent="0.25">
      <c r="A2244" s="96">
        <v>20017</v>
      </c>
      <c r="B2244" s="83" t="s">
        <v>9768</v>
      </c>
      <c r="C2244" s="82" t="s">
        <v>7715</v>
      </c>
      <c r="D2244" s="87">
        <v>11.63</v>
      </c>
      <c r="E2244" s="82" t="s">
        <v>7670</v>
      </c>
    </row>
    <row r="2245" spans="1:5" x14ac:dyDescent="0.25">
      <c r="A2245" s="96">
        <v>20007</v>
      </c>
      <c r="B2245" s="83" t="s">
        <v>9769</v>
      </c>
      <c r="C2245" s="82" t="s">
        <v>7715</v>
      </c>
      <c r="D2245" s="87">
        <v>6.94</v>
      </c>
      <c r="E2245" s="82" t="s">
        <v>7670</v>
      </c>
    </row>
    <row r="2246" spans="1:5" x14ac:dyDescent="0.25">
      <c r="A2246" s="96">
        <v>39831</v>
      </c>
      <c r="B2246" s="83" t="s">
        <v>9770</v>
      </c>
      <c r="C2246" s="82" t="s">
        <v>8111</v>
      </c>
      <c r="D2246" s="87">
        <v>267.45</v>
      </c>
      <c r="E2246" s="82" t="s">
        <v>7670</v>
      </c>
    </row>
    <row r="2247" spans="1:5" x14ac:dyDescent="0.25">
      <c r="A2247" s="96">
        <v>36888</v>
      </c>
      <c r="B2247" s="83" t="s">
        <v>9771</v>
      </c>
      <c r="C2247" s="82" t="s">
        <v>7715</v>
      </c>
      <c r="D2247" s="87">
        <v>33.51</v>
      </c>
      <c r="E2247" s="82" t="s">
        <v>7670</v>
      </c>
    </row>
    <row r="2248" spans="1:5" x14ac:dyDescent="0.25">
      <c r="A2248" s="96">
        <v>39836</v>
      </c>
      <c r="B2248" s="83" t="s">
        <v>9772</v>
      </c>
      <c r="C2248" s="82" t="s">
        <v>8111</v>
      </c>
      <c r="D2248" s="87">
        <v>235.01</v>
      </c>
      <c r="E2248" s="82" t="s">
        <v>7670</v>
      </c>
    </row>
    <row r="2249" spans="1:5" x14ac:dyDescent="0.25">
      <c r="A2249" s="96">
        <v>39830</v>
      </c>
      <c r="B2249" s="83" t="s">
        <v>9773</v>
      </c>
      <c r="C2249" s="82" t="s">
        <v>8111</v>
      </c>
      <c r="D2249" s="87">
        <v>268.02</v>
      </c>
      <c r="E2249" s="82" t="s">
        <v>7670</v>
      </c>
    </row>
    <row r="2250" spans="1:5" x14ac:dyDescent="0.25">
      <c r="A2250" s="96">
        <v>40527</v>
      </c>
      <c r="B2250" s="83" t="s">
        <v>9774</v>
      </c>
      <c r="C2250" s="82" t="s">
        <v>7669</v>
      </c>
      <c r="D2250" s="87">
        <v>1945.61</v>
      </c>
      <c r="E2250" s="82" t="s">
        <v>7670</v>
      </c>
    </row>
    <row r="2251" spans="1:5" x14ac:dyDescent="0.25">
      <c r="A2251" s="96">
        <v>36497</v>
      </c>
      <c r="B2251" s="83" t="s">
        <v>9775</v>
      </c>
      <c r="C2251" s="82" t="s">
        <v>7669</v>
      </c>
      <c r="D2251" s="87">
        <v>2221.13</v>
      </c>
      <c r="E2251" s="82" t="s">
        <v>7670</v>
      </c>
    </row>
    <row r="2252" spans="1:5" x14ac:dyDescent="0.25">
      <c r="A2252" s="96">
        <v>36487</v>
      </c>
      <c r="B2252" s="83" t="s">
        <v>9776</v>
      </c>
      <c r="C2252" s="82" t="s">
        <v>7669</v>
      </c>
      <c r="D2252" s="87">
        <v>3867.33</v>
      </c>
      <c r="E2252" s="82" t="s">
        <v>7670</v>
      </c>
    </row>
    <row r="2253" spans="1:5" x14ac:dyDescent="0.25">
      <c r="A2253" s="96">
        <v>44475</v>
      </c>
      <c r="B2253" s="83" t="s">
        <v>9777</v>
      </c>
      <c r="C2253" s="82" t="s">
        <v>7669</v>
      </c>
      <c r="D2253" s="87">
        <v>1238360.26</v>
      </c>
      <c r="E2253" s="82" t="s">
        <v>7670</v>
      </c>
    </row>
    <row r="2254" spans="1:5" x14ac:dyDescent="0.25">
      <c r="A2254" s="96">
        <v>44474</v>
      </c>
      <c r="B2254" s="83" t="s">
        <v>9778</v>
      </c>
      <c r="C2254" s="82" t="s">
        <v>7669</v>
      </c>
      <c r="D2254" s="87">
        <v>2381462.0299999998</v>
      </c>
      <c r="E2254" s="82" t="s">
        <v>7670</v>
      </c>
    </row>
    <row r="2255" spans="1:5" x14ac:dyDescent="0.25">
      <c r="A2255" s="96">
        <v>44490</v>
      </c>
      <c r="B2255" s="83" t="s">
        <v>9779</v>
      </c>
      <c r="C2255" s="82" t="s">
        <v>7669</v>
      </c>
      <c r="D2255" s="87">
        <v>4048485.43</v>
      </c>
      <c r="E2255" s="82" t="s">
        <v>7670</v>
      </c>
    </row>
    <row r="2256" spans="1:5" x14ac:dyDescent="0.25">
      <c r="A2256" s="96">
        <v>37776</v>
      </c>
      <c r="B2256" s="83" t="s">
        <v>9780</v>
      </c>
      <c r="C2256" s="82" t="s">
        <v>7669</v>
      </c>
      <c r="D2256" s="87">
        <v>248120.41</v>
      </c>
      <c r="E2256" s="82" t="s">
        <v>7670</v>
      </c>
    </row>
    <row r="2257" spans="1:5" x14ac:dyDescent="0.25">
      <c r="A2257" s="96">
        <v>37775</v>
      </c>
      <c r="B2257" s="83" t="s">
        <v>9781</v>
      </c>
      <c r="C2257" s="82" t="s">
        <v>7669</v>
      </c>
      <c r="D2257" s="87">
        <v>390808.42</v>
      </c>
      <c r="E2257" s="82" t="s">
        <v>7670</v>
      </c>
    </row>
    <row r="2258" spans="1:5" x14ac:dyDescent="0.25">
      <c r="A2258" s="96">
        <v>36491</v>
      </c>
      <c r="B2258" s="83" t="s">
        <v>9782</v>
      </c>
      <c r="C2258" s="82" t="s">
        <v>7669</v>
      </c>
      <c r="D2258" s="87">
        <v>1447279.56</v>
      </c>
      <c r="E2258" s="82" t="s">
        <v>7670</v>
      </c>
    </row>
    <row r="2259" spans="1:5" x14ac:dyDescent="0.25">
      <c r="A2259" s="96">
        <v>10712</v>
      </c>
      <c r="B2259" s="83" t="s">
        <v>9783</v>
      </c>
      <c r="C2259" s="82" t="s">
        <v>7669</v>
      </c>
      <c r="D2259" s="87">
        <v>97702.1</v>
      </c>
      <c r="E2259" s="82" t="s">
        <v>7670</v>
      </c>
    </row>
    <row r="2260" spans="1:5" x14ac:dyDescent="0.25">
      <c r="A2260" s="96">
        <v>3363</v>
      </c>
      <c r="B2260" s="83" t="s">
        <v>9784</v>
      </c>
      <c r="C2260" s="82" t="s">
        <v>7669</v>
      </c>
      <c r="D2260" s="87">
        <v>137427.14000000001</v>
      </c>
      <c r="E2260" s="82" t="s">
        <v>7677</v>
      </c>
    </row>
    <row r="2261" spans="1:5" x14ac:dyDescent="0.25">
      <c r="A2261" s="96">
        <v>3365</v>
      </c>
      <c r="B2261" s="83" t="s">
        <v>9785</v>
      </c>
      <c r="C2261" s="82" t="s">
        <v>7669</v>
      </c>
      <c r="D2261" s="87">
        <v>321235.93</v>
      </c>
      <c r="E2261" s="82" t="s">
        <v>7670</v>
      </c>
    </row>
    <row r="2262" spans="1:5" x14ac:dyDescent="0.25">
      <c r="A2262" s="96">
        <v>7569</v>
      </c>
      <c r="B2262" s="83" t="s">
        <v>9786</v>
      </c>
      <c r="C2262" s="82" t="s">
        <v>7669</v>
      </c>
      <c r="D2262" s="87">
        <v>81.099999999999994</v>
      </c>
      <c r="E2262" s="82" t="s">
        <v>7670</v>
      </c>
    </row>
    <row r="2263" spans="1:5" x14ac:dyDescent="0.25">
      <c r="A2263" s="96">
        <v>34349</v>
      </c>
      <c r="B2263" s="83" t="s">
        <v>9787</v>
      </c>
      <c r="C2263" s="82" t="s">
        <v>7669</v>
      </c>
      <c r="D2263" s="87">
        <v>30.73</v>
      </c>
      <c r="E2263" s="82" t="s">
        <v>7670</v>
      </c>
    </row>
    <row r="2264" spans="1:5" x14ac:dyDescent="0.25">
      <c r="A2264" s="96">
        <v>3378</v>
      </c>
      <c r="B2264" s="83" t="s">
        <v>9788</v>
      </c>
      <c r="C2264" s="82" t="s">
        <v>7669</v>
      </c>
      <c r="D2264" s="87">
        <v>153.57</v>
      </c>
      <c r="E2264" s="82" t="s">
        <v>7670</v>
      </c>
    </row>
    <row r="2265" spans="1:5" x14ac:dyDescent="0.25">
      <c r="A2265" s="96">
        <v>3380</v>
      </c>
      <c r="B2265" s="83" t="s">
        <v>9789</v>
      </c>
      <c r="C2265" s="82" t="s">
        <v>7669</v>
      </c>
      <c r="D2265" s="87">
        <v>107.5</v>
      </c>
      <c r="E2265" s="82" t="s">
        <v>7677</v>
      </c>
    </row>
    <row r="2266" spans="1:5" x14ac:dyDescent="0.25">
      <c r="A2266" s="96">
        <v>3379</v>
      </c>
      <c r="B2266" s="83" t="s">
        <v>9790</v>
      </c>
      <c r="C2266" s="82" t="s">
        <v>7669</v>
      </c>
      <c r="D2266" s="87">
        <v>103.79</v>
      </c>
      <c r="E2266" s="82" t="s">
        <v>7670</v>
      </c>
    </row>
    <row r="2267" spans="1:5" x14ac:dyDescent="0.25">
      <c r="A2267" s="96">
        <v>11991</v>
      </c>
      <c r="B2267" s="83" t="s">
        <v>9791</v>
      </c>
      <c r="C2267" s="82" t="s">
        <v>7669</v>
      </c>
      <c r="D2267" s="87">
        <v>120.5</v>
      </c>
      <c r="E2267" s="82" t="s">
        <v>7670</v>
      </c>
    </row>
    <row r="2268" spans="1:5" x14ac:dyDescent="0.25">
      <c r="A2268" s="96">
        <v>11029</v>
      </c>
      <c r="B2268" s="83" t="s">
        <v>9792</v>
      </c>
      <c r="C2268" s="82" t="s">
        <v>8952</v>
      </c>
      <c r="D2268" s="87">
        <v>1.86</v>
      </c>
      <c r="E2268" s="82" t="s">
        <v>7670</v>
      </c>
    </row>
    <row r="2269" spans="1:5" x14ac:dyDescent="0.25">
      <c r="A2269" s="96">
        <v>4316</v>
      </c>
      <c r="B2269" s="83" t="s">
        <v>9793</v>
      </c>
      <c r="C2269" s="82" t="s">
        <v>7669</v>
      </c>
      <c r="D2269" s="87">
        <v>1.88</v>
      </c>
      <c r="E2269" s="82" t="s">
        <v>7670</v>
      </c>
    </row>
    <row r="2270" spans="1:5" x14ac:dyDescent="0.25">
      <c r="A2270" s="96">
        <v>4313</v>
      </c>
      <c r="B2270" s="83" t="s">
        <v>9794</v>
      </c>
      <c r="C2270" s="82" t="s">
        <v>8952</v>
      </c>
      <c r="D2270" s="87">
        <v>2.7</v>
      </c>
      <c r="E2270" s="82" t="s">
        <v>7670</v>
      </c>
    </row>
    <row r="2271" spans="1:5" x14ac:dyDescent="0.25">
      <c r="A2271" s="96">
        <v>4317</v>
      </c>
      <c r="B2271" s="83" t="s">
        <v>9795</v>
      </c>
      <c r="C2271" s="82" t="s">
        <v>7669</v>
      </c>
      <c r="D2271" s="87">
        <v>3.07</v>
      </c>
      <c r="E2271" s="82" t="s">
        <v>7670</v>
      </c>
    </row>
    <row r="2272" spans="1:5" x14ac:dyDescent="0.25">
      <c r="A2272" s="96">
        <v>4314</v>
      </c>
      <c r="B2272" s="83" t="s">
        <v>9796</v>
      </c>
      <c r="C2272" s="82" t="s">
        <v>8952</v>
      </c>
      <c r="D2272" s="87">
        <v>3.6</v>
      </c>
      <c r="E2272" s="82" t="s">
        <v>7670</v>
      </c>
    </row>
    <row r="2273" spans="1:5" x14ac:dyDescent="0.25">
      <c r="A2273" s="96">
        <v>10921</v>
      </c>
      <c r="B2273" s="83" t="s">
        <v>9797</v>
      </c>
      <c r="C2273" s="82" t="s">
        <v>7669</v>
      </c>
      <c r="D2273" s="87">
        <v>5965</v>
      </c>
      <c r="E2273" s="82" t="s">
        <v>7672</v>
      </c>
    </row>
    <row r="2274" spans="1:5" x14ac:dyDescent="0.25">
      <c r="A2274" s="96">
        <v>10922</v>
      </c>
      <c r="B2274" s="83" t="s">
        <v>9798</v>
      </c>
      <c r="C2274" s="82" t="s">
        <v>7669</v>
      </c>
      <c r="D2274" s="87">
        <v>5402.94</v>
      </c>
      <c r="E2274" s="82" t="s">
        <v>7672</v>
      </c>
    </row>
    <row r="2275" spans="1:5" x14ac:dyDescent="0.25">
      <c r="A2275" s="96">
        <v>10923</v>
      </c>
      <c r="B2275" s="83" t="s">
        <v>9799</v>
      </c>
      <c r="C2275" s="82" t="s">
        <v>7669</v>
      </c>
      <c r="D2275" s="87">
        <v>3193.37</v>
      </c>
      <c r="E2275" s="82" t="s">
        <v>7672</v>
      </c>
    </row>
    <row r="2276" spans="1:5" x14ac:dyDescent="0.25">
      <c r="A2276" s="96">
        <v>10924</v>
      </c>
      <c r="B2276" s="83" t="s">
        <v>9800</v>
      </c>
      <c r="C2276" s="82" t="s">
        <v>7669</v>
      </c>
      <c r="D2276" s="87">
        <v>3363.24</v>
      </c>
      <c r="E2276" s="82" t="s">
        <v>7672</v>
      </c>
    </row>
    <row r="2277" spans="1:5" x14ac:dyDescent="0.25">
      <c r="A2277" s="96">
        <v>37772</v>
      </c>
      <c r="B2277" s="83" t="s">
        <v>9801</v>
      </c>
      <c r="C2277" s="82" t="s">
        <v>7669</v>
      </c>
      <c r="D2277" s="87">
        <v>273236.33</v>
      </c>
      <c r="E2277" s="82" t="s">
        <v>7672</v>
      </c>
    </row>
    <row r="2278" spans="1:5" x14ac:dyDescent="0.25">
      <c r="A2278" s="96">
        <v>37771</v>
      </c>
      <c r="B2278" s="83" t="s">
        <v>9802</v>
      </c>
      <c r="C2278" s="82" t="s">
        <v>7669</v>
      </c>
      <c r="D2278" s="87">
        <v>290679.93</v>
      </c>
      <c r="E2278" s="82" t="s">
        <v>7672</v>
      </c>
    </row>
    <row r="2279" spans="1:5" x14ac:dyDescent="0.25">
      <c r="A2279" s="96">
        <v>12772</v>
      </c>
      <c r="B2279" s="83" t="s">
        <v>9803</v>
      </c>
      <c r="C2279" s="82" t="s">
        <v>7669</v>
      </c>
      <c r="D2279" s="87">
        <v>1406.97</v>
      </c>
      <c r="E2279" s="82" t="s">
        <v>7670</v>
      </c>
    </row>
    <row r="2280" spans="1:5" x14ac:dyDescent="0.25">
      <c r="A2280" s="96">
        <v>12770</v>
      </c>
      <c r="B2280" s="83" t="s">
        <v>9804</v>
      </c>
      <c r="C2280" s="82" t="s">
        <v>7669</v>
      </c>
      <c r="D2280" s="87">
        <v>846.57</v>
      </c>
      <c r="E2280" s="82" t="s">
        <v>7670</v>
      </c>
    </row>
    <row r="2281" spans="1:5" x14ac:dyDescent="0.25">
      <c r="A2281" s="96">
        <v>12775</v>
      </c>
      <c r="B2281" s="83" t="s">
        <v>9805</v>
      </c>
      <c r="C2281" s="82" t="s">
        <v>7669</v>
      </c>
      <c r="D2281" s="87">
        <v>620.02</v>
      </c>
      <c r="E2281" s="82" t="s">
        <v>7670</v>
      </c>
    </row>
    <row r="2282" spans="1:5" x14ac:dyDescent="0.25">
      <c r="A2282" s="96">
        <v>12768</v>
      </c>
      <c r="B2282" s="83" t="s">
        <v>9806</v>
      </c>
      <c r="C2282" s="82" t="s">
        <v>7669</v>
      </c>
      <c r="D2282" s="87">
        <v>1979.3</v>
      </c>
      <c r="E2282" s="82" t="s">
        <v>7670</v>
      </c>
    </row>
    <row r="2283" spans="1:5" x14ac:dyDescent="0.25">
      <c r="A2283" s="96">
        <v>12769</v>
      </c>
      <c r="B2283" s="83" t="s">
        <v>9807</v>
      </c>
      <c r="C2283" s="82" t="s">
        <v>7669</v>
      </c>
      <c r="D2283" s="87">
        <v>162.16</v>
      </c>
      <c r="E2283" s="82" t="s">
        <v>7677</v>
      </c>
    </row>
    <row r="2284" spans="1:5" x14ac:dyDescent="0.25">
      <c r="A2284" s="96">
        <v>12773</v>
      </c>
      <c r="B2284" s="83" t="s">
        <v>9808</v>
      </c>
      <c r="C2284" s="82" t="s">
        <v>7669</v>
      </c>
      <c r="D2284" s="87">
        <v>174.08</v>
      </c>
      <c r="E2284" s="82" t="s">
        <v>7670</v>
      </c>
    </row>
    <row r="2285" spans="1:5" x14ac:dyDescent="0.25">
      <c r="A2285" s="96">
        <v>12774</v>
      </c>
      <c r="B2285" s="83" t="s">
        <v>9809</v>
      </c>
      <c r="C2285" s="82" t="s">
        <v>7669</v>
      </c>
      <c r="D2285" s="87">
        <v>214.62</v>
      </c>
      <c r="E2285" s="82" t="s">
        <v>7670</v>
      </c>
    </row>
    <row r="2286" spans="1:5" x14ac:dyDescent="0.25">
      <c r="A2286" s="96">
        <v>12776</v>
      </c>
      <c r="B2286" s="83" t="s">
        <v>9810</v>
      </c>
      <c r="C2286" s="82" t="s">
        <v>7669</v>
      </c>
      <c r="D2286" s="87">
        <v>3195.5</v>
      </c>
      <c r="E2286" s="82" t="s">
        <v>7670</v>
      </c>
    </row>
    <row r="2287" spans="1:5" x14ac:dyDescent="0.25">
      <c r="A2287" s="96">
        <v>12777</v>
      </c>
      <c r="B2287" s="83" t="s">
        <v>9811</v>
      </c>
      <c r="C2287" s="82" t="s">
        <v>7669</v>
      </c>
      <c r="D2287" s="87">
        <v>4173.2299999999996</v>
      </c>
      <c r="E2287" s="82" t="s">
        <v>7670</v>
      </c>
    </row>
    <row r="2288" spans="1:5" x14ac:dyDescent="0.25">
      <c r="A2288" s="96">
        <v>3391</v>
      </c>
      <c r="B2288" s="83" t="s">
        <v>9812</v>
      </c>
      <c r="C2288" s="82" t="s">
        <v>7669</v>
      </c>
      <c r="D2288" s="87">
        <v>55.9</v>
      </c>
      <c r="E2288" s="82" t="s">
        <v>7672</v>
      </c>
    </row>
    <row r="2289" spans="1:5" x14ac:dyDescent="0.25">
      <c r="A2289" s="96">
        <v>3389</v>
      </c>
      <c r="B2289" s="83" t="s">
        <v>9813</v>
      </c>
      <c r="C2289" s="82" t="s">
        <v>7669</v>
      </c>
      <c r="D2289" s="87">
        <v>29</v>
      </c>
      <c r="E2289" s="82" t="s">
        <v>7672</v>
      </c>
    </row>
    <row r="2290" spans="1:5" x14ac:dyDescent="0.25">
      <c r="A2290" s="96">
        <v>3390</v>
      </c>
      <c r="B2290" s="83" t="s">
        <v>9814</v>
      </c>
      <c r="C2290" s="82" t="s">
        <v>7669</v>
      </c>
      <c r="D2290" s="87">
        <v>32.630000000000003</v>
      </c>
      <c r="E2290" s="82" t="s">
        <v>7672</v>
      </c>
    </row>
    <row r="2291" spans="1:5" x14ac:dyDescent="0.25">
      <c r="A2291" s="96">
        <v>12873</v>
      </c>
      <c r="B2291" s="83" t="s">
        <v>9815</v>
      </c>
      <c r="C2291" s="82" t="s">
        <v>7806</v>
      </c>
      <c r="D2291" s="87">
        <v>21.21</v>
      </c>
      <c r="E2291" s="82" t="s">
        <v>7670</v>
      </c>
    </row>
    <row r="2292" spans="1:5" x14ac:dyDescent="0.25">
      <c r="A2292" s="96">
        <v>41076</v>
      </c>
      <c r="B2292" s="83" t="s">
        <v>9816</v>
      </c>
      <c r="C2292" s="82" t="s">
        <v>7808</v>
      </c>
      <c r="D2292" s="87">
        <v>3726.38</v>
      </c>
      <c r="E2292" s="82" t="s">
        <v>7670</v>
      </c>
    </row>
    <row r="2293" spans="1:5" x14ac:dyDescent="0.25">
      <c r="A2293" s="96">
        <v>140</v>
      </c>
      <c r="B2293" s="83" t="s">
        <v>9817</v>
      </c>
      <c r="C2293" s="82" t="s">
        <v>7719</v>
      </c>
      <c r="D2293" s="87">
        <v>19.690000000000001</v>
      </c>
      <c r="E2293" s="82" t="s">
        <v>7670</v>
      </c>
    </row>
    <row r="2294" spans="1:5" x14ac:dyDescent="0.25">
      <c r="A2294" s="96">
        <v>151</v>
      </c>
      <c r="B2294" s="83" t="s">
        <v>9818</v>
      </c>
      <c r="C2294" s="82" t="s">
        <v>7721</v>
      </c>
      <c r="D2294" s="87">
        <v>29.06</v>
      </c>
      <c r="E2294" s="82" t="s">
        <v>7670</v>
      </c>
    </row>
    <row r="2295" spans="1:5" x14ac:dyDescent="0.25">
      <c r="A2295" s="96">
        <v>7340</v>
      </c>
      <c r="B2295" s="83" t="s">
        <v>9819</v>
      </c>
      <c r="C2295" s="82" t="s">
        <v>7721</v>
      </c>
      <c r="D2295" s="87">
        <v>37.21</v>
      </c>
      <c r="E2295" s="82" t="s">
        <v>7670</v>
      </c>
    </row>
    <row r="2296" spans="1:5" x14ac:dyDescent="0.25">
      <c r="A2296" s="96">
        <v>2701</v>
      </c>
      <c r="B2296" s="83" t="s">
        <v>9820</v>
      </c>
      <c r="C2296" s="82" t="s">
        <v>7806</v>
      </c>
      <c r="D2296" s="87">
        <v>22.42</v>
      </c>
      <c r="E2296" s="82" t="s">
        <v>7670</v>
      </c>
    </row>
    <row r="2297" spans="1:5" x14ac:dyDescent="0.25">
      <c r="A2297" s="96">
        <v>40929</v>
      </c>
      <c r="B2297" s="83" t="s">
        <v>9821</v>
      </c>
      <c r="C2297" s="82" t="s">
        <v>7808</v>
      </c>
      <c r="D2297" s="87">
        <v>3940.77</v>
      </c>
      <c r="E2297" s="82" t="s">
        <v>7670</v>
      </c>
    </row>
    <row r="2298" spans="1:5" x14ac:dyDescent="0.25">
      <c r="A2298" s="96">
        <v>38114</v>
      </c>
      <c r="B2298" s="83" t="s">
        <v>9822</v>
      </c>
      <c r="C2298" s="82" t="s">
        <v>7669</v>
      </c>
      <c r="D2298" s="87">
        <v>19.489999999999998</v>
      </c>
      <c r="E2298" s="82" t="s">
        <v>7670</v>
      </c>
    </row>
    <row r="2299" spans="1:5" x14ac:dyDescent="0.25">
      <c r="A2299" s="96">
        <v>38064</v>
      </c>
      <c r="B2299" s="83" t="s">
        <v>9823</v>
      </c>
      <c r="C2299" s="82" t="s">
        <v>7669</v>
      </c>
      <c r="D2299" s="87">
        <v>21.79</v>
      </c>
      <c r="E2299" s="82" t="s">
        <v>7670</v>
      </c>
    </row>
    <row r="2300" spans="1:5" x14ac:dyDescent="0.25">
      <c r="A2300" s="96">
        <v>38115</v>
      </c>
      <c r="B2300" s="83" t="s">
        <v>9824</v>
      </c>
      <c r="C2300" s="82" t="s">
        <v>7669</v>
      </c>
      <c r="D2300" s="87">
        <v>20.81</v>
      </c>
      <c r="E2300" s="82" t="s">
        <v>7670</v>
      </c>
    </row>
    <row r="2301" spans="1:5" x14ac:dyDescent="0.25">
      <c r="A2301" s="96">
        <v>38065</v>
      </c>
      <c r="B2301" s="83" t="s">
        <v>9825</v>
      </c>
      <c r="C2301" s="82" t="s">
        <v>7669</v>
      </c>
      <c r="D2301" s="87">
        <v>30.92</v>
      </c>
      <c r="E2301" s="82" t="s">
        <v>7670</v>
      </c>
    </row>
    <row r="2302" spans="1:5" x14ac:dyDescent="0.25">
      <c r="A2302" s="96">
        <v>38078</v>
      </c>
      <c r="B2302" s="83" t="s">
        <v>9826</v>
      </c>
      <c r="C2302" s="82" t="s">
        <v>7669</v>
      </c>
      <c r="D2302" s="87">
        <v>18.04</v>
      </c>
      <c r="E2302" s="82" t="s">
        <v>7670</v>
      </c>
    </row>
    <row r="2303" spans="1:5" x14ac:dyDescent="0.25">
      <c r="A2303" s="96">
        <v>38113</v>
      </c>
      <c r="B2303" s="83" t="s">
        <v>9827</v>
      </c>
      <c r="C2303" s="82" t="s">
        <v>7669</v>
      </c>
      <c r="D2303" s="87">
        <v>9.8000000000000007</v>
      </c>
      <c r="E2303" s="82" t="s">
        <v>7670</v>
      </c>
    </row>
    <row r="2304" spans="1:5" x14ac:dyDescent="0.25">
      <c r="A2304" s="96">
        <v>38063</v>
      </c>
      <c r="B2304" s="83" t="s">
        <v>9828</v>
      </c>
      <c r="C2304" s="82" t="s">
        <v>7669</v>
      </c>
      <c r="D2304" s="87">
        <v>10.51</v>
      </c>
      <c r="E2304" s="82" t="s">
        <v>7670</v>
      </c>
    </row>
    <row r="2305" spans="1:5" x14ac:dyDescent="0.25">
      <c r="A2305" s="96">
        <v>38080</v>
      </c>
      <c r="B2305" s="83" t="s">
        <v>9829</v>
      </c>
      <c r="C2305" s="82" t="s">
        <v>7669</v>
      </c>
      <c r="D2305" s="87">
        <v>31.33</v>
      </c>
      <c r="E2305" s="82" t="s">
        <v>7670</v>
      </c>
    </row>
    <row r="2306" spans="1:5" x14ac:dyDescent="0.25">
      <c r="A2306" s="96">
        <v>38069</v>
      </c>
      <c r="B2306" s="83" t="s">
        <v>9830</v>
      </c>
      <c r="C2306" s="82" t="s">
        <v>7669</v>
      </c>
      <c r="D2306" s="87">
        <v>17.13</v>
      </c>
      <c r="E2306" s="82" t="s">
        <v>7670</v>
      </c>
    </row>
    <row r="2307" spans="1:5" x14ac:dyDescent="0.25">
      <c r="A2307" s="96">
        <v>38077</v>
      </c>
      <c r="B2307" s="83" t="s">
        <v>9831</v>
      </c>
      <c r="C2307" s="82" t="s">
        <v>7669</v>
      </c>
      <c r="D2307" s="87">
        <v>16.739999999999998</v>
      </c>
      <c r="E2307" s="82" t="s">
        <v>7670</v>
      </c>
    </row>
    <row r="2308" spans="1:5" x14ac:dyDescent="0.25">
      <c r="A2308" s="96">
        <v>38073</v>
      </c>
      <c r="B2308" s="83" t="s">
        <v>9832</v>
      </c>
      <c r="C2308" s="82" t="s">
        <v>7669</v>
      </c>
      <c r="D2308" s="87">
        <v>25.51</v>
      </c>
      <c r="E2308" s="82" t="s">
        <v>7670</v>
      </c>
    </row>
    <row r="2309" spans="1:5" x14ac:dyDescent="0.25">
      <c r="A2309" s="96">
        <v>38112</v>
      </c>
      <c r="B2309" s="83" t="s">
        <v>9833</v>
      </c>
      <c r="C2309" s="82" t="s">
        <v>7669</v>
      </c>
      <c r="D2309" s="87">
        <v>7.52</v>
      </c>
      <c r="E2309" s="82" t="s">
        <v>7670</v>
      </c>
    </row>
    <row r="2310" spans="1:5" x14ac:dyDescent="0.25">
      <c r="A2310" s="96">
        <v>38062</v>
      </c>
      <c r="B2310" s="83" t="s">
        <v>9834</v>
      </c>
      <c r="C2310" s="82" t="s">
        <v>7669</v>
      </c>
      <c r="D2310" s="87">
        <v>7.72</v>
      </c>
      <c r="E2310" s="82" t="s">
        <v>7670</v>
      </c>
    </row>
    <row r="2311" spans="1:5" x14ac:dyDescent="0.25">
      <c r="A2311" s="96">
        <v>12128</v>
      </c>
      <c r="B2311" s="83" t="s">
        <v>9835</v>
      </c>
      <c r="C2311" s="82" t="s">
        <v>7669</v>
      </c>
      <c r="D2311" s="87">
        <v>10.32</v>
      </c>
      <c r="E2311" s="82" t="s">
        <v>7670</v>
      </c>
    </row>
    <row r="2312" spans="1:5" x14ac:dyDescent="0.25">
      <c r="A2312" s="96">
        <v>12129</v>
      </c>
      <c r="B2312" s="83" t="s">
        <v>9836</v>
      </c>
      <c r="C2312" s="82" t="s">
        <v>7669</v>
      </c>
      <c r="D2312" s="87">
        <v>13.64</v>
      </c>
      <c r="E2312" s="82" t="s">
        <v>7670</v>
      </c>
    </row>
    <row r="2313" spans="1:5" x14ac:dyDescent="0.25">
      <c r="A2313" s="96">
        <v>38081</v>
      </c>
      <c r="B2313" s="83" t="s">
        <v>9837</v>
      </c>
      <c r="C2313" s="82" t="s">
        <v>7669</v>
      </c>
      <c r="D2313" s="87">
        <v>26.57</v>
      </c>
      <c r="E2313" s="82" t="s">
        <v>7670</v>
      </c>
    </row>
    <row r="2314" spans="1:5" x14ac:dyDescent="0.25">
      <c r="A2314" s="96">
        <v>38070</v>
      </c>
      <c r="B2314" s="83" t="s">
        <v>9838</v>
      </c>
      <c r="C2314" s="82" t="s">
        <v>7669</v>
      </c>
      <c r="D2314" s="87">
        <v>18.309999999999999</v>
      </c>
      <c r="E2314" s="82" t="s">
        <v>7670</v>
      </c>
    </row>
    <row r="2315" spans="1:5" x14ac:dyDescent="0.25">
      <c r="A2315" s="96">
        <v>38074</v>
      </c>
      <c r="B2315" s="83" t="s">
        <v>9839</v>
      </c>
      <c r="C2315" s="82" t="s">
        <v>7669</v>
      </c>
      <c r="D2315" s="87">
        <v>27.84</v>
      </c>
      <c r="E2315" s="82" t="s">
        <v>7670</v>
      </c>
    </row>
    <row r="2316" spans="1:5" x14ac:dyDescent="0.25">
      <c r="A2316" s="96">
        <v>38079</v>
      </c>
      <c r="B2316" s="83" t="s">
        <v>9840</v>
      </c>
      <c r="C2316" s="82" t="s">
        <v>7669</v>
      </c>
      <c r="D2316" s="87">
        <v>23.9</v>
      </c>
      <c r="E2316" s="82" t="s">
        <v>7670</v>
      </c>
    </row>
    <row r="2317" spans="1:5" x14ac:dyDescent="0.25">
      <c r="A2317" s="96">
        <v>38072</v>
      </c>
      <c r="B2317" s="83" t="s">
        <v>9841</v>
      </c>
      <c r="C2317" s="82" t="s">
        <v>7669</v>
      </c>
      <c r="D2317" s="87">
        <v>22.96</v>
      </c>
      <c r="E2317" s="82" t="s">
        <v>7670</v>
      </c>
    </row>
    <row r="2318" spans="1:5" x14ac:dyDescent="0.25">
      <c r="A2318" s="96">
        <v>38068</v>
      </c>
      <c r="B2318" s="83" t="s">
        <v>9842</v>
      </c>
      <c r="C2318" s="82" t="s">
        <v>7669</v>
      </c>
      <c r="D2318" s="87">
        <v>15.85</v>
      </c>
      <c r="E2318" s="82" t="s">
        <v>7670</v>
      </c>
    </row>
    <row r="2319" spans="1:5" x14ac:dyDescent="0.25">
      <c r="A2319" s="96">
        <v>38071</v>
      </c>
      <c r="B2319" s="83" t="s">
        <v>9843</v>
      </c>
      <c r="C2319" s="82" t="s">
        <v>7669</v>
      </c>
      <c r="D2319" s="87">
        <v>18.95</v>
      </c>
      <c r="E2319" s="82" t="s">
        <v>7670</v>
      </c>
    </row>
    <row r="2320" spans="1:5" x14ac:dyDescent="0.25">
      <c r="A2320" s="96">
        <v>38412</v>
      </c>
      <c r="B2320" s="83" t="s">
        <v>9844</v>
      </c>
      <c r="C2320" s="82" t="s">
        <v>7669</v>
      </c>
      <c r="D2320" s="87">
        <v>939</v>
      </c>
      <c r="E2320" s="82" t="s">
        <v>7677</v>
      </c>
    </row>
    <row r="2321" spans="1:5" x14ac:dyDescent="0.25">
      <c r="A2321" s="96">
        <v>3405</v>
      </c>
      <c r="B2321" s="83" t="s">
        <v>9845</v>
      </c>
      <c r="C2321" s="82" t="s">
        <v>7669</v>
      </c>
      <c r="D2321" s="87">
        <v>88.21</v>
      </c>
      <c r="E2321" s="82" t="s">
        <v>7672</v>
      </c>
    </row>
    <row r="2322" spans="1:5" x14ac:dyDescent="0.25">
      <c r="A2322" s="96">
        <v>3394</v>
      </c>
      <c r="B2322" s="83" t="s">
        <v>9846</v>
      </c>
      <c r="C2322" s="82" t="s">
        <v>7669</v>
      </c>
      <c r="D2322" s="87">
        <v>465.62</v>
      </c>
      <c r="E2322" s="82" t="s">
        <v>7672</v>
      </c>
    </row>
    <row r="2323" spans="1:5" x14ac:dyDescent="0.25">
      <c r="A2323" s="96">
        <v>3393</v>
      </c>
      <c r="B2323" s="83" t="s">
        <v>9847</v>
      </c>
      <c r="C2323" s="82" t="s">
        <v>7669</v>
      </c>
      <c r="D2323" s="87">
        <v>792.78</v>
      </c>
      <c r="E2323" s="82" t="s">
        <v>7672</v>
      </c>
    </row>
    <row r="2324" spans="1:5" x14ac:dyDescent="0.25">
      <c r="A2324" s="96">
        <v>3406</v>
      </c>
      <c r="B2324" s="83" t="s">
        <v>9848</v>
      </c>
      <c r="C2324" s="82" t="s">
        <v>7669</v>
      </c>
      <c r="D2324" s="87">
        <v>27</v>
      </c>
      <c r="E2324" s="82" t="s">
        <v>7672</v>
      </c>
    </row>
    <row r="2325" spans="1:5" x14ac:dyDescent="0.25">
      <c r="A2325" s="96">
        <v>3395</v>
      </c>
      <c r="B2325" s="83" t="s">
        <v>9849</v>
      </c>
      <c r="C2325" s="82" t="s">
        <v>7669</v>
      </c>
      <c r="D2325" s="87">
        <v>113.9</v>
      </c>
      <c r="E2325" s="82" t="s">
        <v>7672</v>
      </c>
    </row>
    <row r="2326" spans="1:5" x14ac:dyDescent="0.25">
      <c r="A2326" s="96">
        <v>3398</v>
      </c>
      <c r="B2326" s="83" t="s">
        <v>9850</v>
      </c>
      <c r="C2326" s="82" t="s">
        <v>7669</v>
      </c>
      <c r="D2326" s="87">
        <v>5.41</v>
      </c>
      <c r="E2326" s="82" t="s">
        <v>7672</v>
      </c>
    </row>
    <row r="2327" spans="1:5" x14ac:dyDescent="0.25">
      <c r="A2327" s="96">
        <v>40662</v>
      </c>
      <c r="B2327" s="83" t="s">
        <v>9851</v>
      </c>
      <c r="C2327" s="82" t="s">
        <v>7669</v>
      </c>
      <c r="D2327" s="87">
        <v>319.45999999999998</v>
      </c>
      <c r="E2327" s="82" t="s">
        <v>7670</v>
      </c>
    </row>
    <row r="2328" spans="1:5" x14ac:dyDescent="0.25">
      <c r="A2328" s="96">
        <v>3437</v>
      </c>
      <c r="B2328" s="83" t="s">
        <v>9852</v>
      </c>
      <c r="C2328" s="82" t="s">
        <v>8062</v>
      </c>
      <c r="D2328" s="87">
        <v>887.39</v>
      </c>
      <c r="E2328" s="82" t="s">
        <v>7670</v>
      </c>
    </row>
    <row r="2329" spans="1:5" x14ac:dyDescent="0.25">
      <c r="A2329" s="96">
        <v>11190</v>
      </c>
      <c r="B2329" s="83" t="s">
        <v>9853</v>
      </c>
      <c r="C2329" s="82" t="s">
        <v>7669</v>
      </c>
      <c r="D2329" s="87">
        <v>178.13</v>
      </c>
      <c r="E2329" s="82" t="s">
        <v>7672</v>
      </c>
    </row>
    <row r="2330" spans="1:5" x14ac:dyDescent="0.25">
      <c r="A2330" s="96">
        <v>34377</v>
      </c>
      <c r="B2330" s="83" t="s">
        <v>12405</v>
      </c>
      <c r="C2330" s="82" t="s">
        <v>7669</v>
      </c>
      <c r="D2330" s="87">
        <v>235.96</v>
      </c>
      <c r="E2330" s="82" t="s">
        <v>7670</v>
      </c>
    </row>
    <row r="2331" spans="1:5" x14ac:dyDescent="0.25">
      <c r="A2331" s="96">
        <v>3428</v>
      </c>
      <c r="B2331" s="83" t="s">
        <v>9854</v>
      </c>
      <c r="C2331" s="82" t="s">
        <v>8062</v>
      </c>
      <c r="D2331" s="87">
        <v>1316.29</v>
      </c>
      <c r="E2331" s="82" t="s">
        <v>7677</v>
      </c>
    </row>
    <row r="2332" spans="1:5" x14ac:dyDescent="0.25">
      <c r="A2332" s="96">
        <v>3429</v>
      </c>
      <c r="B2332" s="83" t="s">
        <v>9855</v>
      </c>
      <c r="C2332" s="82" t="s">
        <v>8062</v>
      </c>
      <c r="D2332" s="87">
        <v>752.06</v>
      </c>
      <c r="E2332" s="82" t="s">
        <v>7670</v>
      </c>
    </row>
    <row r="2333" spans="1:5" x14ac:dyDescent="0.25">
      <c r="A2333" s="96">
        <v>11199</v>
      </c>
      <c r="B2333" s="83" t="s">
        <v>9856</v>
      </c>
      <c r="C2333" s="82" t="s">
        <v>7669</v>
      </c>
      <c r="D2333" s="87">
        <v>983.78</v>
      </c>
      <c r="E2333" s="82" t="s">
        <v>7672</v>
      </c>
    </row>
    <row r="2334" spans="1:5" x14ac:dyDescent="0.25">
      <c r="A2334" s="96">
        <v>34369</v>
      </c>
      <c r="B2334" s="83" t="s">
        <v>12406</v>
      </c>
      <c r="C2334" s="82" t="s">
        <v>7669</v>
      </c>
      <c r="D2334" s="87">
        <v>820.69</v>
      </c>
      <c r="E2334" s="82" t="s">
        <v>7670</v>
      </c>
    </row>
    <row r="2335" spans="1:5" x14ac:dyDescent="0.25">
      <c r="A2335" s="96">
        <v>36896</v>
      </c>
      <c r="B2335" s="83" t="s">
        <v>12407</v>
      </c>
      <c r="C2335" s="82" t="s">
        <v>7669</v>
      </c>
      <c r="D2335" s="87">
        <v>457</v>
      </c>
      <c r="E2335" s="82" t="s">
        <v>7677</v>
      </c>
    </row>
    <row r="2336" spans="1:5" x14ac:dyDescent="0.25">
      <c r="A2336" s="96">
        <v>34367</v>
      </c>
      <c r="B2336" s="83" t="s">
        <v>12408</v>
      </c>
      <c r="C2336" s="82" t="s">
        <v>7669</v>
      </c>
      <c r="D2336" s="87">
        <v>589</v>
      </c>
      <c r="E2336" s="82" t="s">
        <v>7670</v>
      </c>
    </row>
    <row r="2337" spans="1:5" x14ac:dyDescent="0.25">
      <c r="A2337" s="96">
        <v>36897</v>
      </c>
      <c r="B2337" s="83" t="s">
        <v>12409</v>
      </c>
      <c r="C2337" s="82" t="s">
        <v>7669</v>
      </c>
      <c r="D2337" s="87">
        <v>713.14</v>
      </c>
      <c r="E2337" s="82" t="s">
        <v>7670</v>
      </c>
    </row>
    <row r="2338" spans="1:5" x14ac:dyDescent="0.25">
      <c r="A2338" s="96">
        <v>34364</v>
      </c>
      <c r="B2338" s="83" t="s">
        <v>12410</v>
      </c>
      <c r="C2338" s="82" t="s">
        <v>7669</v>
      </c>
      <c r="D2338" s="87">
        <v>774.22</v>
      </c>
      <c r="E2338" s="82" t="s">
        <v>7670</v>
      </c>
    </row>
    <row r="2339" spans="1:5" x14ac:dyDescent="0.25">
      <c r="A2339" s="96">
        <v>40659</v>
      </c>
      <c r="B2339" s="83" t="s">
        <v>9857</v>
      </c>
      <c r="C2339" s="82" t="s">
        <v>8062</v>
      </c>
      <c r="D2339" s="87">
        <v>1255.53</v>
      </c>
      <c r="E2339" s="82" t="s">
        <v>7670</v>
      </c>
    </row>
    <row r="2340" spans="1:5" x14ac:dyDescent="0.25">
      <c r="A2340" s="96">
        <v>40660</v>
      </c>
      <c r="B2340" s="83" t="s">
        <v>9858</v>
      </c>
      <c r="C2340" s="82" t="s">
        <v>8062</v>
      </c>
      <c r="D2340" s="87">
        <v>1591.23</v>
      </c>
      <c r="E2340" s="82" t="s">
        <v>7670</v>
      </c>
    </row>
    <row r="2341" spans="1:5" x14ac:dyDescent="0.25">
      <c r="A2341" s="96">
        <v>40661</v>
      </c>
      <c r="B2341" s="83" t="s">
        <v>9859</v>
      </c>
      <c r="C2341" s="82" t="s">
        <v>8062</v>
      </c>
      <c r="D2341" s="87">
        <v>978.33</v>
      </c>
      <c r="E2341" s="82" t="s">
        <v>7670</v>
      </c>
    </row>
    <row r="2342" spans="1:5" x14ac:dyDescent="0.25">
      <c r="A2342" s="96">
        <v>3421</v>
      </c>
      <c r="B2342" s="83" t="s">
        <v>9860</v>
      </c>
      <c r="C2342" s="82" t="s">
        <v>8062</v>
      </c>
      <c r="D2342" s="87">
        <v>985.82</v>
      </c>
      <c r="E2342" s="82" t="s">
        <v>7670</v>
      </c>
    </row>
    <row r="2343" spans="1:5" x14ac:dyDescent="0.25">
      <c r="A2343" s="96">
        <v>599</v>
      </c>
      <c r="B2343" s="83" t="s">
        <v>9861</v>
      </c>
      <c r="C2343" s="82" t="s">
        <v>8062</v>
      </c>
      <c r="D2343" s="87">
        <v>833.47</v>
      </c>
      <c r="E2343" s="82" t="s">
        <v>7670</v>
      </c>
    </row>
    <row r="2344" spans="1:5" x14ac:dyDescent="0.25">
      <c r="A2344" s="96">
        <v>44053</v>
      </c>
      <c r="B2344" s="83" t="s">
        <v>12411</v>
      </c>
      <c r="C2344" s="82" t="s">
        <v>7669</v>
      </c>
      <c r="D2344" s="87">
        <v>1849.91</v>
      </c>
      <c r="E2344" s="82" t="s">
        <v>7670</v>
      </c>
    </row>
    <row r="2345" spans="1:5" x14ac:dyDescent="0.25">
      <c r="A2345" s="96">
        <v>3423</v>
      </c>
      <c r="B2345" s="83" t="s">
        <v>9862</v>
      </c>
      <c r="C2345" s="82" t="s">
        <v>8062</v>
      </c>
      <c r="D2345" s="87">
        <v>1390.24</v>
      </c>
      <c r="E2345" s="82" t="s">
        <v>7670</v>
      </c>
    </row>
    <row r="2346" spans="1:5" x14ac:dyDescent="0.25">
      <c r="A2346" s="96">
        <v>34381</v>
      </c>
      <c r="B2346" s="83" t="s">
        <v>12412</v>
      </c>
      <c r="C2346" s="82" t="s">
        <v>7669</v>
      </c>
      <c r="D2346" s="87">
        <v>336.54</v>
      </c>
      <c r="E2346" s="82" t="s">
        <v>7670</v>
      </c>
    </row>
    <row r="2347" spans="1:5" x14ac:dyDescent="0.25">
      <c r="A2347" s="96">
        <v>34797</v>
      </c>
      <c r="B2347" s="83" t="s">
        <v>9863</v>
      </c>
      <c r="C2347" s="82" t="s">
        <v>7669</v>
      </c>
      <c r="D2347" s="87">
        <v>387.99</v>
      </c>
      <c r="E2347" s="82" t="s">
        <v>7672</v>
      </c>
    </row>
    <row r="2348" spans="1:5" x14ac:dyDescent="0.25">
      <c r="A2348" s="96">
        <v>44054</v>
      </c>
      <c r="B2348" s="83" t="s">
        <v>12413</v>
      </c>
      <c r="C2348" s="82" t="s">
        <v>7669</v>
      </c>
      <c r="D2348" s="87">
        <v>663.63</v>
      </c>
      <c r="E2348" s="82" t="s">
        <v>7670</v>
      </c>
    </row>
    <row r="2349" spans="1:5" x14ac:dyDescent="0.25">
      <c r="A2349" s="96">
        <v>44399</v>
      </c>
      <c r="B2349" s="83" t="s">
        <v>12414</v>
      </c>
      <c r="C2349" s="82" t="s">
        <v>7669</v>
      </c>
      <c r="D2349" s="87">
        <v>906.74</v>
      </c>
      <c r="E2349" s="82" t="s">
        <v>7670</v>
      </c>
    </row>
    <row r="2350" spans="1:5" x14ac:dyDescent="0.25">
      <c r="A2350" s="96">
        <v>44503</v>
      </c>
      <c r="B2350" s="83" t="s">
        <v>9864</v>
      </c>
      <c r="C2350" s="82" t="s">
        <v>7806</v>
      </c>
      <c r="D2350" s="87">
        <v>15.72</v>
      </c>
      <c r="E2350" s="82" t="s">
        <v>7670</v>
      </c>
    </row>
    <row r="2351" spans="1:5" x14ac:dyDescent="0.25">
      <c r="A2351" s="96">
        <v>41077</v>
      </c>
      <c r="B2351" s="83" t="s">
        <v>9865</v>
      </c>
      <c r="C2351" s="82" t="s">
        <v>7808</v>
      </c>
      <c r="D2351" s="87">
        <v>2764.2</v>
      </c>
      <c r="E2351" s="82" t="s">
        <v>7670</v>
      </c>
    </row>
    <row r="2352" spans="1:5" x14ac:dyDescent="0.25">
      <c r="A2352" s="96">
        <v>37963</v>
      </c>
      <c r="B2352" s="83" t="s">
        <v>9866</v>
      </c>
      <c r="C2352" s="82" t="s">
        <v>7669</v>
      </c>
      <c r="D2352" s="87">
        <v>4.4800000000000004</v>
      </c>
      <c r="E2352" s="82" t="s">
        <v>7670</v>
      </c>
    </row>
    <row r="2353" spans="1:5" x14ac:dyDescent="0.25">
      <c r="A2353" s="96">
        <v>37964</v>
      </c>
      <c r="B2353" s="83" t="s">
        <v>9867</v>
      </c>
      <c r="C2353" s="82" t="s">
        <v>7669</v>
      </c>
      <c r="D2353" s="87">
        <v>5.99</v>
      </c>
      <c r="E2353" s="82" t="s">
        <v>7670</v>
      </c>
    </row>
    <row r="2354" spans="1:5" x14ac:dyDescent="0.25">
      <c r="A2354" s="96">
        <v>37965</v>
      </c>
      <c r="B2354" s="83" t="s">
        <v>9868</v>
      </c>
      <c r="C2354" s="82" t="s">
        <v>7669</v>
      </c>
      <c r="D2354" s="87">
        <v>8.64</v>
      </c>
      <c r="E2354" s="82" t="s">
        <v>7670</v>
      </c>
    </row>
    <row r="2355" spans="1:5" x14ac:dyDescent="0.25">
      <c r="A2355" s="96">
        <v>37966</v>
      </c>
      <c r="B2355" s="83" t="s">
        <v>9869</v>
      </c>
      <c r="C2355" s="82" t="s">
        <v>7669</v>
      </c>
      <c r="D2355" s="87">
        <v>15.18</v>
      </c>
      <c r="E2355" s="82" t="s">
        <v>7670</v>
      </c>
    </row>
    <row r="2356" spans="1:5" x14ac:dyDescent="0.25">
      <c r="A2356" s="96">
        <v>37967</v>
      </c>
      <c r="B2356" s="83" t="s">
        <v>9870</v>
      </c>
      <c r="C2356" s="82" t="s">
        <v>7669</v>
      </c>
      <c r="D2356" s="87">
        <v>25.51</v>
      </c>
      <c r="E2356" s="82" t="s">
        <v>7670</v>
      </c>
    </row>
    <row r="2357" spans="1:5" x14ac:dyDescent="0.25">
      <c r="A2357" s="96">
        <v>37968</v>
      </c>
      <c r="B2357" s="83" t="s">
        <v>9871</v>
      </c>
      <c r="C2357" s="82" t="s">
        <v>7669</v>
      </c>
      <c r="D2357" s="87">
        <v>54.16</v>
      </c>
      <c r="E2357" s="82" t="s">
        <v>7670</v>
      </c>
    </row>
    <row r="2358" spans="1:5" x14ac:dyDescent="0.25">
      <c r="A2358" s="96">
        <v>37969</v>
      </c>
      <c r="B2358" s="83" t="s">
        <v>9872</v>
      </c>
      <c r="C2358" s="82" t="s">
        <v>7669</v>
      </c>
      <c r="D2358" s="87">
        <v>136.86000000000001</v>
      </c>
      <c r="E2358" s="82" t="s">
        <v>7670</v>
      </c>
    </row>
    <row r="2359" spans="1:5" x14ac:dyDescent="0.25">
      <c r="A2359" s="96">
        <v>37970</v>
      </c>
      <c r="B2359" s="83" t="s">
        <v>9873</v>
      </c>
      <c r="C2359" s="82" t="s">
        <v>7669</v>
      </c>
      <c r="D2359" s="87">
        <v>198</v>
      </c>
      <c r="E2359" s="82" t="s">
        <v>7670</v>
      </c>
    </row>
    <row r="2360" spans="1:5" x14ac:dyDescent="0.25">
      <c r="A2360" s="96">
        <v>44251</v>
      </c>
      <c r="B2360" s="83" t="s">
        <v>12415</v>
      </c>
      <c r="C2360" s="82" t="s">
        <v>7669</v>
      </c>
      <c r="D2360" s="87">
        <v>228.71</v>
      </c>
      <c r="E2360" s="82" t="s">
        <v>7670</v>
      </c>
    </row>
    <row r="2361" spans="1:5" x14ac:dyDescent="0.25">
      <c r="A2361" s="96">
        <v>21118</v>
      </c>
      <c r="B2361" s="83" t="s">
        <v>9874</v>
      </c>
      <c r="C2361" s="82" t="s">
        <v>7669</v>
      </c>
      <c r="D2361" s="87">
        <v>3.56</v>
      </c>
      <c r="E2361" s="82" t="s">
        <v>7670</v>
      </c>
    </row>
    <row r="2362" spans="1:5" x14ac:dyDescent="0.25">
      <c r="A2362" s="96">
        <v>37956</v>
      </c>
      <c r="B2362" s="83" t="s">
        <v>9875</v>
      </c>
      <c r="C2362" s="82" t="s">
        <v>7669</v>
      </c>
      <c r="D2362" s="87">
        <v>4.38</v>
      </c>
      <c r="E2362" s="82" t="s">
        <v>7670</v>
      </c>
    </row>
    <row r="2363" spans="1:5" x14ac:dyDescent="0.25">
      <c r="A2363" s="96">
        <v>37957</v>
      </c>
      <c r="B2363" s="83" t="s">
        <v>9876</v>
      </c>
      <c r="C2363" s="82" t="s">
        <v>7669</v>
      </c>
      <c r="D2363" s="87">
        <v>9.31</v>
      </c>
      <c r="E2363" s="82" t="s">
        <v>7670</v>
      </c>
    </row>
    <row r="2364" spans="1:5" x14ac:dyDescent="0.25">
      <c r="A2364" s="96">
        <v>37958</v>
      </c>
      <c r="B2364" s="83" t="s">
        <v>9877</v>
      </c>
      <c r="C2364" s="82" t="s">
        <v>7669</v>
      </c>
      <c r="D2364" s="87">
        <v>16.829999999999998</v>
      </c>
      <c r="E2364" s="82" t="s">
        <v>7670</v>
      </c>
    </row>
    <row r="2365" spans="1:5" x14ac:dyDescent="0.25">
      <c r="A2365" s="96">
        <v>37959</v>
      </c>
      <c r="B2365" s="83" t="s">
        <v>9878</v>
      </c>
      <c r="C2365" s="82" t="s">
        <v>7669</v>
      </c>
      <c r="D2365" s="87">
        <v>25.92</v>
      </c>
      <c r="E2365" s="82" t="s">
        <v>7670</v>
      </c>
    </row>
    <row r="2366" spans="1:5" x14ac:dyDescent="0.25">
      <c r="A2366" s="96">
        <v>37960</v>
      </c>
      <c r="B2366" s="83" t="s">
        <v>9879</v>
      </c>
      <c r="C2366" s="82" t="s">
        <v>7669</v>
      </c>
      <c r="D2366" s="87">
        <v>66.22</v>
      </c>
      <c r="E2366" s="82" t="s">
        <v>7670</v>
      </c>
    </row>
    <row r="2367" spans="1:5" x14ac:dyDescent="0.25">
      <c r="A2367" s="96">
        <v>37961</v>
      </c>
      <c r="B2367" s="83" t="s">
        <v>9880</v>
      </c>
      <c r="C2367" s="82" t="s">
        <v>7669</v>
      </c>
      <c r="D2367" s="87">
        <v>142.31</v>
      </c>
      <c r="E2367" s="82" t="s">
        <v>7670</v>
      </c>
    </row>
    <row r="2368" spans="1:5" x14ac:dyDescent="0.25">
      <c r="A2368" s="96">
        <v>37962</v>
      </c>
      <c r="B2368" s="83" t="s">
        <v>9881</v>
      </c>
      <c r="C2368" s="82" t="s">
        <v>7669</v>
      </c>
      <c r="D2368" s="87">
        <v>164.07</v>
      </c>
      <c r="E2368" s="82" t="s">
        <v>7670</v>
      </c>
    </row>
    <row r="2369" spans="1:5" x14ac:dyDescent="0.25">
      <c r="A2369" s="96">
        <v>3533</v>
      </c>
      <c r="B2369" s="83" t="s">
        <v>12416</v>
      </c>
      <c r="C2369" s="82" t="s">
        <v>7669</v>
      </c>
      <c r="D2369" s="87">
        <v>3.23</v>
      </c>
      <c r="E2369" s="82" t="s">
        <v>7670</v>
      </c>
    </row>
    <row r="2370" spans="1:5" x14ac:dyDescent="0.25">
      <c r="A2370" s="96">
        <v>3538</v>
      </c>
      <c r="B2370" s="83" t="s">
        <v>12417</v>
      </c>
      <c r="C2370" s="82" t="s">
        <v>7669</v>
      </c>
      <c r="D2370" s="87">
        <v>6.11</v>
      </c>
      <c r="E2370" s="82" t="s">
        <v>7670</v>
      </c>
    </row>
    <row r="2371" spans="1:5" x14ac:dyDescent="0.25">
      <c r="A2371" s="96">
        <v>3498</v>
      </c>
      <c r="B2371" s="83" t="s">
        <v>12418</v>
      </c>
      <c r="C2371" s="82" t="s">
        <v>7669</v>
      </c>
      <c r="D2371" s="87">
        <v>5.93</v>
      </c>
      <c r="E2371" s="82" t="s">
        <v>7670</v>
      </c>
    </row>
    <row r="2372" spans="1:5" x14ac:dyDescent="0.25">
      <c r="A2372" s="96">
        <v>3496</v>
      </c>
      <c r="B2372" s="83" t="s">
        <v>12419</v>
      </c>
      <c r="C2372" s="82" t="s">
        <v>7669</v>
      </c>
      <c r="D2372" s="87">
        <v>3.97</v>
      </c>
      <c r="E2372" s="82" t="s">
        <v>7670</v>
      </c>
    </row>
    <row r="2373" spans="1:5" x14ac:dyDescent="0.25">
      <c r="A2373" s="96">
        <v>38429</v>
      </c>
      <c r="B2373" s="83" t="s">
        <v>9882</v>
      </c>
      <c r="C2373" s="82" t="s">
        <v>7669</v>
      </c>
      <c r="D2373" s="87">
        <v>12.12</v>
      </c>
      <c r="E2373" s="82" t="s">
        <v>7670</v>
      </c>
    </row>
    <row r="2374" spans="1:5" x14ac:dyDescent="0.25">
      <c r="A2374" s="96">
        <v>38431</v>
      </c>
      <c r="B2374" s="83" t="s">
        <v>9883</v>
      </c>
      <c r="C2374" s="82" t="s">
        <v>7669</v>
      </c>
      <c r="D2374" s="87">
        <v>15.2</v>
      </c>
      <c r="E2374" s="82" t="s">
        <v>7670</v>
      </c>
    </row>
    <row r="2375" spans="1:5" x14ac:dyDescent="0.25">
      <c r="A2375" s="96">
        <v>38430</v>
      </c>
      <c r="B2375" s="83" t="s">
        <v>9884</v>
      </c>
      <c r="C2375" s="82" t="s">
        <v>7669</v>
      </c>
      <c r="D2375" s="87">
        <v>23.57</v>
      </c>
      <c r="E2375" s="82" t="s">
        <v>7670</v>
      </c>
    </row>
    <row r="2376" spans="1:5" x14ac:dyDescent="0.25">
      <c r="A2376" s="96">
        <v>36348</v>
      </c>
      <c r="B2376" s="83" t="s">
        <v>12420</v>
      </c>
      <c r="C2376" s="82" t="s">
        <v>7669</v>
      </c>
      <c r="D2376" s="87">
        <v>2</v>
      </c>
      <c r="E2376" s="82" t="s">
        <v>7670</v>
      </c>
    </row>
    <row r="2377" spans="1:5" x14ac:dyDescent="0.25">
      <c r="A2377" s="96">
        <v>36349</v>
      </c>
      <c r="B2377" s="83" t="s">
        <v>12421</v>
      </c>
      <c r="C2377" s="82" t="s">
        <v>7669</v>
      </c>
      <c r="D2377" s="87">
        <v>2.76</v>
      </c>
      <c r="E2377" s="82" t="s">
        <v>7670</v>
      </c>
    </row>
    <row r="2378" spans="1:5" x14ac:dyDescent="0.25">
      <c r="A2378" s="96">
        <v>38987</v>
      </c>
      <c r="B2378" s="83" t="s">
        <v>12422</v>
      </c>
      <c r="C2378" s="82" t="s">
        <v>7669</v>
      </c>
      <c r="D2378" s="87">
        <v>13.27</v>
      </c>
      <c r="E2378" s="82" t="s">
        <v>7670</v>
      </c>
    </row>
    <row r="2379" spans="1:5" x14ac:dyDescent="0.25">
      <c r="A2379" s="96">
        <v>38988</v>
      </c>
      <c r="B2379" s="83" t="s">
        <v>12423</v>
      </c>
      <c r="C2379" s="82" t="s">
        <v>7669</v>
      </c>
      <c r="D2379" s="87">
        <v>21.62</v>
      </c>
      <c r="E2379" s="82" t="s">
        <v>7670</v>
      </c>
    </row>
    <row r="2380" spans="1:5" x14ac:dyDescent="0.25">
      <c r="A2380" s="96">
        <v>38989</v>
      </c>
      <c r="B2380" s="83" t="s">
        <v>12424</v>
      </c>
      <c r="C2380" s="82" t="s">
        <v>7669</v>
      </c>
      <c r="D2380" s="87">
        <v>36.380000000000003</v>
      </c>
      <c r="E2380" s="82" t="s">
        <v>7670</v>
      </c>
    </row>
    <row r="2381" spans="1:5" x14ac:dyDescent="0.25">
      <c r="A2381" s="96">
        <v>38990</v>
      </c>
      <c r="B2381" s="83" t="s">
        <v>12425</v>
      </c>
      <c r="C2381" s="82" t="s">
        <v>7669</v>
      </c>
      <c r="D2381" s="87">
        <v>72.709999999999994</v>
      </c>
      <c r="E2381" s="82" t="s">
        <v>7670</v>
      </c>
    </row>
    <row r="2382" spans="1:5" x14ac:dyDescent="0.25">
      <c r="A2382" s="96">
        <v>38991</v>
      </c>
      <c r="B2382" s="83" t="s">
        <v>12426</v>
      </c>
      <c r="C2382" s="82" t="s">
        <v>7669</v>
      </c>
      <c r="D2382" s="87">
        <v>130.84</v>
      </c>
      <c r="E2382" s="82" t="s">
        <v>7670</v>
      </c>
    </row>
    <row r="2383" spans="1:5" x14ac:dyDescent="0.25">
      <c r="A2383" s="96">
        <v>38433</v>
      </c>
      <c r="B2383" s="83" t="s">
        <v>12427</v>
      </c>
      <c r="C2383" s="82" t="s">
        <v>7669</v>
      </c>
      <c r="D2383" s="87">
        <v>6.76</v>
      </c>
      <c r="E2383" s="82" t="s">
        <v>7670</v>
      </c>
    </row>
    <row r="2384" spans="1:5" x14ac:dyDescent="0.25">
      <c r="A2384" s="96">
        <v>38440</v>
      </c>
      <c r="B2384" s="83" t="s">
        <v>12428</v>
      </c>
      <c r="C2384" s="82" t="s">
        <v>7669</v>
      </c>
      <c r="D2384" s="87">
        <v>285.14</v>
      </c>
      <c r="E2384" s="82" t="s">
        <v>7670</v>
      </c>
    </row>
    <row r="2385" spans="1:5" x14ac:dyDescent="0.25">
      <c r="A2385" s="96">
        <v>36359</v>
      </c>
      <c r="B2385" s="83" t="s">
        <v>12429</v>
      </c>
      <c r="C2385" s="82" t="s">
        <v>7669</v>
      </c>
      <c r="D2385" s="87">
        <v>1.78</v>
      </c>
      <c r="E2385" s="82" t="s">
        <v>7670</v>
      </c>
    </row>
    <row r="2386" spans="1:5" x14ac:dyDescent="0.25">
      <c r="A2386" s="96">
        <v>36360</v>
      </c>
      <c r="B2386" s="83" t="s">
        <v>12430</v>
      </c>
      <c r="C2386" s="82" t="s">
        <v>7669</v>
      </c>
      <c r="D2386" s="87">
        <v>2.39</v>
      </c>
      <c r="E2386" s="82" t="s">
        <v>7670</v>
      </c>
    </row>
    <row r="2387" spans="1:5" x14ac:dyDescent="0.25">
      <c r="A2387" s="96">
        <v>38434</v>
      </c>
      <c r="B2387" s="83" t="s">
        <v>12431</v>
      </c>
      <c r="C2387" s="82" t="s">
        <v>7669</v>
      </c>
      <c r="D2387" s="87">
        <v>3.64</v>
      </c>
      <c r="E2387" s="82" t="s">
        <v>7670</v>
      </c>
    </row>
    <row r="2388" spans="1:5" x14ac:dyDescent="0.25">
      <c r="A2388" s="96">
        <v>38435</v>
      </c>
      <c r="B2388" s="83" t="s">
        <v>12432</v>
      </c>
      <c r="C2388" s="82" t="s">
        <v>7669</v>
      </c>
      <c r="D2388" s="87">
        <v>8.1999999999999993</v>
      </c>
      <c r="E2388" s="82" t="s">
        <v>7670</v>
      </c>
    </row>
    <row r="2389" spans="1:5" x14ac:dyDescent="0.25">
      <c r="A2389" s="96">
        <v>38436</v>
      </c>
      <c r="B2389" s="83" t="s">
        <v>12433</v>
      </c>
      <c r="C2389" s="82" t="s">
        <v>7669</v>
      </c>
      <c r="D2389" s="87">
        <v>13.59</v>
      </c>
      <c r="E2389" s="82" t="s">
        <v>7670</v>
      </c>
    </row>
    <row r="2390" spans="1:5" x14ac:dyDescent="0.25">
      <c r="A2390" s="96">
        <v>38437</v>
      </c>
      <c r="B2390" s="83" t="s">
        <v>12434</v>
      </c>
      <c r="C2390" s="82" t="s">
        <v>7669</v>
      </c>
      <c r="D2390" s="87">
        <v>22.05</v>
      </c>
      <c r="E2390" s="82" t="s">
        <v>7670</v>
      </c>
    </row>
    <row r="2391" spans="1:5" x14ac:dyDescent="0.25">
      <c r="A2391" s="96">
        <v>38438</v>
      </c>
      <c r="B2391" s="83" t="s">
        <v>12435</v>
      </c>
      <c r="C2391" s="82" t="s">
        <v>7669</v>
      </c>
      <c r="D2391" s="87">
        <v>63.97</v>
      </c>
      <c r="E2391" s="82" t="s">
        <v>7670</v>
      </c>
    </row>
    <row r="2392" spans="1:5" x14ac:dyDescent="0.25">
      <c r="A2392" s="96">
        <v>38439</v>
      </c>
      <c r="B2392" s="83" t="s">
        <v>12436</v>
      </c>
      <c r="C2392" s="82" t="s">
        <v>7669</v>
      </c>
      <c r="D2392" s="87">
        <v>81.28</v>
      </c>
      <c r="E2392" s="82" t="s">
        <v>7670</v>
      </c>
    </row>
    <row r="2393" spans="1:5" x14ac:dyDescent="0.25">
      <c r="A2393" s="96">
        <v>10836</v>
      </c>
      <c r="B2393" s="83" t="s">
        <v>9885</v>
      </c>
      <c r="C2393" s="82" t="s">
        <v>7669</v>
      </c>
      <c r="D2393" s="87">
        <v>23.56</v>
      </c>
      <c r="E2393" s="82" t="s">
        <v>7670</v>
      </c>
    </row>
    <row r="2394" spans="1:5" x14ac:dyDescent="0.25">
      <c r="A2394" s="96">
        <v>10835</v>
      </c>
      <c r="B2394" s="83" t="s">
        <v>9886</v>
      </c>
      <c r="C2394" s="82" t="s">
        <v>7669</v>
      </c>
      <c r="D2394" s="87">
        <v>6.58</v>
      </c>
      <c r="E2394" s="82" t="s">
        <v>7670</v>
      </c>
    </row>
    <row r="2395" spans="1:5" x14ac:dyDescent="0.25">
      <c r="A2395" s="96">
        <v>3475</v>
      </c>
      <c r="B2395" s="83" t="s">
        <v>12437</v>
      </c>
      <c r="C2395" s="82" t="s">
        <v>7669</v>
      </c>
      <c r="D2395" s="87">
        <v>5.66</v>
      </c>
      <c r="E2395" s="82" t="s">
        <v>7670</v>
      </c>
    </row>
    <row r="2396" spans="1:5" x14ac:dyDescent="0.25">
      <c r="A2396" s="96">
        <v>3485</v>
      </c>
      <c r="B2396" s="83" t="s">
        <v>12438</v>
      </c>
      <c r="C2396" s="82" t="s">
        <v>7669</v>
      </c>
      <c r="D2396" s="87">
        <v>15.64</v>
      </c>
      <c r="E2396" s="82" t="s">
        <v>7670</v>
      </c>
    </row>
    <row r="2397" spans="1:5" x14ac:dyDescent="0.25">
      <c r="A2397" s="96">
        <v>3534</v>
      </c>
      <c r="B2397" s="83" t="s">
        <v>12439</v>
      </c>
      <c r="C2397" s="82" t="s">
        <v>7669</v>
      </c>
      <c r="D2397" s="87">
        <v>8.9700000000000006</v>
      </c>
      <c r="E2397" s="82" t="s">
        <v>7670</v>
      </c>
    </row>
    <row r="2398" spans="1:5" x14ac:dyDescent="0.25">
      <c r="A2398" s="96">
        <v>3543</v>
      </c>
      <c r="B2398" s="83" t="s">
        <v>12440</v>
      </c>
      <c r="C2398" s="82" t="s">
        <v>7669</v>
      </c>
      <c r="D2398" s="87">
        <v>2.08</v>
      </c>
      <c r="E2398" s="82" t="s">
        <v>7670</v>
      </c>
    </row>
    <row r="2399" spans="1:5" x14ac:dyDescent="0.25">
      <c r="A2399" s="96">
        <v>3482</v>
      </c>
      <c r="B2399" s="83" t="s">
        <v>12441</v>
      </c>
      <c r="C2399" s="82" t="s">
        <v>7669</v>
      </c>
      <c r="D2399" s="87">
        <v>6.41</v>
      </c>
      <c r="E2399" s="82" t="s">
        <v>7670</v>
      </c>
    </row>
    <row r="2400" spans="1:5" x14ac:dyDescent="0.25">
      <c r="A2400" s="96">
        <v>3505</v>
      </c>
      <c r="B2400" s="83" t="s">
        <v>12442</v>
      </c>
      <c r="C2400" s="82" t="s">
        <v>7669</v>
      </c>
      <c r="D2400" s="87">
        <v>3.09</v>
      </c>
      <c r="E2400" s="82" t="s">
        <v>7670</v>
      </c>
    </row>
    <row r="2401" spans="1:5" x14ac:dyDescent="0.25">
      <c r="A2401" s="96">
        <v>3521</v>
      </c>
      <c r="B2401" s="83" t="s">
        <v>12443</v>
      </c>
      <c r="C2401" s="82" t="s">
        <v>7669</v>
      </c>
      <c r="D2401" s="87">
        <v>2.33</v>
      </c>
      <c r="E2401" s="82" t="s">
        <v>7670</v>
      </c>
    </row>
    <row r="2402" spans="1:5" x14ac:dyDescent="0.25">
      <c r="A2402" s="96">
        <v>3531</v>
      </c>
      <c r="B2402" s="83" t="s">
        <v>12444</v>
      </c>
      <c r="C2402" s="82" t="s">
        <v>7669</v>
      </c>
      <c r="D2402" s="87">
        <v>4.4400000000000004</v>
      </c>
      <c r="E2402" s="82" t="s">
        <v>7670</v>
      </c>
    </row>
    <row r="2403" spans="1:5" x14ac:dyDescent="0.25">
      <c r="A2403" s="96">
        <v>3522</v>
      </c>
      <c r="B2403" s="83" t="s">
        <v>12445</v>
      </c>
      <c r="C2403" s="82" t="s">
        <v>7669</v>
      </c>
      <c r="D2403" s="87">
        <v>2.86</v>
      </c>
      <c r="E2403" s="82" t="s">
        <v>7670</v>
      </c>
    </row>
    <row r="2404" spans="1:5" x14ac:dyDescent="0.25">
      <c r="A2404" s="96">
        <v>3527</v>
      </c>
      <c r="B2404" s="83" t="s">
        <v>12446</v>
      </c>
      <c r="C2404" s="82" t="s">
        <v>7669</v>
      </c>
      <c r="D2404" s="87">
        <v>15.07</v>
      </c>
      <c r="E2404" s="82" t="s">
        <v>7670</v>
      </c>
    </row>
    <row r="2405" spans="1:5" x14ac:dyDescent="0.25">
      <c r="A2405" s="96">
        <v>3516</v>
      </c>
      <c r="B2405" s="83" t="s">
        <v>9887</v>
      </c>
      <c r="C2405" s="82" t="s">
        <v>7669</v>
      </c>
      <c r="D2405" s="87">
        <v>2.71</v>
      </c>
      <c r="E2405" s="82" t="s">
        <v>7670</v>
      </c>
    </row>
    <row r="2406" spans="1:5" x14ac:dyDescent="0.25">
      <c r="A2406" s="96">
        <v>3517</v>
      </c>
      <c r="B2406" s="83" t="s">
        <v>12447</v>
      </c>
      <c r="C2406" s="82" t="s">
        <v>7669</v>
      </c>
      <c r="D2406" s="87">
        <v>2.4500000000000002</v>
      </c>
      <c r="E2406" s="82" t="s">
        <v>7670</v>
      </c>
    </row>
    <row r="2407" spans="1:5" x14ac:dyDescent="0.25">
      <c r="A2407" s="96">
        <v>3515</v>
      </c>
      <c r="B2407" s="83" t="s">
        <v>9888</v>
      </c>
      <c r="C2407" s="82" t="s">
        <v>7669</v>
      </c>
      <c r="D2407" s="87">
        <v>7.68</v>
      </c>
      <c r="E2407" s="82" t="s">
        <v>7670</v>
      </c>
    </row>
    <row r="2408" spans="1:5" x14ac:dyDescent="0.25">
      <c r="A2408" s="96">
        <v>20147</v>
      </c>
      <c r="B2408" s="83" t="s">
        <v>9889</v>
      </c>
      <c r="C2408" s="82" t="s">
        <v>7669</v>
      </c>
      <c r="D2408" s="87">
        <v>6.32</v>
      </c>
      <c r="E2408" s="82" t="s">
        <v>7670</v>
      </c>
    </row>
    <row r="2409" spans="1:5" x14ac:dyDescent="0.25">
      <c r="A2409" s="96">
        <v>3524</v>
      </c>
      <c r="B2409" s="83" t="s">
        <v>9890</v>
      </c>
      <c r="C2409" s="82" t="s">
        <v>7669</v>
      </c>
      <c r="D2409" s="87">
        <v>9.51</v>
      </c>
      <c r="E2409" s="82" t="s">
        <v>7670</v>
      </c>
    </row>
    <row r="2410" spans="1:5" x14ac:dyDescent="0.25">
      <c r="A2410" s="96">
        <v>3532</v>
      </c>
      <c r="B2410" s="83" t="s">
        <v>9891</v>
      </c>
      <c r="C2410" s="82" t="s">
        <v>7669</v>
      </c>
      <c r="D2410" s="87">
        <v>21.98</v>
      </c>
      <c r="E2410" s="82" t="s">
        <v>7670</v>
      </c>
    </row>
    <row r="2411" spans="1:5" x14ac:dyDescent="0.25">
      <c r="A2411" s="96">
        <v>3528</v>
      </c>
      <c r="B2411" s="83" t="s">
        <v>9892</v>
      </c>
      <c r="C2411" s="82" t="s">
        <v>7669</v>
      </c>
      <c r="D2411" s="87">
        <v>10.61</v>
      </c>
      <c r="E2411" s="82" t="s">
        <v>7670</v>
      </c>
    </row>
    <row r="2412" spans="1:5" x14ac:dyDescent="0.25">
      <c r="A2412" s="96">
        <v>37952</v>
      </c>
      <c r="B2412" s="83" t="s">
        <v>9893</v>
      </c>
      <c r="C2412" s="82" t="s">
        <v>7669</v>
      </c>
      <c r="D2412" s="87">
        <v>76.010000000000005</v>
      </c>
      <c r="E2412" s="82" t="s">
        <v>7670</v>
      </c>
    </row>
    <row r="2413" spans="1:5" x14ac:dyDescent="0.25">
      <c r="A2413" s="96">
        <v>37951</v>
      </c>
      <c r="B2413" s="83" t="s">
        <v>9894</v>
      </c>
      <c r="C2413" s="82" t="s">
        <v>7669</v>
      </c>
      <c r="D2413" s="87">
        <v>2.86</v>
      </c>
      <c r="E2413" s="82" t="s">
        <v>7670</v>
      </c>
    </row>
    <row r="2414" spans="1:5" x14ac:dyDescent="0.25">
      <c r="A2414" s="96">
        <v>3518</v>
      </c>
      <c r="B2414" s="83" t="s">
        <v>9895</v>
      </c>
      <c r="C2414" s="82" t="s">
        <v>7669</v>
      </c>
      <c r="D2414" s="87">
        <v>4.3899999999999997</v>
      </c>
      <c r="E2414" s="82" t="s">
        <v>7670</v>
      </c>
    </row>
    <row r="2415" spans="1:5" x14ac:dyDescent="0.25">
      <c r="A2415" s="96">
        <v>3519</v>
      </c>
      <c r="B2415" s="83" t="s">
        <v>9896</v>
      </c>
      <c r="C2415" s="82" t="s">
        <v>7669</v>
      </c>
      <c r="D2415" s="87">
        <v>9.1999999999999993</v>
      </c>
      <c r="E2415" s="82" t="s">
        <v>7670</v>
      </c>
    </row>
    <row r="2416" spans="1:5" x14ac:dyDescent="0.25">
      <c r="A2416" s="96">
        <v>3520</v>
      </c>
      <c r="B2416" s="83" t="s">
        <v>9897</v>
      </c>
      <c r="C2416" s="82" t="s">
        <v>7669</v>
      </c>
      <c r="D2416" s="87">
        <v>9.64</v>
      </c>
      <c r="E2416" s="82" t="s">
        <v>7670</v>
      </c>
    </row>
    <row r="2417" spans="1:5" x14ac:dyDescent="0.25">
      <c r="A2417" s="96">
        <v>37950</v>
      </c>
      <c r="B2417" s="83" t="s">
        <v>9898</v>
      </c>
      <c r="C2417" s="82" t="s">
        <v>7669</v>
      </c>
      <c r="D2417" s="87">
        <v>69.97</v>
      </c>
      <c r="E2417" s="82" t="s">
        <v>7670</v>
      </c>
    </row>
    <row r="2418" spans="1:5" x14ac:dyDescent="0.25">
      <c r="A2418" s="96">
        <v>37949</v>
      </c>
      <c r="B2418" s="83" t="s">
        <v>9899</v>
      </c>
      <c r="C2418" s="82" t="s">
        <v>7669</v>
      </c>
      <c r="D2418" s="87">
        <v>2.58</v>
      </c>
      <c r="E2418" s="82" t="s">
        <v>7670</v>
      </c>
    </row>
    <row r="2419" spans="1:5" x14ac:dyDescent="0.25">
      <c r="A2419" s="96">
        <v>3526</v>
      </c>
      <c r="B2419" s="83" t="s">
        <v>9900</v>
      </c>
      <c r="C2419" s="82" t="s">
        <v>7669</v>
      </c>
      <c r="D2419" s="87">
        <v>3.55</v>
      </c>
      <c r="E2419" s="82" t="s">
        <v>7670</v>
      </c>
    </row>
    <row r="2420" spans="1:5" x14ac:dyDescent="0.25">
      <c r="A2420" s="96">
        <v>3509</v>
      </c>
      <c r="B2420" s="83" t="s">
        <v>9901</v>
      </c>
      <c r="C2420" s="82" t="s">
        <v>7669</v>
      </c>
      <c r="D2420" s="87">
        <v>8.07</v>
      </c>
      <c r="E2420" s="82" t="s">
        <v>7670</v>
      </c>
    </row>
    <row r="2421" spans="1:5" x14ac:dyDescent="0.25">
      <c r="A2421" s="96">
        <v>3530</v>
      </c>
      <c r="B2421" s="83" t="s">
        <v>12448</v>
      </c>
      <c r="C2421" s="82" t="s">
        <v>7669</v>
      </c>
      <c r="D2421" s="87">
        <v>244.02</v>
      </c>
      <c r="E2421" s="82" t="s">
        <v>7670</v>
      </c>
    </row>
    <row r="2422" spans="1:5" x14ac:dyDescent="0.25">
      <c r="A2422" s="96">
        <v>3542</v>
      </c>
      <c r="B2422" s="83" t="s">
        <v>12449</v>
      </c>
      <c r="C2422" s="82" t="s">
        <v>7669</v>
      </c>
      <c r="D2422" s="87">
        <v>0.7</v>
      </c>
      <c r="E2422" s="82" t="s">
        <v>7670</v>
      </c>
    </row>
    <row r="2423" spans="1:5" x14ac:dyDescent="0.25">
      <c r="A2423" s="96">
        <v>3529</v>
      </c>
      <c r="B2423" s="83" t="s">
        <v>12450</v>
      </c>
      <c r="C2423" s="82" t="s">
        <v>7669</v>
      </c>
      <c r="D2423" s="87">
        <v>0.86</v>
      </c>
      <c r="E2423" s="82" t="s">
        <v>7670</v>
      </c>
    </row>
    <row r="2424" spans="1:5" x14ac:dyDescent="0.25">
      <c r="A2424" s="96">
        <v>3536</v>
      </c>
      <c r="B2424" s="83" t="s">
        <v>12451</v>
      </c>
      <c r="C2424" s="82" t="s">
        <v>7669</v>
      </c>
      <c r="D2424" s="87">
        <v>2.86</v>
      </c>
      <c r="E2424" s="82" t="s">
        <v>7670</v>
      </c>
    </row>
    <row r="2425" spans="1:5" x14ac:dyDescent="0.25">
      <c r="A2425" s="96">
        <v>3535</v>
      </c>
      <c r="B2425" s="83" t="s">
        <v>12452</v>
      </c>
      <c r="C2425" s="82" t="s">
        <v>7669</v>
      </c>
      <c r="D2425" s="87">
        <v>6.96</v>
      </c>
      <c r="E2425" s="82" t="s">
        <v>7670</v>
      </c>
    </row>
    <row r="2426" spans="1:5" x14ac:dyDescent="0.25">
      <c r="A2426" s="96">
        <v>3540</v>
      </c>
      <c r="B2426" s="83" t="s">
        <v>12453</v>
      </c>
      <c r="C2426" s="82" t="s">
        <v>7669</v>
      </c>
      <c r="D2426" s="87">
        <v>5.89</v>
      </c>
      <c r="E2426" s="82" t="s">
        <v>7670</v>
      </c>
    </row>
    <row r="2427" spans="1:5" x14ac:dyDescent="0.25">
      <c r="A2427" s="96">
        <v>3539</v>
      </c>
      <c r="B2427" s="83" t="s">
        <v>12454</v>
      </c>
      <c r="C2427" s="82" t="s">
        <v>7669</v>
      </c>
      <c r="D2427" s="87">
        <v>34.15</v>
      </c>
      <c r="E2427" s="82" t="s">
        <v>7670</v>
      </c>
    </row>
    <row r="2428" spans="1:5" x14ac:dyDescent="0.25">
      <c r="A2428" s="96">
        <v>3513</v>
      </c>
      <c r="B2428" s="83" t="s">
        <v>12455</v>
      </c>
      <c r="C2428" s="82" t="s">
        <v>7669</v>
      </c>
      <c r="D2428" s="87">
        <v>120.43</v>
      </c>
      <c r="E2428" s="82" t="s">
        <v>7670</v>
      </c>
    </row>
    <row r="2429" spans="1:5" x14ac:dyDescent="0.25">
      <c r="A2429" s="96">
        <v>3510</v>
      </c>
      <c r="B2429" s="83" t="s">
        <v>12456</v>
      </c>
      <c r="C2429" s="82" t="s">
        <v>7669</v>
      </c>
      <c r="D2429" s="87">
        <v>14.87</v>
      </c>
      <c r="E2429" s="82" t="s">
        <v>7670</v>
      </c>
    </row>
    <row r="2430" spans="1:5" x14ac:dyDescent="0.25">
      <c r="A2430" s="96">
        <v>38913</v>
      </c>
      <c r="B2430" s="83" t="s">
        <v>12457</v>
      </c>
      <c r="C2430" s="82" t="s">
        <v>7669</v>
      </c>
      <c r="D2430" s="87">
        <v>18.28</v>
      </c>
      <c r="E2430" s="82" t="s">
        <v>7670</v>
      </c>
    </row>
    <row r="2431" spans="1:5" x14ac:dyDescent="0.25">
      <c r="A2431" s="96">
        <v>38914</v>
      </c>
      <c r="B2431" s="83" t="s">
        <v>12458</v>
      </c>
      <c r="C2431" s="82" t="s">
        <v>7669</v>
      </c>
      <c r="D2431" s="87">
        <v>22.44</v>
      </c>
      <c r="E2431" s="82" t="s">
        <v>7670</v>
      </c>
    </row>
    <row r="2432" spans="1:5" x14ac:dyDescent="0.25">
      <c r="A2432" s="96">
        <v>38915</v>
      </c>
      <c r="B2432" s="83" t="s">
        <v>12459</v>
      </c>
      <c r="C2432" s="82" t="s">
        <v>7669</v>
      </c>
      <c r="D2432" s="87">
        <v>43.25</v>
      </c>
      <c r="E2432" s="82" t="s">
        <v>7670</v>
      </c>
    </row>
    <row r="2433" spans="1:5" x14ac:dyDescent="0.25">
      <c r="A2433" s="96">
        <v>38916</v>
      </c>
      <c r="B2433" s="83" t="s">
        <v>12460</v>
      </c>
      <c r="C2433" s="82" t="s">
        <v>7669</v>
      </c>
      <c r="D2433" s="87">
        <v>59.85</v>
      </c>
      <c r="E2433" s="82" t="s">
        <v>7670</v>
      </c>
    </row>
    <row r="2434" spans="1:5" x14ac:dyDescent="0.25">
      <c r="A2434" s="96">
        <v>39300</v>
      </c>
      <c r="B2434" s="83" t="s">
        <v>12461</v>
      </c>
      <c r="C2434" s="82" t="s">
        <v>7669</v>
      </c>
      <c r="D2434" s="87">
        <v>16.32</v>
      </c>
      <c r="E2434" s="82" t="s">
        <v>7670</v>
      </c>
    </row>
    <row r="2435" spans="1:5" x14ac:dyDescent="0.25">
      <c r="A2435" s="96">
        <v>39301</v>
      </c>
      <c r="B2435" s="83" t="s">
        <v>12462</v>
      </c>
      <c r="C2435" s="82" t="s">
        <v>7669</v>
      </c>
      <c r="D2435" s="87">
        <v>21.85</v>
      </c>
      <c r="E2435" s="82" t="s">
        <v>7670</v>
      </c>
    </row>
    <row r="2436" spans="1:5" x14ac:dyDescent="0.25">
      <c r="A2436" s="96">
        <v>39302</v>
      </c>
      <c r="B2436" s="83" t="s">
        <v>12463</v>
      </c>
      <c r="C2436" s="82" t="s">
        <v>7669</v>
      </c>
      <c r="D2436" s="87">
        <v>39.71</v>
      </c>
      <c r="E2436" s="82" t="s">
        <v>7670</v>
      </c>
    </row>
    <row r="2437" spans="1:5" x14ac:dyDescent="0.25">
      <c r="A2437" s="96">
        <v>38923</v>
      </c>
      <c r="B2437" s="83" t="s">
        <v>12464</v>
      </c>
      <c r="C2437" s="82" t="s">
        <v>7669</v>
      </c>
      <c r="D2437" s="87">
        <v>19.559999999999999</v>
      </c>
      <c r="E2437" s="82" t="s">
        <v>7670</v>
      </c>
    </row>
    <row r="2438" spans="1:5" x14ac:dyDescent="0.25">
      <c r="A2438" s="96">
        <v>38925</v>
      </c>
      <c r="B2438" s="83" t="s">
        <v>12465</v>
      </c>
      <c r="C2438" s="82" t="s">
        <v>7669</v>
      </c>
      <c r="D2438" s="87">
        <v>22.7</v>
      </c>
      <c r="E2438" s="82" t="s">
        <v>7670</v>
      </c>
    </row>
    <row r="2439" spans="1:5" x14ac:dyDescent="0.25">
      <c r="A2439" s="96">
        <v>38926</v>
      </c>
      <c r="B2439" s="83" t="s">
        <v>12466</v>
      </c>
      <c r="C2439" s="82" t="s">
        <v>7669</v>
      </c>
      <c r="D2439" s="87">
        <v>26.92</v>
      </c>
      <c r="E2439" s="82" t="s">
        <v>7670</v>
      </c>
    </row>
    <row r="2440" spans="1:5" x14ac:dyDescent="0.25">
      <c r="A2440" s="96">
        <v>38927</v>
      </c>
      <c r="B2440" s="83" t="s">
        <v>12467</v>
      </c>
      <c r="C2440" s="82" t="s">
        <v>7669</v>
      </c>
      <c r="D2440" s="87">
        <v>33.99</v>
      </c>
      <c r="E2440" s="82" t="s">
        <v>7670</v>
      </c>
    </row>
    <row r="2441" spans="1:5" x14ac:dyDescent="0.25">
      <c r="A2441" s="96">
        <v>39304</v>
      </c>
      <c r="B2441" s="83" t="s">
        <v>12468</v>
      </c>
      <c r="C2441" s="82" t="s">
        <v>7669</v>
      </c>
      <c r="D2441" s="87">
        <v>19.309999999999999</v>
      </c>
      <c r="E2441" s="82" t="s">
        <v>7670</v>
      </c>
    </row>
    <row r="2442" spans="1:5" x14ac:dyDescent="0.25">
      <c r="A2442" s="96">
        <v>39305</v>
      </c>
      <c r="B2442" s="83" t="s">
        <v>12469</v>
      </c>
      <c r="C2442" s="82" t="s">
        <v>7669</v>
      </c>
      <c r="D2442" s="87">
        <v>21.18</v>
      </c>
      <c r="E2442" s="82" t="s">
        <v>7670</v>
      </c>
    </row>
    <row r="2443" spans="1:5" x14ac:dyDescent="0.25">
      <c r="A2443" s="96">
        <v>39306</v>
      </c>
      <c r="B2443" s="83" t="s">
        <v>12470</v>
      </c>
      <c r="C2443" s="82" t="s">
        <v>7669</v>
      </c>
      <c r="D2443" s="87">
        <v>28.47</v>
      </c>
      <c r="E2443" s="82" t="s">
        <v>7670</v>
      </c>
    </row>
    <row r="2444" spans="1:5" x14ac:dyDescent="0.25">
      <c r="A2444" s="96">
        <v>38928</v>
      </c>
      <c r="B2444" s="83" t="s">
        <v>12471</v>
      </c>
      <c r="C2444" s="82" t="s">
        <v>7669</v>
      </c>
      <c r="D2444" s="87">
        <v>37.619999999999997</v>
      </c>
      <c r="E2444" s="82" t="s">
        <v>7670</v>
      </c>
    </row>
    <row r="2445" spans="1:5" x14ac:dyDescent="0.25">
      <c r="A2445" s="96">
        <v>38941</v>
      </c>
      <c r="B2445" s="83" t="s">
        <v>12472</v>
      </c>
      <c r="C2445" s="82" t="s">
        <v>7669</v>
      </c>
      <c r="D2445" s="87">
        <v>29.49</v>
      </c>
      <c r="E2445" s="82" t="s">
        <v>7670</v>
      </c>
    </row>
    <row r="2446" spans="1:5" x14ac:dyDescent="0.25">
      <c r="A2446" s="96">
        <v>38917</v>
      </c>
      <c r="B2446" s="83" t="s">
        <v>12473</v>
      </c>
      <c r="C2446" s="82" t="s">
        <v>7669</v>
      </c>
      <c r="D2446" s="87">
        <v>21.03</v>
      </c>
      <c r="E2446" s="82" t="s">
        <v>7670</v>
      </c>
    </row>
    <row r="2447" spans="1:5" x14ac:dyDescent="0.25">
      <c r="A2447" s="96">
        <v>38919</v>
      </c>
      <c r="B2447" s="83" t="s">
        <v>12474</v>
      </c>
      <c r="C2447" s="82" t="s">
        <v>7669</v>
      </c>
      <c r="D2447" s="87">
        <v>24.69</v>
      </c>
      <c r="E2447" s="82" t="s">
        <v>7670</v>
      </c>
    </row>
    <row r="2448" spans="1:5" x14ac:dyDescent="0.25">
      <c r="A2448" s="96">
        <v>38922</v>
      </c>
      <c r="B2448" s="83" t="s">
        <v>12475</v>
      </c>
      <c r="C2448" s="82" t="s">
        <v>7669</v>
      </c>
      <c r="D2448" s="87">
        <v>33.119999999999997</v>
      </c>
      <c r="E2448" s="82" t="s">
        <v>7670</v>
      </c>
    </row>
    <row r="2449" spans="1:5" x14ac:dyDescent="0.25">
      <c r="A2449" s="96">
        <v>20151</v>
      </c>
      <c r="B2449" s="83" t="s">
        <v>12476</v>
      </c>
      <c r="C2449" s="82" t="s">
        <v>7669</v>
      </c>
      <c r="D2449" s="87">
        <v>23.7</v>
      </c>
      <c r="E2449" s="82" t="s">
        <v>7670</v>
      </c>
    </row>
    <row r="2450" spans="1:5" x14ac:dyDescent="0.25">
      <c r="A2450" s="96">
        <v>20152</v>
      </c>
      <c r="B2450" s="83" t="s">
        <v>12477</v>
      </c>
      <c r="C2450" s="82" t="s">
        <v>7669</v>
      </c>
      <c r="D2450" s="87">
        <v>85.77</v>
      </c>
      <c r="E2450" s="82" t="s">
        <v>7670</v>
      </c>
    </row>
    <row r="2451" spans="1:5" x14ac:dyDescent="0.25">
      <c r="A2451" s="96">
        <v>20148</v>
      </c>
      <c r="B2451" s="83" t="s">
        <v>12478</v>
      </c>
      <c r="C2451" s="82" t="s">
        <v>7669</v>
      </c>
      <c r="D2451" s="87">
        <v>4.66</v>
      </c>
      <c r="E2451" s="82" t="s">
        <v>7670</v>
      </c>
    </row>
    <row r="2452" spans="1:5" x14ac:dyDescent="0.25">
      <c r="A2452" s="96">
        <v>20149</v>
      </c>
      <c r="B2452" s="83" t="s">
        <v>12479</v>
      </c>
      <c r="C2452" s="82" t="s">
        <v>7669</v>
      </c>
      <c r="D2452" s="87">
        <v>7.78</v>
      </c>
      <c r="E2452" s="82" t="s">
        <v>7670</v>
      </c>
    </row>
    <row r="2453" spans="1:5" x14ac:dyDescent="0.25">
      <c r="A2453" s="96">
        <v>20150</v>
      </c>
      <c r="B2453" s="83" t="s">
        <v>12480</v>
      </c>
      <c r="C2453" s="82" t="s">
        <v>7669</v>
      </c>
      <c r="D2453" s="87">
        <v>20.059999999999999</v>
      </c>
      <c r="E2453" s="82" t="s">
        <v>7670</v>
      </c>
    </row>
    <row r="2454" spans="1:5" x14ac:dyDescent="0.25">
      <c r="A2454" s="96">
        <v>20157</v>
      </c>
      <c r="B2454" s="83" t="s">
        <v>12481</v>
      </c>
      <c r="C2454" s="82" t="s">
        <v>7669</v>
      </c>
      <c r="D2454" s="87">
        <v>22.51</v>
      </c>
      <c r="E2454" s="82" t="s">
        <v>7670</v>
      </c>
    </row>
    <row r="2455" spans="1:5" x14ac:dyDescent="0.25">
      <c r="A2455" s="96">
        <v>20158</v>
      </c>
      <c r="B2455" s="83" t="s">
        <v>12482</v>
      </c>
      <c r="C2455" s="82" t="s">
        <v>7669</v>
      </c>
      <c r="D2455" s="87">
        <v>89.41</v>
      </c>
      <c r="E2455" s="82" t="s">
        <v>7670</v>
      </c>
    </row>
    <row r="2456" spans="1:5" x14ac:dyDescent="0.25">
      <c r="A2456" s="96">
        <v>20154</v>
      </c>
      <c r="B2456" s="83" t="s">
        <v>12483</v>
      </c>
      <c r="C2456" s="82" t="s">
        <v>7669</v>
      </c>
      <c r="D2456" s="87">
        <v>4.5599999999999996</v>
      </c>
      <c r="E2456" s="82" t="s">
        <v>7670</v>
      </c>
    </row>
    <row r="2457" spans="1:5" x14ac:dyDescent="0.25">
      <c r="A2457" s="96">
        <v>20155</v>
      </c>
      <c r="B2457" s="83" t="s">
        <v>12484</v>
      </c>
      <c r="C2457" s="82" t="s">
        <v>7669</v>
      </c>
      <c r="D2457" s="87">
        <v>6.95</v>
      </c>
      <c r="E2457" s="82" t="s">
        <v>7670</v>
      </c>
    </row>
    <row r="2458" spans="1:5" x14ac:dyDescent="0.25">
      <c r="A2458" s="96">
        <v>20156</v>
      </c>
      <c r="B2458" s="83" t="s">
        <v>12485</v>
      </c>
      <c r="C2458" s="82" t="s">
        <v>7669</v>
      </c>
      <c r="D2458" s="87">
        <v>19.53</v>
      </c>
      <c r="E2458" s="82" t="s">
        <v>7670</v>
      </c>
    </row>
    <row r="2459" spans="1:5" x14ac:dyDescent="0.25">
      <c r="A2459" s="96">
        <v>3499</v>
      </c>
      <c r="B2459" s="83" t="s">
        <v>12486</v>
      </c>
      <c r="C2459" s="82" t="s">
        <v>7669</v>
      </c>
      <c r="D2459" s="87">
        <v>1.34</v>
      </c>
      <c r="E2459" s="82" t="s">
        <v>7670</v>
      </c>
    </row>
    <row r="2460" spans="1:5" x14ac:dyDescent="0.25">
      <c r="A2460" s="96">
        <v>3500</v>
      </c>
      <c r="B2460" s="83" t="s">
        <v>12487</v>
      </c>
      <c r="C2460" s="82" t="s">
        <v>7669</v>
      </c>
      <c r="D2460" s="87">
        <v>1.77</v>
      </c>
      <c r="E2460" s="82" t="s">
        <v>7670</v>
      </c>
    </row>
    <row r="2461" spans="1:5" x14ac:dyDescent="0.25">
      <c r="A2461" s="96">
        <v>3501</v>
      </c>
      <c r="B2461" s="83" t="s">
        <v>12488</v>
      </c>
      <c r="C2461" s="82" t="s">
        <v>7669</v>
      </c>
      <c r="D2461" s="87">
        <v>4.8899999999999997</v>
      </c>
      <c r="E2461" s="82" t="s">
        <v>7670</v>
      </c>
    </row>
    <row r="2462" spans="1:5" x14ac:dyDescent="0.25">
      <c r="A2462" s="96">
        <v>3502</v>
      </c>
      <c r="B2462" s="83" t="s">
        <v>12489</v>
      </c>
      <c r="C2462" s="82" t="s">
        <v>7669</v>
      </c>
      <c r="D2462" s="87">
        <v>7.03</v>
      </c>
      <c r="E2462" s="82" t="s">
        <v>7670</v>
      </c>
    </row>
    <row r="2463" spans="1:5" x14ac:dyDescent="0.25">
      <c r="A2463" s="96">
        <v>3503</v>
      </c>
      <c r="B2463" s="83" t="s">
        <v>12490</v>
      </c>
      <c r="C2463" s="82" t="s">
        <v>7669</v>
      </c>
      <c r="D2463" s="87">
        <v>8.83</v>
      </c>
      <c r="E2463" s="82" t="s">
        <v>7670</v>
      </c>
    </row>
    <row r="2464" spans="1:5" x14ac:dyDescent="0.25">
      <c r="A2464" s="96">
        <v>3477</v>
      </c>
      <c r="B2464" s="83" t="s">
        <v>12491</v>
      </c>
      <c r="C2464" s="82" t="s">
        <v>7669</v>
      </c>
      <c r="D2464" s="87">
        <v>32.090000000000003</v>
      </c>
      <c r="E2464" s="82" t="s">
        <v>7670</v>
      </c>
    </row>
    <row r="2465" spans="1:5" x14ac:dyDescent="0.25">
      <c r="A2465" s="96">
        <v>3478</v>
      </c>
      <c r="B2465" s="83" t="s">
        <v>12492</v>
      </c>
      <c r="C2465" s="82" t="s">
        <v>7669</v>
      </c>
      <c r="D2465" s="87">
        <v>76.95</v>
      </c>
      <c r="E2465" s="82" t="s">
        <v>7670</v>
      </c>
    </row>
    <row r="2466" spans="1:5" x14ac:dyDescent="0.25">
      <c r="A2466" s="96">
        <v>3525</v>
      </c>
      <c r="B2466" s="83" t="s">
        <v>12493</v>
      </c>
      <c r="C2466" s="82" t="s">
        <v>7669</v>
      </c>
      <c r="D2466" s="87">
        <v>94.96</v>
      </c>
      <c r="E2466" s="82" t="s">
        <v>7670</v>
      </c>
    </row>
    <row r="2467" spans="1:5" x14ac:dyDescent="0.25">
      <c r="A2467" s="96">
        <v>3511</v>
      </c>
      <c r="B2467" s="83" t="s">
        <v>12494</v>
      </c>
      <c r="C2467" s="82" t="s">
        <v>7669</v>
      </c>
      <c r="D2467" s="87">
        <v>100.73</v>
      </c>
      <c r="E2467" s="82" t="s">
        <v>7670</v>
      </c>
    </row>
    <row r="2468" spans="1:5" x14ac:dyDescent="0.25">
      <c r="A2468" s="96">
        <v>12032</v>
      </c>
      <c r="B2468" s="83" t="s">
        <v>9902</v>
      </c>
      <c r="C2468" s="82" t="s">
        <v>8111</v>
      </c>
      <c r="D2468" s="87">
        <v>65.069999999999993</v>
      </c>
      <c r="E2468" s="82" t="s">
        <v>7670</v>
      </c>
    </row>
    <row r="2469" spans="1:5" x14ac:dyDescent="0.25">
      <c r="A2469" s="96">
        <v>12030</v>
      </c>
      <c r="B2469" s="83" t="s">
        <v>9903</v>
      </c>
      <c r="C2469" s="82" t="s">
        <v>8111</v>
      </c>
      <c r="D2469" s="87">
        <v>61.14</v>
      </c>
      <c r="E2469" s="82" t="s">
        <v>7670</v>
      </c>
    </row>
    <row r="2470" spans="1:5" x14ac:dyDescent="0.25">
      <c r="A2470" s="96">
        <v>10908</v>
      </c>
      <c r="B2470" s="83" t="s">
        <v>9904</v>
      </c>
      <c r="C2470" s="82" t="s">
        <v>7669</v>
      </c>
      <c r="D2470" s="87">
        <v>22.13</v>
      </c>
      <c r="E2470" s="82" t="s">
        <v>7670</v>
      </c>
    </row>
    <row r="2471" spans="1:5" x14ac:dyDescent="0.25">
      <c r="A2471" s="96">
        <v>10909</v>
      </c>
      <c r="B2471" s="83" t="s">
        <v>9905</v>
      </c>
      <c r="C2471" s="82" t="s">
        <v>7669</v>
      </c>
      <c r="D2471" s="87">
        <v>25.75</v>
      </c>
      <c r="E2471" s="82" t="s">
        <v>7670</v>
      </c>
    </row>
    <row r="2472" spans="1:5" x14ac:dyDescent="0.25">
      <c r="A2472" s="96">
        <v>3669</v>
      </c>
      <c r="B2472" s="83" t="s">
        <v>9906</v>
      </c>
      <c r="C2472" s="82" t="s">
        <v>7669</v>
      </c>
      <c r="D2472" s="87">
        <v>15.82</v>
      </c>
      <c r="E2472" s="82" t="s">
        <v>7670</v>
      </c>
    </row>
    <row r="2473" spans="1:5" x14ac:dyDescent="0.25">
      <c r="A2473" s="96">
        <v>20139</v>
      </c>
      <c r="B2473" s="83" t="s">
        <v>12495</v>
      </c>
      <c r="C2473" s="82" t="s">
        <v>7669</v>
      </c>
      <c r="D2473" s="87">
        <v>136.03</v>
      </c>
      <c r="E2473" s="82" t="s">
        <v>7670</v>
      </c>
    </row>
    <row r="2474" spans="1:5" x14ac:dyDescent="0.25">
      <c r="A2474" s="96">
        <v>3668</v>
      </c>
      <c r="B2474" s="83" t="s">
        <v>9907</v>
      </c>
      <c r="C2474" s="82" t="s">
        <v>7669</v>
      </c>
      <c r="D2474" s="87">
        <v>48.59</v>
      </c>
      <c r="E2474" s="82" t="s">
        <v>7670</v>
      </c>
    </row>
    <row r="2475" spans="1:5" x14ac:dyDescent="0.25">
      <c r="A2475" s="96">
        <v>10911</v>
      </c>
      <c r="B2475" s="83" t="s">
        <v>9908</v>
      </c>
      <c r="C2475" s="82" t="s">
        <v>7669</v>
      </c>
      <c r="D2475" s="87">
        <v>21.3</v>
      </c>
      <c r="E2475" s="82" t="s">
        <v>7670</v>
      </c>
    </row>
    <row r="2476" spans="1:5" x14ac:dyDescent="0.25">
      <c r="A2476" s="96">
        <v>3659</v>
      </c>
      <c r="B2476" s="83" t="s">
        <v>12496</v>
      </c>
      <c r="C2476" s="82" t="s">
        <v>7669</v>
      </c>
      <c r="D2476" s="87">
        <v>21.7</v>
      </c>
      <c r="E2476" s="82" t="s">
        <v>7670</v>
      </c>
    </row>
    <row r="2477" spans="1:5" x14ac:dyDescent="0.25">
      <c r="A2477" s="96">
        <v>3660</v>
      </c>
      <c r="B2477" s="83" t="s">
        <v>12497</v>
      </c>
      <c r="C2477" s="82" t="s">
        <v>7669</v>
      </c>
      <c r="D2477" s="87">
        <v>28.06</v>
      </c>
      <c r="E2477" s="82" t="s">
        <v>7670</v>
      </c>
    </row>
    <row r="2478" spans="1:5" x14ac:dyDescent="0.25">
      <c r="A2478" s="96">
        <v>20144</v>
      </c>
      <c r="B2478" s="83" t="s">
        <v>12498</v>
      </c>
      <c r="C2478" s="82" t="s">
        <v>7669</v>
      </c>
      <c r="D2478" s="87">
        <v>62.85</v>
      </c>
      <c r="E2478" s="82" t="s">
        <v>7670</v>
      </c>
    </row>
    <row r="2479" spans="1:5" x14ac:dyDescent="0.25">
      <c r="A2479" s="96">
        <v>20143</v>
      </c>
      <c r="B2479" s="83" t="s">
        <v>12499</v>
      </c>
      <c r="C2479" s="82" t="s">
        <v>7669</v>
      </c>
      <c r="D2479" s="87">
        <v>80.41</v>
      </c>
      <c r="E2479" s="82" t="s">
        <v>7670</v>
      </c>
    </row>
    <row r="2480" spans="1:5" x14ac:dyDescent="0.25">
      <c r="A2480" s="96">
        <v>20145</v>
      </c>
      <c r="B2480" s="83" t="s">
        <v>12500</v>
      </c>
      <c r="C2480" s="82" t="s">
        <v>7669</v>
      </c>
      <c r="D2480" s="87">
        <v>155.11000000000001</v>
      </c>
      <c r="E2480" s="82" t="s">
        <v>7670</v>
      </c>
    </row>
    <row r="2481" spans="1:5" x14ac:dyDescent="0.25">
      <c r="A2481" s="96">
        <v>20146</v>
      </c>
      <c r="B2481" s="83" t="s">
        <v>12501</v>
      </c>
      <c r="C2481" s="82" t="s">
        <v>7669</v>
      </c>
      <c r="D2481" s="87">
        <v>212.03</v>
      </c>
      <c r="E2481" s="82" t="s">
        <v>7670</v>
      </c>
    </row>
    <row r="2482" spans="1:5" x14ac:dyDescent="0.25">
      <c r="A2482" s="96">
        <v>20140</v>
      </c>
      <c r="B2482" s="83" t="s">
        <v>12502</v>
      </c>
      <c r="C2482" s="82" t="s">
        <v>7669</v>
      </c>
      <c r="D2482" s="87">
        <v>9.94</v>
      </c>
      <c r="E2482" s="82" t="s">
        <v>7670</v>
      </c>
    </row>
    <row r="2483" spans="1:5" x14ac:dyDescent="0.25">
      <c r="A2483" s="96">
        <v>20141</v>
      </c>
      <c r="B2483" s="83" t="s">
        <v>12503</v>
      </c>
      <c r="C2483" s="82" t="s">
        <v>7669</v>
      </c>
      <c r="D2483" s="87">
        <v>24.36</v>
      </c>
      <c r="E2483" s="82" t="s">
        <v>7670</v>
      </c>
    </row>
    <row r="2484" spans="1:5" x14ac:dyDescent="0.25">
      <c r="A2484" s="96">
        <v>20142</v>
      </c>
      <c r="B2484" s="83" t="s">
        <v>12504</v>
      </c>
      <c r="C2484" s="82" t="s">
        <v>7669</v>
      </c>
      <c r="D2484" s="87">
        <v>42.85</v>
      </c>
      <c r="E2484" s="82" t="s">
        <v>7670</v>
      </c>
    </row>
    <row r="2485" spans="1:5" x14ac:dyDescent="0.25">
      <c r="A2485" s="96">
        <v>3670</v>
      </c>
      <c r="B2485" s="83" t="s">
        <v>9909</v>
      </c>
      <c r="C2485" s="82" t="s">
        <v>7669</v>
      </c>
      <c r="D2485" s="87">
        <v>27.87</v>
      </c>
      <c r="E2485" s="82" t="s">
        <v>7670</v>
      </c>
    </row>
    <row r="2486" spans="1:5" x14ac:dyDescent="0.25">
      <c r="A2486" s="96">
        <v>3666</v>
      </c>
      <c r="B2486" s="83" t="s">
        <v>9910</v>
      </c>
      <c r="C2486" s="82" t="s">
        <v>7669</v>
      </c>
      <c r="D2486" s="87">
        <v>4.3899999999999997</v>
      </c>
      <c r="E2486" s="82" t="s">
        <v>7670</v>
      </c>
    </row>
    <row r="2487" spans="1:5" x14ac:dyDescent="0.25">
      <c r="A2487" s="96">
        <v>3662</v>
      </c>
      <c r="B2487" s="83" t="s">
        <v>12505</v>
      </c>
      <c r="C2487" s="82" t="s">
        <v>7669</v>
      </c>
      <c r="D2487" s="87">
        <v>11.44</v>
      </c>
      <c r="E2487" s="82" t="s">
        <v>7670</v>
      </c>
    </row>
    <row r="2488" spans="1:5" x14ac:dyDescent="0.25">
      <c r="A2488" s="96">
        <v>3658</v>
      </c>
      <c r="B2488" s="83" t="s">
        <v>12506</v>
      </c>
      <c r="C2488" s="82" t="s">
        <v>7669</v>
      </c>
      <c r="D2488" s="87">
        <v>21.67</v>
      </c>
      <c r="E2488" s="82" t="s">
        <v>7670</v>
      </c>
    </row>
    <row r="2489" spans="1:5" x14ac:dyDescent="0.25">
      <c r="A2489" s="96">
        <v>14157</v>
      </c>
      <c r="B2489" s="83" t="s">
        <v>9911</v>
      </c>
      <c r="C2489" s="82" t="s">
        <v>7669</v>
      </c>
      <c r="D2489" s="87">
        <v>1.26</v>
      </c>
      <c r="E2489" s="82" t="s">
        <v>7672</v>
      </c>
    </row>
    <row r="2490" spans="1:5" x14ac:dyDescent="0.25">
      <c r="A2490" s="96">
        <v>42696</v>
      </c>
      <c r="B2490" s="83" t="s">
        <v>12507</v>
      </c>
      <c r="C2490" s="82" t="s">
        <v>7669</v>
      </c>
      <c r="D2490" s="87">
        <v>171.81</v>
      </c>
      <c r="E2490" s="82" t="s">
        <v>7670</v>
      </c>
    </row>
    <row r="2491" spans="1:5" x14ac:dyDescent="0.25">
      <c r="A2491" s="96">
        <v>39875</v>
      </c>
      <c r="B2491" s="83" t="s">
        <v>9912</v>
      </c>
      <c r="C2491" s="82" t="s">
        <v>7669</v>
      </c>
      <c r="D2491" s="87">
        <v>636.32000000000005</v>
      </c>
      <c r="E2491" s="82" t="s">
        <v>7672</v>
      </c>
    </row>
    <row r="2492" spans="1:5" x14ac:dyDescent="0.25">
      <c r="A2492" s="96">
        <v>39876</v>
      </c>
      <c r="B2492" s="83" t="s">
        <v>9913</v>
      </c>
      <c r="C2492" s="82" t="s">
        <v>7669</v>
      </c>
      <c r="D2492" s="87">
        <v>796.67</v>
      </c>
      <c r="E2492" s="82" t="s">
        <v>7672</v>
      </c>
    </row>
    <row r="2493" spans="1:5" x14ac:dyDescent="0.25">
      <c r="A2493" s="96">
        <v>39877</v>
      </c>
      <c r="B2493" s="83" t="s">
        <v>9914</v>
      </c>
      <c r="C2493" s="82" t="s">
        <v>7669</v>
      </c>
      <c r="D2493" s="87">
        <v>1104.95</v>
      </c>
      <c r="E2493" s="82" t="s">
        <v>7672</v>
      </c>
    </row>
    <row r="2494" spans="1:5" x14ac:dyDescent="0.25">
      <c r="A2494" s="96">
        <v>39878</v>
      </c>
      <c r="B2494" s="83" t="s">
        <v>9915</v>
      </c>
      <c r="C2494" s="82" t="s">
        <v>7669</v>
      </c>
      <c r="D2494" s="87">
        <v>1459.46</v>
      </c>
      <c r="E2494" s="82" t="s">
        <v>7672</v>
      </c>
    </row>
    <row r="2495" spans="1:5" x14ac:dyDescent="0.25">
      <c r="A2495" s="96">
        <v>39872</v>
      </c>
      <c r="B2495" s="83" t="s">
        <v>9916</v>
      </c>
      <c r="C2495" s="82" t="s">
        <v>7669</v>
      </c>
      <c r="D2495" s="87">
        <v>436.37</v>
      </c>
      <c r="E2495" s="82" t="s">
        <v>7672</v>
      </c>
    </row>
    <row r="2496" spans="1:5" x14ac:dyDescent="0.25">
      <c r="A2496" s="96">
        <v>39873</v>
      </c>
      <c r="B2496" s="83" t="s">
        <v>9917</v>
      </c>
      <c r="C2496" s="82" t="s">
        <v>7669</v>
      </c>
      <c r="D2496" s="87">
        <v>506.17</v>
      </c>
      <c r="E2496" s="82" t="s">
        <v>7672</v>
      </c>
    </row>
    <row r="2497" spans="1:5" x14ac:dyDescent="0.25">
      <c r="A2497" s="96">
        <v>39874</v>
      </c>
      <c r="B2497" s="83" t="s">
        <v>9918</v>
      </c>
      <c r="C2497" s="82" t="s">
        <v>7669</v>
      </c>
      <c r="D2497" s="87">
        <v>555.96</v>
      </c>
      <c r="E2497" s="82" t="s">
        <v>7672</v>
      </c>
    </row>
    <row r="2498" spans="1:5" x14ac:dyDescent="0.25">
      <c r="A2498" s="96">
        <v>3674</v>
      </c>
      <c r="B2498" s="83" t="s">
        <v>9919</v>
      </c>
      <c r="C2498" s="82" t="s">
        <v>7715</v>
      </c>
      <c r="D2498" s="87">
        <v>86.56</v>
      </c>
      <c r="E2498" s="82" t="s">
        <v>7672</v>
      </c>
    </row>
    <row r="2499" spans="1:5" x14ac:dyDescent="0.25">
      <c r="A2499" s="96">
        <v>3681</v>
      </c>
      <c r="B2499" s="83" t="s">
        <v>9920</v>
      </c>
      <c r="C2499" s="82" t="s">
        <v>7715</v>
      </c>
      <c r="D2499" s="87">
        <v>128.78</v>
      </c>
      <c r="E2499" s="82" t="s">
        <v>7672</v>
      </c>
    </row>
    <row r="2500" spans="1:5" x14ac:dyDescent="0.25">
      <c r="A2500" s="96">
        <v>3676</v>
      </c>
      <c r="B2500" s="83" t="s">
        <v>9921</v>
      </c>
      <c r="C2500" s="82" t="s">
        <v>7715</v>
      </c>
      <c r="D2500" s="87">
        <v>484.67</v>
      </c>
      <c r="E2500" s="82" t="s">
        <v>7672</v>
      </c>
    </row>
    <row r="2501" spans="1:5" x14ac:dyDescent="0.25">
      <c r="A2501" s="96">
        <v>3679</v>
      </c>
      <c r="B2501" s="83" t="s">
        <v>9922</v>
      </c>
      <c r="C2501" s="82" t="s">
        <v>7715</v>
      </c>
      <c r="D2501" s="87">
        <v>400.97</v>
      </c>
      <c r="E2501" s="82" t="s">
        <v>7672</v>
      </c>
    </row>
    <row r="2502" spans="1:5" x14ac:dyDescent="0.25">
      <c r="A2502" s="96">
        <v>3672</v>
      </c>
      <c r="B2502" s="83" t="s">
        <v>9923</v>
      </c>
      <c r="C2502" s="82" t="s">
        <v>7715</v>
      </c>
      <c r="D2502" s="87">
        <v>1.36</v>
      </c>
      <c r="E2502" s="82" t="s">
        <v>7672</v>
      </c>
    </row>
    <row r="2503" spans="1:5" x14ac:dyDescent="0.25">
      <c r="A2503" s="96">
        <v>3671</v>
      </c>
      <c r="B2503" s="83" t="s">
        <v>9924</v>
      </c>
      <c r="C2503" s="82" t="s">
        <v>7715</v>
      </c>
      <c r="D2503" s="87">
        <v>1.29</v>
      </c>
      <c r="E2503" s="82" t="s">
        <v>7672</v>
      </c>
    </row>
    <row r="2504" spans="1:5" x14ac:dyDescent="0.25">
      <c r="A2504" s="96">
        <v>3673</v>
      </c>
      <c r="B2504" s="83" t="s">
        <v>9925</v>
      </c>
      <c r="C2504" s="82" t="s">
        <v>7715</v>
      </c>
      <c r="D2504" s="87">
        <v>2.02</v>
      </c>
      <c r="E2504" s="82" t="s">
        <v>7672</v>
      </c>
    </row>
    <row r="2505" spans="1:5" x14ac:dyDescent="0.25">
      <c r="A2505" s="96">
        <v>38394</v>
      </c>
      <c r="B2505" s="83" t="s">
        <v>9926</v>
      </c>
      <c r="C2505" s="82" t="s">
        <v>7669</v>
      </c>
      <c r="D2505" s="87">
        <v>424.72</v>
      </c>
      <c r="E2505" s="82" t="s">
        <v>7670</v>
      </c>
    </row>
    <row r="2506" spans="1:5" x14ac:dyDescent="0.25">
      <c r="A2506" s="96">
        <v>3729</v>
      </c>
      <c r="B2506" s="83" t="s">
        <v>9927</v>
      </c>
      <c r="C2506" s="82" t="s">
        <v>7669</v>
      </c>
      <c r="D2506" s="87">
        <v>163.62</v>
      </c>
      <c r="E2506" s="82" t="s">
        <v>7670</v>
      </c>
    </row>
    <row r="2507" spans="1:5" x14ac:dyDescent="0.25">
      <c r="A2507" s="96">
        <v>39357</v>
      </c>
      <c r="B2507" s="83" t="s">
        <v>9928</v>
      </c>
      <c r="C2507" s="82" t="s">
        <v>7669</v>
      </c>
      <c r="D2507" s="87">
        <v>197.64</v>
      </c>
      <c r="E2507" s="82" t="s">
        <v>7670</v>
      </c>
    </row>
    <row r="2508" spans="1:5" x14ac:dyDescent="0.25">
      <c r="A2508" s="96">
        <v>39358</v>
      </c>
      <c r="B2508" s="83" t="s">
        <v>9929</v>
      </c>
      <c r="C2508" s="82" t="s">
        <v>7669</v>
      </c>
      <c r="D2508" s="87">
        <v>216.72</v>
      </c>
      <c r="E2508" s="82" t="s">
        <v>7670</v>
      </c>
    </row>
    <row r="2509" spans="1:5" x14ac:dyDescent="0.25">
      <c r="A2509" s="96">
        <v>39356</v>
      </c>
      <c r="B2509" s="83" t="s">
        <v>9930</v>
      </c>
      <c r="C2509" s="82" t="s">
        <v>7669</v>
      </c>
      <c r="D2509" s="87">
        <v>369.73</v>
      </c>
      <c r="E2509" s="82" t="s">
        <v>7670</v>
      </c>
    </row>
    <row r="2510" spans="1:5" x14ac:dyDescent="0.25">
      <c r="A2510" s="96">
        <v>39355</v>
      </c>
      <c r="B2510" s="83" t="s">
        <v>9931</v>
      </c>
      <c r="C2510" s="82" t="s">
        <v>7669</v>
      </c>
      <c r="D2510" s="87">
        <v>318.17</v>
      </c>
      <c r="E2510" s="82" t="s">
        <v>7670</v>
      </c>
    </row>
    <row r="2511" spans="1:5" x14ac:dyDescent="0.25">
      <c r="A2511" s="96">
        <v>39353</v>
      </c>
      <c r="B2511" s="83" t="s">
        <v>9932</v>
      </c>
      <c r="C2511" s="82" t="s">
        <v>7669</v>
      </c>
      <c r="D2511" s="87">
        <v>436.31</v>
      </c>
      <c r="E2511" s="82" t="s">
        <v>7670</v>
      </c>
    </row>
    <row r="2512" spans="1:5" x14ac:dyDescent="0.25">
      <c r="A2512" s="96">
        <v>39354</v>
      </c>
      <c r="B2512" s="83" t="s">
        <v>9933</v>
      </c>
      <c r="C2512" s="82" t="s">
        <v>7669</v>
      </c>
      <c r="D2512" s="87">
        <v>434.85</v>
      </c>
      <c r="E2512" s="82" t="s">
        <v>7670</v>
      </c>
    </row>
    <row r="2513" spans="1:5" x14ac:dyDescent="0.25">
      <c r="A2513" s="96">
        <v>39398</v>
      </c>
      <c r="B2513" s="83" t="s">
        <v>9934</v>
      </c>
      <c r="C2513" s="82" t="s">
        <v>7669</v>
      </c>
      <c r="D2513" s="87">
        <v>184.28</v>
      </c>
      <c r="E2513" s="82" t="s">
        <v>7670</v>
      </c>
    </row>
    <row r="2514" spans="1:5" x14ac:dyDescent="0.25">
      <c r="A2514" s="96">
        <v>13343</v>
      </c>
      <c r="B2514" s="83" t="s">
        <v>9935</v>
      </c>
      <c r="C2514" s="82" t="s">
        <v>7669</v>
      </c>
      <c r="D2514" s="87">
        <v>47.6</v>
      </c>
      <c r="E2514" s="82" t="s">
        <v>7672</v>
      </c>
    </row>
    <row r="2515" spans="1:5" x14ac:dyDescent="0.25">
      <c r="A2515" s="96">
        <v>12118</v>
      </c>
      <c r="B2515" s="83" t="s">
        <v>9936</v>
      </c>
      <c r="C2515" s="82" t="s">
        <v>7669</v>
      </c>
      <c r="D2515" s="87">
        <v>24.76</v>
      </c>
      <c r="E2515" s="82" t="s">
        <v>7670</v>
      </c>
    </row>
    <row r="2516" spans="1:5" x14ac:dyDescent="0.25">
      <c r="A2516" s="96">
        <v>39482</v>
      </c>
      <c r="B2516" s="83" t="s">
        <v>9937</v>
      </c>
      <c r="C2516" s="82" t="s">
        <v>7669</v>
      </c>
      <c r="D2516" s="87">
        <v>876.34</v>
      </c>
      <c r="E2516" s="82" t="s">
        <v>7670</v>
      </c>
    </row>
    <row r="2517" spans="1:5" x14ac:dyDescent="0.25">
      <c r="A2517" s="96">
        <v>39486</v>
      </c>
      <c r="B2517" s="83" t="s">
        <v>9938</v>
      </c>
      <c r="C2517" s="82" t="s">
        <v>7669</v>
      </c>
      <c r="D2517" s="87">
        <v>715.21</v>
      </c>
      <c r="E2517" s="82" t="s">
        <v>7670</v>
      </c>
    </row>
    <row r="2518" spans="1:5" x14ac:dyDescent="0.25">
      <c r="A2518" s="96">
        <v>39484</v>
      </c>
      <c r="B2518" s="83" t="s">
        <v>9939</v>
      </c>
      <c r="C2518" s="82" t="s">
        <v>7669</v>
      </c>
      <c r="D2518" s="87">
        <v>876.34</v>
      </c>
      <c r="E2518" s="82" t="s">
        <v>7670</v>
      </c>
    </row>
    <row r="2519" spans="1:5" x14ac:dyDescent="0.25">
      <c r="A2519" s="96">
        <v>39488</v>
      </c>
      <c r="B2519" s="83" t="s">
        <v>9940</v>
      </c>
      <c r="C2519" s="82" t="s">
        <v>7669</v>
      </c>
      <c r="D2519" s="87">
        <v>726.92</v>
      </c>
      <c r="E2519" s="82" t="s">
        <v>7670</v>
      </c>
    </row>
    <row r="2520" spans="1:5" x14ac:dyDescent="0.25">
      <c r="A2520" s="96">
        <v>39485</v>
      </c>
      <c r="B2520" s="83" t="s">
        <v>9941</v>
      </c>
      <c r="C2520" s="82" t="s">
        <v>7669</v>
      </c>
      <c r="D2520" s="87">
        <v>876.34</v>
      </c>
      <c r="E2520" s="82" t="s">
        <v>7670</v>
      </c>
    </row>
    <row r="2521" spans="1:5" x14ac:dyDescent="0.25">
      <c r="A2521" s="96">
        <v>39489</v>
      </c>
      <c r="B2521" s="83" t="s">
        <v>9942</v>
      </c>
      <c r="C2521" s="82" t="s">
        <v>7669</v>
      </c>
      <c r="D2521" s="87">
        <v>739.25</v>
      </c>
      <c r="E2521" s="82" t="s">
        <v>7670</v>
      </c>
    </row>
    <row r="2522" spans="1:5" x14ac:dyDescent="0.25">
      <c r="A2522" s="96">
        <v>39490</v>
      </c>
      <c r="B2522" s="83" t="s">
        <v>9943</v>
      </c>
      <c r="C2522" s="82" t="s">
        <v>7669</v>
      </c>
      <c r="D2522" s="87">
        <v>1101.57</v>
      </c>
      <c r="E2522" s="82" t="s">
        <v>7670</v>
      </c>
    </row>
    <row r="2523" spans="1:5" x14ac:dyDescent="0.25">
      <c r="A2523" s="96">
        <v>39494</v>
      </c>
      <c r="B2523" s="83" t="s">
        <v>9944</v>
      </c>
      <c r="C2523" s="82" t="s">
        <v>7669</v>
      </c>
      <c r="D2523" s="87">
        <v>791.02</v>
      </c>
      <c r="E2523" s="82" t="s">
        <v>7670</v>
      </c>
    </row>
    <row r="2524" spans="1:5" x14ac:dyDescent="0.25">
      <c r="A2524" s="96">
        <v>39495</v>
      </c>
      <c r="B2524" s="83" t="s">
        <v>9945</v>
      </c>
      <c r="C2524" s="82" t="s">
        <v>7669</v>
      </c>
      <c r="D2524" s="87">
        <v>891.38</v>
      </c>
      <c r="E2524" s="82" t="s">
        <v>7670</v>
      </c>
    </row>
    <row r="2525" spans="1:5" x14ac:dyDescent="0.25">
      <c r="A2525" s="96">
        <v>39496</v>
      </c>
      <c r="B2525" s="83" t="s">
        <v>9946</v>
      </c>
      <c r="C2525" s="82" t="s">
        <v>7669</v>
      </c>
      <c r="D2525" s="87">
        <v>980.51</v>
      </c>
      <c r="E2525" s="82" t="s">
        <v>7670</v>
      </c>
    </row>
    <row r="2526" spans="1:5" x14ac:dyDescent="0.25">
      <c r="A2526" s="96">
        <v>39492</v>
      </c>
      <c r="B2526" s="83" t="s">
        <v>9947</v>
      </c>
      <c r="C2526" s="82" t="s">
        <v>7669</v>
      </c>
      <c r="D2526" s="87">
        <v>1135.17</v>
      </c>
      <c r="E2526" s="82" t="s">
        <v>7670</v>
      </c>
    </row>
    <row r="2527" spans="1:5" x14ac:dyDescent="0.25">
      <c r="A2527" s="96">
        <v>39497</v>
      </c>
      <c r="B2527" s="83" t="s">
        <v>9948</v>
      </c>
      <c r="C2527" s="82" t="s">
        <v>7669</v>
      </c>
      <c r="D2527" s="87">
        <v>1025.3499999999999</v>
      </c>
      <c r="E2527" s="82" t="s">
        <v>7670</v>
      </c>
    </row>
    <row r="2528" spans="1:5" x14ac:dyDescent="0.25">
      <c r="A2528" s="96">
        <v>39493</v>
      </c>
      <c r="B2528" s="83" t="s">
        <v>9949</v>
      </c>
      <c r="C2528" s="82" t="s">
        <v>7669</v>
      </c>
      <c r="D2528" s="87">
        <v>1217.57</v>
      </c>
      <c r="E2528" s="82" t="s">
        <v>7670</v>
      </c>
    </row>
    <row r="2529" spans="1:5" x14ac:dyDescent="0.25">
      <c r="A2529" s="96">
        <v>39500</v>
      </c>
      <c r="B2529" s="83" t="s">
        <v>9950</v>
      </c>
      <c r="C2529" s="82" t="s">
        <v>7669</v>
      </c>
      <c r="D2529" s="87">
        <v>1328.47</v>
      </c>
      <c r="E2529" s="82" t="s">
        <v>7670</v>
      </c>
    </row>
    <row r="2530" spans="1:5" x14ac:dyDescent="0.25">
      <c r="A2530" s="96">
        <v>39498</v>
      </c>
      <c r="B2530" s="83" t="s">
        <v>9951</v>
      </c>
      <c r="C2530" s="82" t="s">
        <v>7669</v>
      </c>
      <c r="D2530" s="87">
        <v>1638.45</v>
      </c>
      <c r="E2530" s="82" t="s">
        <v>7670</v>
      </c>
    </row>
    <row r="2531" spans="1:5" x14ac:dyDescent="0.25">
      <c r="A2531" s="96">
        <v>43628</v>
      </c>
      <c r="B2531" s="83" t="s">
        <v>9952</v>
      </c>
      <c r="C2531" s="82" t="s">
        <v>7669</v>
      </c>
      <c r="D2531" s="87">
        <v>1291.45</v>
      </c>
      <c r="E2531" s="82" t="s">
        <v>7670</v>
      </c>
    </row>
    <row r="2532" spans="1:5" x14ac:dyDescent="0.25">
      <c r="A2532" s="96">
        <v>39501</v>
      </c>
      <c r="B2532" s="83" t="s">
        <v>9953</v>
      </c>
      <c r="C2532" s="82" t="s">
        <v>7669</v>
      </c>
      <c r="D2532" s="87">
        <v>1364.45</v>
      </c>
      <c r="E2532" s="82" t="s">
        <v>7670</v>
      </c>
    </row>
    <row r="2533" spans="1:5" x14ac:dyDescent="0.25">
      <c r="A2533" s="96">
        <v>39499</v>
      </c>
      <c r="B2533" s="83" t="s">
        <v>9954</v>
      </c>
      <c r="C2533" s="82" t="s">
        <v>7669</v>
      </c>
      <c r="D2533" s="87">
        <v>1661.71</v>
      </c>
      <c r="E2533" s="82" t="s">
        <v>7670</v>
      </c>
    </row>
    <row r="2534" spans="1:5" x14ac:dyDescent="0.25">
      <c r="A2534" s="96">
        <v>43621</v>
      </c>
      <c r="B2534" s="83" t="s">
        <v>9955</v>
      </c>
      <c r="C2534" s="82" t="s">
        <v>7669</v>
      </c>
      <c r="D2534" s="87">
        <v>1372.16</v>
      </c>
      <c r="E2534" s="82" t="s">
        <v>7670</v>
      </c>
    </row>
    <row r="2535" spans="1:5" x14ac:dyDescent="0.25">
      <c r="A2535" s="96">
        <v>3733</v>
      </c>
      <c r="B2535" s="83" t="s">
        <v>9956</v>
      </c>
      <c r="C2535" s="82" t="s">
        <v>8062</v>
      </c>
      <c r="D2535" s="87">
        <v>98.52</v>
      </c>
      <c r="E2535" s="82" t="s">
        <v>7670</v>
      </c>
    </row>
    <row r="2536" spans="1:5" x14ac:dyDescent="0.25">
      <c r="A2536" s="96">
        <v>3731</v>
      </c>
      <c r="B2536" s="83" t="s">
        <v>9957</v>
      </c>
      <c r="C2536" s="82" t="s">
        <v>8062</v>
      </c>
      <c r="D2536" s="87">
        <v>91.45</v>
      </c>
      <c r="E2536" s="82" t="s">
        <v>7677</v>
      </c>
    </row>
    <row r="2537" spans="1:5" x14ac:dyDescent="0.25">
      <c r="A2537" s="96">
        <v>38137</v>
      </c>
      <c r="B2537" s="83" t="s">
        <v>9958</v>
      </c>
      <c r="C2537" s="82" t="s">
        <v>8062</v>
      </c>
      <c r="D2537" s="87">
        <v>91.99</v>
      </c>
      <c r="E2537" s="82" t="s">
        <v>7670</v>
      </c>
    </row>
    <row r="2538" spans="1:5" x14ac:dyDescent="0.25">
      <c r="A2538" s="96">
        <v>38135</v>
      </c>
      <c r="B2538" s="83" t="s">
        <v>9959</v>
      </c>
      <c r="C2538" s="82" t="s">
        <v>8062</v>
      </c>
      <c r="D2538" s="87">
        <v>116.61</v>
      </c>
      <c r="E2538" s="82" t="s">
        <v>7670</v>
      </c>
    </row>
    <row r="2539" spans="1:5" x14ac:dyDescent="0.25">
      <c r="A2539" s="96">
        <v>38138</v>
      </c>
      <c r="B2539" s="83" t="s">
        <v>9960</v>
      </c>
      <c r="C2539" s="82" t="s">
        <v>8062</v>
      </c>
      <c r="D2539" s="87">
        <v>90.33</v>
      </c>
      <c r="E2539" s="82" t="s">
        <v>7670</v>
      </c>
    </row>
    <row r="2540" spans="1:5" x14ac:dyDescent="0.25">
      <c r="A2540" s="96">
        <v>3736</v>
      </c>
      <c r="B2540" s="83" t="s">
        <v>9961</v>
      </c>
      <c r="C2540" s="82" t="s">
        <v>8062</v>
      </c>
      <c r="D2540" s="87">
        <v>61</v>
      </c>
      <c r="E2540" s="82" t="s">
        <v>7677</v>
      </c>
    </row>
    <row r="2541" spans="1:5" x14ac:dyDescent="0.25">
      <c r="A2541" s="96">
        <v>3741</v>
      </c>
      <c r="B2541" s="83" t="s">
        <v>9962</v>
      </c>
      <c r="C2541" s="82" t="s">
        <v>8062</v>
      </c>
      <c r="D2541" s="87">
        <v>63.58</v>
      </c>
      <c r="E2541" s="82" t="s">
        <v>7670</v>
      </c>
    </row>
    <row r="2542" spans="1:5" x14ac:dyDescent="0.25">
      <c r="A2542" s="96">
        <v>3745</v>
      </c>
      <c r="B2542" s="83" t="s">
        <v>9963</v>
      </c>
      <c r="C2542" s="82" t="s">
        <v>8062</v>
      </c>
      <c r="D2542" s="87">
        <v>68.56</v>
      </c>
      <c r="E2542" s="82" t="s">
        <v>7670</v>
      </c>
    </row>
    <row r="2543" spans="1:5" x14ac:dyDescent="0.25">
      <c r="A2543" s="96">
        <v>3743</v>
      </c>
      <c r="B2543" s="83" t="s">
        <v>9964</v>
      </c>
      <c r="C2543" s="82" t="s">
        <v>8062</v>
      </c>
      <c r="D2543" s="87">
        <v>63.36</v>
      </c>
      <c r="E2543" s="82" t="s">
        <v>7670</v>
      </c>
    </row>
    <row r="2544" spans="1:5" x14ac:dyDescent="0.25">
      <c r="A2544" s="96">
        <v>3744</v>
      </c>
      <c r="B2544" s="83" t="s">
        <v>9965</v>
      </c>
      <c r="C2544" s="82" t="s">
        <v>8062</v>
      </c>
      <c r="D2544" s="87">
        <v>69.739999999999995</v>
      </c>
      <c r="E2544" s="82" t="s">
        <v>7670</v>
      </c>
    </row>
    <row r="2545" spans="1:5" x14ac:dyDescent="0.25">
      <c r="A2545" s="96">
        <v>3739</v>
      </c>
      <c r="B2545" s="83" t="s">
        <v>9966</v>
      </c>
      <c r="C2545" s="82" t="s">
        <v>8062</v>
      </c>
      <c r="D2545" s="87">
        <v>73.290000000000006</v>
      </c>
      <c r="E2545" s="82" t="s">
        <v>7670</v>
      </c>
    </row>
    <row r="2546" spans="1:5" x14ac:dyDescent="0.25">
      <c r="A2546" s="96">
        <v>3737</v>
      </c>
      <c r="B2546" s="83" t="s">
        <v>9967</v>
      </c>
      <c r="C2546" s="82" t="s">
        <v>8062</v>
      </c>
      <c r="D2546" s="87">
        <v>76.84</v>
      </c>
      <c r="E2546" s="82" t="s">
        <v>7670</v>
      </c>
    </row>
    <row r="2547" spans="1:5" x14ac:dyDescent="0.25">
      <c r="A2547" s="96">
        <v>3738</v>
      </c>
      <c r="B2547" s="83" t="s">
        <v>9968</v>
      </c>
      <c r="C2547" s="82" t="s">
        <v>8062</v>
      </c>
      <c r="D2547" s="87">
        <v>88.66</v>
      </c>
      <c r="E2547" s="82" t="s">
        <v>7670</v>
      </c>
    </row>
    <row r="2548" spans="1:5" x14ac:dyDescent="0.25">
      <c r="A2548" s="96">
        <v>3747</v>
      </c>
      <c r="B2548" s="83" t="s">
        <v>9969</v>
      </c>
      <c r="C2548" s="82" t="s">
        <v>8062</v>
      </c>
      <c r="D2548" s="87">
        <v>69.739999999999995</v>
      </c>
      <c r="E2548" s="82" t="s">
        <v>7670</v>
      </c>
    </row>
    <row r="2549" spans="1:5" x14ac:dyDescent="0.25">
      <c r="A2549" s="96">
        <v>11649</v>
      </c>
      <c r="B2549" s="83" t="s">
        <v>9970</v>
      </c>
      <c r="C2549" s="82" t="s">
        <v>7669</v>
      </c>
      <c r="D2549" s="87">
        <v>505.96</v>
      </c>
      <c r="E2549" s="82" t="s">
        <v>7670</v>
      </c>
    </row>
    <row r="2550" spans="1:5" x14ac:dyDescent="0.25">
      <c r="A2550" s="96">
        <v>11650</v>
      </c>
      <c r="B2550" s="83" t="s">
        <v>9971</v>
      </c>
      <c r="C2550" s="82" t="s">
        <v>7669</v>
      </c>
      <c r="D2550" s="87">
        <v>862.39</v>
      </c>
      <c r="E2550" s="82" t="s">
        <v>7670</v>
      </c>
    </row>
    <row r="2551" spans="1:5" x14ac:dyDescent="0.25">
      <c r="A2551" s="96">
        <v>3742</v>
      </c>
      <c r="B2551" s="83" t="s">
        <v>9972</v>
      </c>
      <c r="C2551" s="82" t="s">
        <v>8062</v>
      </c>
      <c r="D2551" s="87">
        <v>91.97</v>
      </c>
      <c r="E2551" s="82" t="s">
        <v>7670</v>
      </c>
    </row>
    <row r="2552" spans="1:5" x14ac:dyDescent="0.25">
      <c r="A2552" s="96">
        <v>3746</v>
      </c>
      <c r="B2552" s="83" t="s">
        <v>9973</v>
      </c>
      <c r="C2552" s="82" t="s">
        <v>8062</v>
      </c>
      <c r="D2552" s="87">
        <v>107.38</v>
      </c>
      <c r="E2552" s="82" t="s">
        <v>7670</v>
      </c>
    </row>
    <row r="2553" spans="1:5" x14ac:dyDescent="0.25">
      <c r="A2553" s="96">
        <v>21106</v>
      </c>
      <c r="B2553" s="83" t="s">
        <v>9974</v>
      </c>
      <c r="C2553" s="82" t="s">
        <v>7719</v>
      </c>
      <c r="D2553" s="87">
        <v>37.56</v>
      </c>
      <c r="E2553" s="82" t="s">
        <v>7672</v>
      </c>
    </row>
    <row r="2554" spans="1:5" x14ac:dyDescent="0.25">
      <c r="A2554" s="96">
        <v>3755</v>
      </c>
      <c r="B2554" s="83" t="s">
        <v>9975</v>
      </c>
      <c r="C2554" s="82" t="s">
        <v>7669</v>
      </c>
      <c r="D2554" s="87">
        <v>26.42</v>
      </c>
      <c r="E2554" s="82" t="s">
        <v>7672</v>
      </c>
    </row>
    <row r="2555" spans="1:5" x14ac:dyDescent="0.25">
      <c r="A2555" s="96">
        <v>3750</v>
      </c>
      <c r="B2555" s="83" t="s">
        <v>9976</v>
      </c>
      <c r="C2555" s="82" t="s">
        <v>7669</v>
      </c>
      <c r="D2555" s="87">
        <v>35.53</v>
      </c>
      <c r="E2555" s="82" t="s">
        <v>7672</v>
      </c>
    </row>
    <row r="2556" spans="1:5" x14ac:dyDescent="0.25">
      <c r="A2556" s="96">
        <v>3756</v>
      </c>
      <c r="B2556" s="83" t="s">
        <v>9977</v>
      </c>
      <c r="C2556" s="82" t="s">
        <v>7669</v>
      </c>
      <c r="D2556" s="87">
        <v>66.39</v>
      </c>
      <c r="E2556" s="82" t="s">
        <v>7672</v>
      </c>
    </row>
    <row r="2557" spans="1:5" x14ac:dyDescent="0.25">
      <c r="A2557" s="96">
        <v>39377</v>
      </c>
      <c r="B2557" s="83" t="s">
        <v>9978</v>
      </c>
      <c r="C2557" s="82" t="s">
        <v>7669</v>
      </c>
      <c r="D2557" s="87">
        <v>196.66</v>
      </c>
      <c r="E2557" s="82" t="s">
        <v>7672</v>
      </c>
    </row>
    <row r="2558" spans="1:5" x14ac:dyDescent="0.25">
      <c r="A2558" s="96">
        <v>38191</v>
      </c>
      <c r="B2558" s="83" t="s">
        <v>9979</v>
      </c>
      <c r="C2558" s="82" t="s">
        <v>7669</v>
      </c>
      <c r="D2558" s="87">
        <v>14.64</v>
      </c>
      <c r="E2558" s="82" t="s">
        <v>7672</v>
      </c>
    </row>
    <row r="2559" spans="1:5" x14ac:dyDescent="0.25">
      <c r="A2559" s="96">
        <v>39381</v>
      </c>
      <c r="B2559" s="83" t="s">
        <v>9980</v>
      </c>
      <c r="C2559" s="82" t="s">
        <v>7669</v>
      </c>
      <c r="D2559" s="87">
        <v>13.65</v>
      </c>
      <c r="E2559" s="82" t="s">
        <v>7672</v>
      </c>
    </row>
    <row r="2560" spans="1:5" x14ac:dyDescent="0.25">
      <c r="A2560" s="96">
        <v>38780</v>
      </c>
      <c r="B2560" s="83" t="s">
        <v>9981</v>
      </c>
      <c r="C2560" s="82" t="s">
        <v>7669</v>
      </c>
      <c r="D2560" s="87">
        <v>16.71</v>
      </c>
      <c r="E2560" s="82" t="s">
        <v>7672</v>
      </c>
    </row>
    <row r="2561" spans="1:5" x14ac:dyDescent="0.25">
      <c r="A2561" s="96">
        <v>38781</v>
      </c>
      <c r="B2561" s="83" t="s">
        <v>9982</v>
      </c>
      <c r="C2561" s="82" t="s">
        <v>7669</v>
      </c>
      <c r="D2561" s="87">
        <v>56.41</v>
      </c>
      <c r="E2561" s="82" t="s">
        <v>7672</v>
      </c>
    </row>
    <row r="2562" spans="1:5" x14ac:dyDescent="0.25">
      <c r="A2562" s="96">
        <v>38192</v>
      </c>
      <c r="B2562" s="83" t="s">
        <v>9983</v>
      </c>
      <c r="C2562" s="82" t="s">
        <v>7669</v>
      </c>
      <c r="D2562" s="87">
        <v>102.06</v>
      </c>
      <c r="E2562" s="82" t="s">
        <v>7672</v>
      </c>
    </row>
    <row r="2563" spans="1:5" x14ac:dyDescent="0.25">
      <c r="A2563" s="96">
        <v>3753</v>
      </c>
      <c r="B2563" s="83" t="s">
        <v>9984</v>
      </c>
      <c r="C2563" s="82" t="s">
        <v>7669</v>
      </c>
      <c r="D2563" s="87">
        <v>8.93</v>
      </c>
      <c r="E2563" s="82" t="s">
        <v>7672</v>
      </c>
    </row>
    <row r="2564" spans="1:5" x14ac:dyDescent="0.25">
      <c r="A2564" s="96">
        <v>38782</v>
      </c>
      <c r="B2564" s="83" t="s">
        <v>9985</v>
      </c>
      <c r="C2564" s="82" t="s">
        <v>7669</v>
      </c>
      <c r="D2564" s="87">
        <v>11.63</v>
      </c>
      <c r="E2564" s="82" t="s">
        <v>7672</v>
      </c>
    </row>
    <row r="2565" spans="1:5" x14ac:dyDescent="0.25">
      <c r="A2565" s="96">
        <v>38778</v>
      </c>
      <c r="B2565" s="83" t="s">
        <v>9986</v>
      </c>
      <c r="C2565" s="82" t="s">
        <v>7669</v>
      </c>
      <c r="D2565" s="87">
        <v>8.73</v>
      </c>
      <c r="E2565" s="82" t="s">
        <v>7672</v>
      </c>
    </row>
    <row r="2566" spans="1:5" x14ac:dyDescent="0.25">
      <c r="A2566" s="96">
        <v>38779</v>
      </c>
      <c r="B2566" s="83" t="s">
        <v>9987</v>
      </c>
      <c r="C2566" s="82" t="s">
        <v>7669</v>
      </c>
      <c r="D2566" s="87">
        <v>9.25</v>
      </c>
      <c r="E2566" s="82" t="s">
        <v>7672</v>
      </c>
    </row>
    <row r="2567" spans="1:5" x14ac:dyDescent="0.25">
      <c r="A2567" s="96">
        <v>39388</v>
      </c>
      <c r="B2567" s="83" t="s">
        <v>9988</v>
      </c>
      <c r="C2567" s="82" t="s">
        <v>7669</v>
      </c>
      <c r="D2567" s="87">
        <v>9.0399999999999991</v>
      </c>
      <c r="E2567" s="82" t="s">
        <v>7670</v>
      </c>
    </row>
    <row r="2568" spans="1:5" x14ac:dyDescent="0.25">
      <c r="A2568" s="96">
        <v>39387</v>
      </c>
      <c r="B2568" s="83" t="s">
        <v>9989</v>
      </c>
      <c r="C2568" s="82" t="s">
        <v>7669</v>
      </c>
      <c r="D2568" s="87">
        <v>14.09</v>
      </c>
      <c r="E2568" s="82" t="s">
        <v>7670</v>
      </c>
    </row>
    <row r="2569" spans="1:5" x14ac:dyDescent="0.25">
      <c r="A2569" s="96">
        <v>39386</v>
      </c>
      <c r="B2569" s="83" t="s">
        <v>9990</v>
      </c>
      <c r="C2569" s="82" t="s">
        <v>7669</v>
      </c>
      <c r="D2569" s="87">
        <v>9.82</v>
      </c>
      <c r="E2569" s="82" t="s">
        <v>7670</v>
      </c>
    </row>
    <row r="2570" spans="1:5" x14ac:dyDescent="0.25">
      <c r="A2570" s="96">
        <v>38194</v>
      </c>
      <c r="B2570" s="83" t="s">
        <v>9991</v>
      </c>
      <c r="C2570" s="82" t="s">
        <v>7669</v>
      </c>
      <c r="D2570" s="87">
        <v>7.35</v>
      </c>
      <c r="E2570" s="82" t="s">
        <v>7677</v>
      </c>
    </row>
    <row r="2571" spans="1:5" x14ac:dyDescent="0.25">
      <c r="A2571" s="96">
        <v>38193</v>
      </c>
      <c r="B2571" s="83" t="s">
        <v>9992</v>
      </c>
      <c r="C2571" s="82" t="s">
        <v>7669</v>
      </c>
      <c r="D2571" s="87">
        <v>6.38</v>
      </c>
      <c r="E2571" s="82" t="s">
        <v>7670</v>
      </c>
    </row>
    <row r="2572" spans="1:5" x14ac:dyDescent="0.25">
      <c r="A2572" s="96">
        <v>12216</v>
      </c>
      <c r="B2572" s="83" t="s">
        <v>9993</v>
      </c>
      <c r="C2572" s="82" t="s">
        <v>7669</v>
      </c>
      <c r="D2572" s="87">
        <v>51.04</v>
      </c>
      <c r="E2572" s="82" t="s">
        <v>7672</v>
      </c>
    </row>
    <row r="2573" spans="1:5" x14ac:dyDescent="0.25">
      <c r="A2573" s="96">
        <v>3757</v>
      </c>
      <c r="B2573" s="83" t="s">
        <v>9994</v>
      </c>
      <c r="C2573" s="82" t="s">
        <v>7669</v>
      </c>
      <c r="D2573" s="87">
        <v>59.02</v>
      </c>
      <c r="E2573" s="82" t="s">
        <v>7672</v>
      </c>
    </row>
    <row r="2574" spans="1:5" x14ac:dyDescent="0.25">
      <c r="A2574" s="96">
        <v>3758</v>
      </c>
      <c r="B2574" s="83" t="s">
        <v>9995</v>
      </c>
      <c r="C2574" s="82" t="s">
        <v>7669</v>
      </c>
      <c r="D2574" s="87">
        <v>68.819999999999993</v>
      </c>
      <c r="E2574" s="82" t="s">
        <v>7672</v>
      </c>
    </row>
    <row r="2575" spans="1:5" x14ac:dyDescent="0.25">
      <c r="A2575" s="96">
        <v>12214</v>
      </c>
      <c r="B2575" s="83" t="s">
        <v>9996</v>
      </c>
      <c r="C2575" s="82" t="s">
        <v>7669</v>
      </c>
      <c r="D2575" s="87">
        <v>23.56</v>
      </c>
      <c r="E2575" s="82" t="s">
        <v>7672</v>
      </c>
    </row>
    <row r="2576" spans="1:5" x14ac:dyDescent="0.25">
      <c r="A2576" s="96">
        <v>3749</v>
      </c>
      <c r="B2576" s="83" t="s">
        <v>9997</v>
      </c>
      <c r="C2576" s="82" t="s">
        <v>7669</v>
      </c>
      <c r="D2576" s="87">
        <v>42</v>
      </c>
      <c r="E2576" s="82" t="s">
        <v>7672</v>
      </c>
    </row>
    <row r="2577" spans="1:5" x14ac:dyDescent="0.25">
      <c r="A2577" s="96">
        <v>3751</v>
      </c>
      <c r="B2577" s="83" t="s">
        <v>9998</v>
      </c>
      <c r="C2577" s="82" t="s">
        <v>7669</v>
      </c>
      <c r="D2577" s="87">
        <v>57.32</v>
      </c>
      <c r="E2577" s="82" t="s">
        <v>7672</v>
      </c>
    </row>
    <row r="2578" spans="1:5" x14ac:dyDescent="0.25">
      <c r="A2578" s="96">
        <v>39376</v>
      </c>
      <c r="B2578" s="83" t="s">
        <v>9999</v>
      </c>
      <c r="C2578" s="82" t="s">
        <v>7669</v>
      </c>
      <c r="D2578" s="87">
        <v>48.32</v>
      </c>
      <c r="E2578" s="82" t="s">
        <v>7672</v>
      </c>
    </row>
    <row r="2579" spans="1:5" x14ac:dyDescent="0.25">
      <c r="A2579" s="96">
        <v>3752</v>
      </c>
      <c r="B2579" s="83" t="s">
        <v>10000</v>
      </c>
      <c r="C2579" s="82" t="s">
        <v>7669</v>
      </c>
      <c r="D2579" s="87">
        <v>94.55</v>
      </c>
      <c r="E2579" s="82" t="s">
        <v>7672</v>
      </c>
    </row>
    <row r="2580" spans="1:5" x14ac:dyDescent="0.25">
      <c r="A2580" s="96">
        <v>746</v>
      </c>
      <c r="B2580" s="83" t="s">
        <v>10001</v>
      </c>
      <c r="C2580" s="82" t="s">
        <v>7669</v>
      </c>
      <c r="D2580" s="87">
        <v>2904.5</v>
      </c>
      <c r="E2580" s="82" t="s">
        <v>7677</v>
      </c>
    </row>
    <row r="2581" spans="1:5" x14ac:dyDescent="0.25">
      <c r="A2581" s="96">
        <v>20269</v>
      </c>
      <c r="B2581" s="83" t="s">
        <v>10002</v>
      </c>
      <c r="C2581" s="82" t="s">
        <v>7669</v>
      </c>
      <c r="D2581" s="87">
        <v>96.89</v>
      </c>
      <c r="E2581" s="82" t="s">
        <v>7670</v>
      </c>
    </row>
    <row r="2582" spans="1:5" x14ac:dyDescent="0.25">
      <c r="A2582" s="96">
        <v>20270</v>
      </c>
      <c r="B2582" s="83" t="s">
        <v>10003</v>
      </c>
      <c r="C2582" s="82" t="s">
        <v>7669</v>
      </c>
      <c r="D2582" s="87">
        <v>107.06</v>
      </c>
      <c r="E2582" s="82" t="s">
        <v>7670</v>
      </c>
    </row>
    <row r="2583" spans="1:5" x14ac:dyDescent="0.25">
      <c r="A2583" s="96">
        <v>11696</v>
      </c>
      <c r="B2583" s="83" t="s">
        <v>10004</v>
      </c>
      <c r="C2583" s="82" t="s">
        <v>7669</v>
      </c>
      <c r="D2583" s="87">
        <v>171.38</v>
      </c>
      <c r="E2583" s="82" t="s">
        <v>7670</v>
      </c>
    </row>
    <row r="2584" spans="1:5" x14ac:dyDescent="0.25">
      <c r="A2584" s="96">
        <v>10427</v>
      </c>
      <c r="B2584" s="83" t="s">
        <v>10005</v>
      </c>
      <c r="C2584" s="82" t="s">
        <v>7669</v>
      </c>
      <c r="D2584" s="87">
        <v>479.59</v>
      </c>
      <c r="E2584" s="82" t="s">
        <v>7670</v>
      </c>
    </row>
    <row r="2585" spans="1:5" x14ac:dyDescent="0.25">
      <c r="A2585" s="96">
        <v>10428</v>
      </c>
      <c r="B2585" s="83" t="s">
        <v>10006</v>
      </c>
      <c r="C2585" s="82" t="s">
        <v>7669</v>
      </c>
      <c r="D2585" s="87">
        <v>494.13</v>
      </c>
      <c r="E2585" s="82" t="s">
        <v>7670</v>
      </c>
    </row>
    <row r="2586" spans="1:5" x14ac:dyDescent="0.25">
      <c r="A2586" s="96">
        <v>36521</v>
      </c>
      <c r="B2586" s="83" t="s">
        <v>10007</v>
      </c>
      <c r="C2586" s="82" t="s">
        <v>7669</v>
      </c>
      <c r="D2586" s="87">
        <v>154.16999999999999</v>
      </c>
      <c r="E2586" s="82" t="s">
        <v>7670</v>
      </c>
    </row>
    <row r="2587" spans="1:5" x14ac:dyDescent="0.25">
      <c r="A2587" s="96">
        <v>36794</v>
      </c>
      <c r="B2587" s="83" t="s">
        <v>10008</v>
      </c>
      <c r="C2587" s="82" t="s">
        <v>7669</v>
      </c>
      <c r="D2587" s="87">
        <v>164.13</v>
      </c>
      <c r="E2587" s="82" t="s">
        <v>7670</v>
      </c>
    </row>
    <row r="2588" spans="1:5" x14ac:dyDescent="0.25">
      <c r="A2588" s="96">
        <v>10426</v>
      </c>
      <c r="B2588" s="83" t="s">
        <v>10009</v>
      </c>
      <c r="C2588" s="82" t="s">
        <v>7669</v>
      </c>
      <c r="D2588" s="87">
        <v>183.79</v>
      </c>
      <c r="E2588" s="82" t="s">
        <v>7670</v>
      </c>
    </row>
    <row r="2589" spans="1:5" x14ac:dyDescent="0.25">
      <c r="A2589" s="96">
        <v>10425</v>
      </c>
      <c r="B2589" s="83" t="s">
        <v>10010</v>
      </c>
      <c r="C2589" s="82" t="s">
        <v>7669</v>
      </c>
      <c r="D2589" s="87">
        <v>93.24</v>
      </c>
      <c r="E2589" s="82" t="s">
        <v>7670</v>
      </c>
    </row>
    <row r="2590" spans="1:5" x14ac:dyDescent="0.25">
      <c r="A2590" s="96">
        <v>10431</v>
      </c>
      <c r="B2590" s="83" t="s">
        <v>10011</v>
      </c>
      <c r="C2590" s="82" t="s">
        <v>7669</v>
      </c>
      <c r="D2590" s="87">
        <v>319.22000000000003</v>
      </c>
      <c r="E2590" s="82" t="s">
        <v>7670</v>
      </c>
    </row>
    <row r="2591" spans="1:5" x14ac:dyDescent="0.25">
      <c r="A2591" s="96">
        <v>10429</v>
      </c>
      <c r="B2591" s="83" t="s">
        <v>10012</v>
      </c>
      <c r="C2591" s="82" t="s">
        <v>7669</v>
      </c>
      <c r="D2591" s="87">
        <v>157.47999999999999</v>
      </c>
      <c r="E2591" s="82" t="s">
        <v>7670</v>
      </c>
    </row>
    <row r="2592" spans="1:5" x14ac:dyDescent="0.25">
      <c r="A2592" s="96">
        <v>2354</v>
      </c>
      <c r="B2592" s="83" t="s">
        <v>10013</v>
      </c>
      <c r="C2592" s="82" t="s">
        <v>7806</v>
      </c>
      <c r="D2592" s="87">
        <v>14</v>
      </c>
      <c r="E2592" s="82" t="s">
        <v>7670</v>
      </c>
    </row>
    <row r="2593" spans="1:5" x14ac:dyDescent="0.25">
      <c r="A2593" s="96">
        <v>40932</v>
      </c>
      <c r="B2593" s="83" t="s">
        <v>10014</v>
      </c>
      <c r="C2593" s="82" t="s">
        <v>7808</v>
      </c>
      <c r="D2593" s="87">
        <v>2459.4499999999998</v>
      </c>
      <c r="E2593" s="82" t="s">
        <v>7670</v>
      </c>
    </row>
    <row r="2594" spans="1:5" x14ac:dyDescent="0.25">
      <c r="A2594" s="96">
        <v>10853</v>
      </c>
      <c r="B2594" s="83" t="s">
        <v>10015</v>
      </c>
      <c r="C2594" s="82" t="s">
        <v>7669</v>
      </c>
      <c r="D2594" s="87">
        <v>129.12</v>
      </c>
      <c r="E2594" s="82" t="s">
        <v>7670</v>
      </c>
    </row>
    <row r="2595" spans="1:5" x14ac:dyDescent="0.25">
      <c r="A2595" s="96">
        <v>5093</v>
      </c>
      <c r="B2595" s="83" t="s">
        <v>10016</v>
      </c>
      <c r="C2595" s="82" t="s">
        <v>8076</v>
      </c>
      <c r="D2595" s="87">
        <v>20.68</v>
      </c>
      <c r="E2595" s="82" t="s">
        <v>7670</v>
      </c>
    </row>
    <row r="2596" spans="1:5" x14ac:dyDescent="0.25">
      <c r="A2596" s="96">
        <v>44331</v>
      </c>
      <c r="B2596" s="83" t="s">
        <v>10017</v>
      </c>
      <c r="C2596" s="82" t="s">
        <v>7721</v>
      </c>
      <c r="D2596" s="87">
        <v>59.07</v>
      </c>
      <c r="E2596" s="82" t="s">
        <v>7670</v>
      </c>
    </row>
    <row r="2597" spans="1:5" x14ac:dyDescent="0.25">
      <c r="A2597" s="96">
        <v>37768</v>
      </c>
      <c r="B2597" s="83" t="s">
        <v>10018</v>
      </c>
      <c r="C2597" s="82" t="s">
        <v>7669</v>
      </c>
      <c r="D2597" s="87">
        <v>235000</v>
      </c>
      <c r="E2597" s="82" t="s">
        <v>7672</v>
      </c>
    </row>
    <row r="2598" spans="1:5" x14ac:dyDescent="0.25">
      <c r="A2598" s="96">
        <v>37773</v>
      </c>
      <c r="B2598" s="83" t="s">
        <v>10019</v>
      </c>
      <c r="C2598" s="82" t="s">
        <v>7669</v>
      </c>
      <c r="D2598" s="87">
        <v>199554.62</v>
      </c>
      <c r="E2598" s="82" t="s">
        <v>7672</v>
      </c>
    </row>
    <row r="2599" spans="1:5" x14ac:dyDescent="0.25">
      <c r="A2599" s="96">
        <v>37769</v>
      </c>
      <c r="B2599" s="83" t="s">
        <v>10020</v>
      </c>
      <c r="C2599" s="82" t="s">
        <v>7669</v>
      </c>
      <c r="D2599" s="87">
        <v>334079.57</v>
      </c>
      <c r="E2599" s="82" t="s">
        <v>7672</v>
      </c>
    </row>
    <row r="2600" spans="1:5" x14ac:dyDescent="0.25">
      <c r="A2600" s="96">
        <v>37770</v>
      </c>
      <c r="B2600" s="83" t="s">
        <v>10021</v>
      </c>
      <c r="C2600" s="82" t="s">
        <v>7669</v>
      </c>
      <c r="D2600" s="87">
        <v>566986.32999999996</v>
      </c>
      <c r="E2600" s="82" t="s">
        <v>7672</v>
      </c>
    </row>
    <row r="2601" spans="1:5" x14ac:dyDescent="0.25">
      <c r="A2601" s="96">
        <v>38382</v>
      </c>
      <c r="B2601" s="83" t="s">
        <v>10022</v>
      </c>
      <c r="C2601" s="82" t="s">
        <v>7669</v>
      </c>
      <c r="D2601" s="87">
        <v>15.45</v>
      </c>
      <c r="E2601" s="82" t="s">
        <v>7670</v>
      </c>
    </row>
    <row r="2602" spans="1:5" x14ac:dyDescent="0.25">
      <c r="A2602" s="96">
        <v>38383</v>
      </c>
      <c r="B2602" s="83" t="s">
        <v>10023</v>
      </c>
      <c r="C2602" s="82" t="s">
        <v>7669</v>
      </c>
      <c r="D2602" s="87">
        <v>2.89</v>
      </c>
      <c r="E2602" s="82" t="s">
        <v>7670</v>
      </c>
    </row>
    <row r="2603" spans="1:5" x14ac:dyDescent="0.25">
      <c r="A2603" s="96">
        <v>3768</v>
      </c>
      <c r="B2603" s="83" t="s">
        <v>10024</v>
      </c>
      <c r="C2603" s="82" t="s">
        <v>7669</v>
      </c>
      <c r="D2603" s="87">
        <v>4.1500000000000004</v>
      </c>
      <c r="E2603" s="82" t="s">
        <v>7670</v>
      </c>
    </row>
    <row r="2604" spans="1:5" x14ac:dyDescent="0.25">
      <c r="A2604" s="96">
        <v>3767</v>
      </c>
      <c r="B2604" s="83" t="s">
        <v>10025</v>
      </c>
      <c r="C2604" s="82" t="s">
        <v>7669</v>
      </c>
      <c r="D2604" s="87">
        <v>1.39</v>
      </c>
      <c r="E2604" s="82" t="s">
        <v>7670</v>
      </c>
    </row>
    <row r="2605" spans="1:5" x14ac:dyDescent="0.25">
      <c r="A2605" s="96">
        <v>13192</v>
      </c>
      <c r="B2605" s="83" t="s">
        <v>10026</v>
      </c>
      <c r="C2605" s="82" t="s">
        <v>7669</v>
      </c>
      <c r="D2605" s="87">
        <v>5669.4</v>
      </c>
      <c r="E2605" s="82" t="s">
        <v>7670</v>
      </c>
    </row>
    <row r="2606" spans="1:5" x14ac:dyDescent="0.25">
      <c r="A2606" s="96">
        <v>38413</v>
      </c>
      <c r="B2606" s="83" t="s">
        <v>10027</v>
      </c>
      <c r="C2606" s="82" t="s">
        <v>7669</v>
      </c>
      <c r="D2606" s="87">
        <v>937.63</v>
      </c>
      <c r="E2606" s="82" t="s">
        <v>7670</v>
      </c>
    </row>
    <row r="2607" spans="1:5" x14ac:dyDescent="0.25">
      <c r="A2607" s="96">
        <v>42440</v>
      </c>
      <c r="B2607" s="83" t="s">
        <v>10028</v>
      </c>
      <c r="C2607" s="82" t="s">
        <v>7669</v>
      </c>
      <c r="D2607" s="87">
        <v>1235.9100000000001</v>
      </c>
      <c r="E2607" s="82" t="s">
        <v>7672</v>
      </c>
    </row>
    <row r="2608" spans="1:5" x14ac:dyDescent="0.25">
      <c r="A2608" s="96">
        <v>20193</v>
      </c>
      <c r="B2608" s="83" t="s">
        <v>12508</v>
      </c>
      <c r="C2608" s="82" t="s">
        <v>10029</v>
      </c>
      <c r="D2608" s="87">
        <v>18.75</v>
      </c>
      <c r="E2608" s="82" t="s">
        <v>7670</v>
      </c>
    </row>
    <row r="2609" spans="1:5" x14ac:dyDescent="0.25">
      <c r="A2609" s="96">
        <v>10527</v>
      </c>
      <c r="B2609" s="83" t="s">
        <v>10030</v>
      </c>
      <c r="C2609" s="82" t="s">
        <v>10031</v>
      </c>
      <c r="D2609" s="87">
        <v>25</v>
      </c>
      <c r="E2609" s="82" t="s">
        <v>7677</v>
      </c>
    </row>
    <row r="2610" spans="1:5" x14ac:dyDescent="0.25">
      <c r="A2610" s="96">
        <v>41805</v>
      </c>
      <c r="B2610" s="83" t="s">
        <v>10032</v>
      </c>
      <c r="C2610" s="82" t="s">
        <v>7808</v>
      </c>
      <c r="D2610" s="87">
        <v>650</v>
      </c>
      <c r="E2610" s="82" t="s">
        <v>7677</v>
      </c>
    </row>
    <row r="2611" spans="1:5" x14ac:dyDescent="0.25">
      <c r="A2611" s="96">
        <v>40271</v>
      </c>
      <c r="B2611" s="83" t="s">
        <v>10033</v>
      </c>
      <c r="C2611" s="82" t="s">
        <v>7808</v>
      </c>
      <c r="D2611" s="87">
        <v>19.13</v>
      </c>
      <c r="E2611" s="82" t="s">
        <v>7670</v>
      </c>
    </row>
    <row r="2612" spans="1:5" x14ac:dyDescent="0.25">
      <c r="A2612" s="96">
        <v>40287</v>
      </c>
      <c r="B2612" s="83" t="s">
        <v>10034</v>
      </c>
      <c r="C2612" s="82" t="s">
        <v>7808</v>
      </c>
      <c r="D2612" s="87">
        <v>7.36</v>
      </c>
      <c r="E2612" s="82" t="s">
        <v>7670</v>
      </c>
    </row>
    <row r="2613" spans="1:5" x14ac:dyDescent="0.25">
      <c r="A2613" s="96">
        <v>4084</v>
      </c>
      <c r="B2613" s="83" t="s">
        <v>10035</v>
      </c>
      <c r="C2613" s="82" t="s">
        <v>7806</v>
      </c>
      <c r="D2613" s="87">
        <v>1.91</v>
      </c>
      <c r="E2613" s="82" t="s">
        <v>7670</v>
      </c>
    </row>
    <row r="2614" spans="1:5" x14ac:dyDescent="0.25">
      <c r="A2614" s="96">
        <v>743</v>
      </c>
      <c r="B2614" s="83" t="s">
        <v>10036</v>
      </c>
      <c r="C2614" s="82" t="s">
        <v>7806</v>
      </c>
      <c r="D2614" s="87">
        <v>1.91</v>
      </c>
      <c r="E2614" s="82" t="s">
        <v>7677</v>
      </c>
    </row>
    <row r="2615" spans="1:5" x14ac:dyDescent="0.25">
      <c r="A2615" s="96">
        <v>40293</v>
      </c>
      <c r="B2615" s="83" t="s">
        <v>10037</v>
      </c>
      <c r="C2615" s="82" t="s">
        <v>7806</v>
      </c>
      <c r="D2615" s="87">
        <v>2.29</v>
      </c>
      <c r="E2615" s="82" t="s">
        <v>7670</v>
      </c>
    </row>
    <row r="2616" spans="1:5" x14ac:dyDescent="0.25">
      <c r="A2616" s="96">
        <v>40294</v>
      </c>
      <c r="B2616" s="83" t="s">
        <v>10038</v>
      </c>
      <c r="C2616" s="82" t="s">
        <v>7806</v>
      </c>
      <c r="D2616" s="87">
        <v>1.91</v>
      </c>
      <c r="E2616" s="82" t="s">
        <v>7670</v>
      </c>
    </row>
    <row r="2617" spans="1:5" x14ac:dyDescent="0.25">
      <c r="A2617" s="96">
        <v>4085</v>
      </c>
      <c r="B2617" s="83" t="s">
        <v>10039</v>
      </c>
      <c r="C2617" s="82" t="s">
        <v>7806</v>
      </c>
      <c r="D2617" s="87">
        <v>2.67</v>
      </c>
      <c r="E2617" s="82" t="s">
        <v>7670</v>
      </c>
    </row>
    <row r="2618" spans="1:5" x14ac:dyDescent="0.25">
      <c r="A2618" s="96">
        <v>10779</v>
      </c>
      <c r="B2618" s="83" t="s">
        <v>10040</v>
      </c>
      <c r="C2618" s="82" t="s">
        <v>7808</v>
      </c>
      <c r="D2618" s="87">
        <v>1050</v>
      </c>
      <c r="E2618" s="82" t="s">
        <v>7670</v>
      </c>
    </row>
    <row r="2619" spans="1:5" x14ac:dyDescent="0.25">
      <c r="A2619" s="96">
        <v>10777</v>
      </c>
      <c r="B2619" s="83" t="s">
        <v>10041</v>
      </c>
      <c r="C2619" s="82" t="s">
        <v>7808</v>
      </c>
      <c r="D2619" s="87">
        <v>953.75</v>
      </c>
      <c r="E2619" s="82" t="s">
        <v>7670</v>
      </c>
    </row>
    <row r="2620" spans="1:5" x14ac:dyDescent="0.25">
      <c r="A2620" s="96">
        <v>10775</v>
      </c>
      <c r="B2620" s="83" t="s">
        <v>10042</v>
      </c>
      <c r="C2620" s="82" t="s">
        <v>7808</v>
      </c>
      <c r="D2620" s="87">
        <v>840</v>
      </c>
      <c r="E2620" s="82" t="s">
        <v>7677</v>
      </c>
    </row>
    <row r="2621" spans="1:5" x14ac:dyDescent="0.25">
      <c r="A2621" s="96">
        <v>10776</v>
      </c>
      <c r="B2621" s="83" t="s">
        <v>10043</v>
      </c>
      <c r="C2621" s="82" t="s">
        <v>7808</v>
      </c>
      <c r="D2621" s="87">
        <v>656.25</v>
      </c>
      <c r="E2621" s="82" t="s">
        <v>7670</v>
      </c>
    </row>
    <row r="2622" spans="1:5" x14ac:dyDescent="0.25">
      <c r="A2622" s="96">
        <v>10778</v>
      </c>
      <c r="B2622" s="83" t="s">
        <v>10044</v>
      </c>
      <c r="C2622" s="82" t="s">
        <v>7808</v>
      </c>
      <c r="D2622" s="87">
        <v>1050</v>
      </c>
      <c r="E2622" s="82" t="s">
        <v>7670</v>
      </c>
    </row>
    <row r="2623" spans="1:5" x14ac:dyDescent="0.25">
      <c r="A2623" s="96">
        <v>40339</v>
      </c>
      <c r="B2623" s="83" t="s">
        <v>10045</v>
      </c>
      <c r="C2623" s="82" t="s">
        <v>7808</v>
      </c>
      <c r="D2623" s="87">
        <v>6.71</v>
      </c>
      <c r="E2623" s="82" t="s">
        <v>7670</v>
      </c>
    </row>
    <row r="2624" spans="1:5" x14ac:dyDescent="0.25">
      <c r="A2624" s="96">
        <v>10749</v>
      </c>
      <c r="B2624" s="83" t="s">
        <v>10046</v>
      </c>
      <c r="C2624" s="82" t="s">
        <v>7808</v>
      </c>
      <c r="D2624" s="87">
        <v>22.18</v>
      </c>
      <c r="E2624" s="82" t="s">
        <v>7670</v>
      </c>
    </row>
    <row r="2625" spans="1:5" x14ac:dyDescent="0.25">
      <c r="A2625" s="96">
        <v>40290</v>
      </c>
      <c r="B2625" s="83" t="s">
        <v>10047</v>
      </c>
      <c r="C2625" s="82" t="s">
        <v>10048</v>
      </c>
      <c r="D2625" s="87">
        <v>12</v>
      </c>
      <c r="E2625" s="82" t="s">
        <v>7670</v>
      </c>
    </row>
    <row r="2626" spans="1:5" x14ac:dyDescent="0.25">
      <c r="A2626" s="96">
        <v>3346</v>
      </c>
      <c r="B2626" s="83" t="s">
        <v>10049</v>
      </c>
      <c r="C2626" s="82" t="s">
        <v>7806</v>
      </c>
      <c r="D2626" s="87">
        <v>17.100000000000001</v>
      </c>
      <c r="E2626" s="82" t="s">
        <v>7677</v>
      </c>
    </row>
    <row r="2627" spans="1:5" x14ac:dyDescent="0.25">
      <c r="A2627" s="96">
        <v>3348</v>
      </c>
      <c r="B2627" s="83" t="s">
        <v>10050</v>
      </c>
      <c r="C2627" s="82" t="s">
        <v>7806</v>
      </c>
      <c r="D2627" s="87">
        <v>20.45</v>
      </c>
      <c r="E2627" s="82" t="s">
        <v>7670</v>
      </c>
    </row>
    <row r="2628" spans="1:5" x14ac:dyDescent="0.25">
      <c r="A2628" s="96">
        <v>39833</v>
      </c>
      <c r="B2628" s="83" t="s">
        <v>10051</v>
      </c>
      <c r="C2628" s="82" t="s">
        <v>7806</v>
      </c>
      <c r="D2628" s="87">
        <v>28.02</v>
      </c>
      <c r="E2628" s="82" t="s">
        <v>7670</v>
      </c>
    </row>
    <row r="2629" spans="1:5" x14ac:dyDescent="0.25">
      <c r="A2629" s="96">
        <v>7252</v>
      </c>
      <c r="B2629" s="83" t="s">
        <v>10052</v>
      </c>
      <c r="C2629" s="82" t="s">
        <v>7806</v>
      </c>
      <c r="D2629" s="87">
        <v>2.48</v>
      </c>
      <c r="E2629" s="82" t="s">
        <v>7670</v>
      </c>
    </row>
    <row r="2630" spans="1:5" x14ac:dyDescent="0.25">
      <c r="A2630" s="96">
        <v>7247</v>
      </c>
      <c r="B2630" s="83" t="s">
        <v>10053</v>
      </c>
      <c r="C2630" s="82" t="s">
        <v>7806</v>
      </c>
      <c r="D2630" s="87">
        <v>2.48</v>
      </c>
      <c r="E2630" s="82" t="s">
        <v>7677</v>
      </c>
    </row>
    <row r="2631" spans="1:5" x14ac:dyDescent="0.25">
      <c r="A2631" s="96">
        <v>40291</v>
      </c>
      <c r="B2631" s="83" t="s">
        <v>10054</v>
      </c>
      <c r="C2631" s="82" t="s">
        <v>7808</v>
      </c>
      <c r="D2631" s="87">
        <v>625</v>
      </c>
      <c r="E2631" s="82" t="s">
        <v>7670</v>
      </c>
    </row>
    <row r="2632" spans="1:5" x14ac:dyDescent="0.25">
      <c r="A2632" s="96">
        <v>40275</v>
      </c>
      <c r="B2632" s="83" t="s">
        <v>10055</v>
      </c>
      <c r="C2632" s="82" t="s">
        <v>7808</v>
      </c>
      <c r="D2632" s="87">
        <v>20</v>
      </c>
      <c r="E2632" s="82" t="s">
        <v>7670</v>
      </c>
    </row>
    <row r="2633" spans="1:5" x14ac:dyDescent="0.25">
      <c r="A2633" s="96">
        <v>42408</v>
      </c>
      <c r="B2633" s="83" t="s">
        <v>10056</v>
      </c>
      <c r="C2633" s="82" t="s">
        <v>8062</v>
      </c>
      <c r="D2633" s="87">
        <v>2.74</v>
      </c>
      <c r="E2633" s="82" t="s">
        <v>7670</v>
      </c>
    </row>
    <row r="2634" spans="1:5" x14ac:dyDescent="0.25">
      <c r="A2634" s="96">
        <v>3777</v>
      </c>
      <c r="B2634" s="83" t="s">
        <v>10057</v>
      </c>
      <c r="C2634" s="82" t="s">
        <v>8062</v>
      </c>
      <c r="D2634" s="87">
        <v>1.98</v>
      </c>
      <c r="E2634" s="82" t="s">
        <v>7677</v>
      </c>
    </row>
    <row r="2635" spans="1:5" x14ac:dyDescent="0.25">
      <c r="A2635" s="96">
        <v>3798</v>
      </c>
      <c r="B2635" s="83" t="s">
        <v>10058</v>
      </c>
      <c r="C2635" s="82" t="s">
        <v>7669</v>
      </c>
      <c r="D2635" s="87">
        <v>80.81</v>
      </c>
      <c r="E2635" s="82" t="s">
        <v>7672</v>
      </c>
    </row>
    <row r="2636" spans="1:5" x14ac:dyDescent="0.25">
      <c r="A2636" s="96">
        <v>38769</v>
      </c>
      <c r="B2636" s="83" t="s">
        <v>10059</v>
      </c>
      <c r="C2636" s="82" t="s">
        <v>7669</v>
      </c>
      <c r="D2636" s="87">
        <v>63.11</v>
      </c>
      <c r="E2636" s="82" t="s">
        <v>7672</v>
      </c>
    </row>
    <row r="2637" spans="1:5" x14ac:dyDescent="0.25">
      <c r="A2637" s="96">
        <v>39510</v>
      </c>
      <c r="B2637" s="83" t="s">
        <v>10060</v>
      </c>
      <c r="C2637" s="82" t="s">
        <v>7669</v>
      </c>
      <c r="D2637" s="87">
        <v>255.42</v>
      </c>
      <c r="E2637" s="82" t="s">
        <v>7672</v>
      </c>
    </row>
    <row r="2638" spans="1:5" x14ac:dyDescent="0.25">
      <c r="A2638" s="96">
        <v>38776</v>
      </c>
      <c r="B2638" s="83" t="s">
        <v>10061</v>
      </c>
      <c r="C2638" s="82" t="s">
        <v>7669</v>
      </c>
      <c r="D2638" s="87">
        <v>271.07</v>
      </c>
      <c r="E2638" s="82" t="s">
        <v>7672</v>
      </c>
    </row>
    <row r="2639" spans="1:5" x14ac:dyDescent="0.25">
      <c r="A2639" s="96">
        <v>38774</v>
      </c>
      <c r="B2639" s="83" t="s">
        <v>10062</v>
      </c>
      <c r="C2639" s="82" t="s">
        <v>7669</v>
      </c>
      <c r="D2639" s="87">
        <v>18.46</v>
      </c>
      <c r="E2639" s="82" t="s">
        <v>7670</v>
      </c>
    </row>
    <row r="2640" spans="1:5" x14ac:dyDescent="0.25">
      <c r="A2640" s="96">
        <v>42247</v>
      </c>
      <c r="B2640" s="83" t="s">
        <v>10063</v>
      </c>
      <c r="C2640" s="82" t="s">
        <v>7669</v>
      </c>
      <c r="D2640" s="87">
        <v>630.25</v>
      </c>
      <c r="E2640" s="82" t="s">
        <v>7670</v>
      </c>
    </row>
    <row r="2641" spans="1:5" x14ac:dyDescent="0.25">
      <c r="A2641" s="96">
        <v>42248</v>
      </c>
      <c r="B2641" s="83" t="s">
        <v>10064</v>
      </c>
      <c r="C2641" s="82" t="s">
        <v>7669</v>
      </c>
      <c r="D2641" s="87">
        <v>732.08</v>
      </c>
      <c r="E2641" s="82" t="s">
        <v>7670</v>
      </c>
    </row>
    <row r="2642" spans="1:5" x14ac:dyDescent="0.25">
      <c r="A2642" s="96">
        <v>42249</v>
      </c>
      <c r="B2642" s="83" t="s">
        <v>10065</v>
      </c>
      <c r="C2642" s="82" t="s">
        <v>7669</v>
      </c>
      <c r="D2642" s="87">
        <v>1212.81</v>
      </c>
      <c r="E2642" s="82" t="s">
        <v>7670</v>
      </c>
    </row>
    <row r="2643" spans="1:5" x14ac:dyDescent="0.25">
      <c r="A2643" s="96">
        <v>42244</v>
      </c>
      <c r="B2643" s="83" t="s">
        <v>10066</v>
      </c>
      <c r="C2643" s="82" t="s">
        <v>7669</v>
      </c>
      <c r="D2643" s="87">
        <v>189.4</v>
      </c>
      <c r="E2643" s="82" t="s">
        <v>7670</v>
      </c>
    </row>
    <row r="2644" spans="1:5" x14ac:dyDescent="0.25">
      <c r="A2644" s="96">
        <v>42245</v>
      </c>
      <c r="B2644" s="83" t="s">
        <v>10067</v>
      </c>
      <c r="C2644" s="82" t="s">
        <v>7669</v>
      </c>
      <c r="D2644" s="87">
        <v>349.51</v>
      </c>
      <c r="E2644" s="82" t="s">
        <v>7670</v>
      </c>
    </row>
    <row r="2645" spans="1:5" x14ac:dyDescent="0.25">
      <c r="A2645" s="96">
        <v>42246</v>
      </c>
      <c r="B2645" s="83" t="s">
        <v>10068</v>
      </c>
      <c r="C2645" s="82" t="s">
        <v>7669</v>
      </c>
      <c r="D2645" s="87">
        <v>386.89</v>
      </c>
      <c r="E2645" s="82" t="s">
        <v>7670</v>
      </c>
    </row>
    <row r="2646" spans="1:5" x14ac:dyDescent="0.25">
      <c r="A2646" s="96">
        <v>42243</v>
      </c>
      <c r="B2646" s="83" t="s">
        <v>10069</v>
      </c>
      <c r="C2646" s="82" t="s">
        <v>7669</v>
      </c>
      <c r="D2646" s="87">
        <v>466.52</v>
      </c>
      <c r="E2646" s="82" t="s">
        <v>7670</v>
      </c>
    </row>
    <row r="2647" spans="1:5" x14ac:dyDescent="0.25">
      <c r="A2647" s="96">
        <v>38889</v>
      </c>
      <c r="B2647" s="83" t="s">
        <v>10070</v>
      </c>
      <c r="C2647" s="82" t="s">
        <v>7669</v>
      </c>
      <c r="D2647" s="87">
        <v>48.37</v>
      </c>
      <c r="E2647" s="82" t="s">
        <v>7672</v>
      </c>
    </row>
    <row r="2648" spans="1:5" x14ac:dyDescent="0.25">
      <c r="A2648" s="96">
        <v>38784</v>
      </c>
      <c r="B2648" s="83" t="s">
        <v>10071</v>
      </c>
      <c r="C2648" s="82" t="s">
        <v>7669</v>
      </c>
      <c r="D2648" s="87">
        <v>64.709999999999994</v>
      </c>
      <c r="E2648" s="82" t="s">
        <v>7672</v>
      </c>
    </row>
    <row r="2649" spans="1:5" x14ac:dyDescent="0.25">
      <c r="A2649" s="96">
        <v>3788</v>
      </c>
      <c r="B2649" s="83" t="s">
        <v>10072</v>
      </c>
      <c r="C2649" s="82" t="s">
        <v>7669</v>
      </c>
      <c r="D2649" s="87">
        <v>67.44</v>
      </c>
      <c r="E2649" s="82" t="s">
        <v>7672</v>
      </c>
    </row>
    <row r="2650" spans="1:5" x14ac:dyDescent="0.25">
      <c r="A2650" s="96">
        <v>12230</v>
      </c>
      <c r="B2650" s="83" t="s">
        <v>10073</v>
      </c>
      <c r="C2650" s="82" t="s">
        <v>7669</v>
      </c>
      <c r="D2650" s="87">
        <v>17.350000000000001</v>
      </c>
      <c r="E2650" s="82" t="s">
        <v>7672</v>
      </c>
    </row>
    <row r="2651" spans="1:5" x14ac:dyDescent="0.25">
      <c r="A2651" s="96">
        <v>3780</v>
      </c>
      <c r="B2651" s="83" t="s">
        <v>10074</v>
      </c>
      <c r="C2651" s="82" t="s">
        <v>7669</v>
      </c>
      <c r="D2651" s="87">
        <v>99.5</v>
      </c>
      <c r="E2651" s="82" t="s">
        <v>7672</v>
      </c>
    </row>
    <row r="2652" spans="1:5" x14ac:dyDescent="0.25">
      <c r="A2652" s="96">
        <v>12231</v>
      </c>
      <c r="B2652" s="83" t="s">
        <v>10075</v>
      </c>
      <c r="C2652" s="82" t="s">
        <v>7669</v>
      </c>
      <c r="D2652" s="87">
        <v>28.85</v>
      </c>
      <c r="E2652" s="82" t="s">
        <v>7672</v>
      </c>
    </row>
    <row r="2653" spans="1:5" x14ac:dyDescent="0.25">
      <c r="A2653" s="96">
        <v>3811</v>
      </c>
      <c r="B2653" s="83" t="s">
        <v>10076</v>
      </c>
      <c r="C2653" s="82" t="s">
        <v>7669</v>
      </c>
      <c r="D2653" s="87">
        <v>93.46</v>
      </c>
      <c r="E2653" s="82" t="s">
        <v>7672</v>
      </c>
    </row>
    <row r="2654" spans="1:5" x14ac:dyDescent="0.25">
      <c r="A2654" s="96">
        <v>12232</v>
      </c>
      <c r="B2654" s="83" t="s">
        <v>10077</v>
      </c>
      <c r="C2654" s="82" t="s">
        <v>7669</v>
      </c>
      <c r="D2654" s="87">
        <v>30.22</v>
      </c>
      <c r="E2654" s="82" t="s">
        <v>7672</v>
      </c>
    </row>
    <row r="2655" spans="1:5" x14ac:dyDescent="0.25">
      <c r="A2655" s="96">
        <v>3799</v>
      </c>
      <c r="B2655" s="83" t="s">
        <v>10078</v>
      </c>
      <c r="C2655" s="82" t="s">
        <v>7669</v>
      </c>
      <c r="D2655" s="87">
        <v>132.18</v>
      </c>
      <c r="E2655" s="82" t="s">
        <v>7672</v>
      </c>
    </row>
    <row r="2656" spans="1:5" x14ac:dyDescent="0.25">
      <c r="A2656" s="96">
        <v>12239</v>
      </c>
      <c r="B2656" s="83" t="s">
        <v>10079</v>
      </c>
      <c r="C2656" s="82" t="s">
        <v>7669</v>
      </c>
      <c r="D2656" s="87">
        <v>39.57</v>
      </c>
      <c r="E2656" s="82" t="s">
        <v>7672</v>
      </c>
    </row>
    <row r="2657" spans="1:5" x14ac:dyDescent="0.25">
      <c r="A2657" s="96">
        <v>38773</v>
      </c>
      <c r="B2657" s="83" t="s">
        <v>10080</v>
      </c>
      <c r="C2657" s="82" t="s">
        <v>7669</v>
      </c>
      <c r="D2657" s="87">
        <v>6.34</v>
      </c>
      <c r="E2657" s="82" t="s">
        <v>7672</v>
      </c>
    </row>
    <row r="2658" spans="1:5" x14ac:dyDescent="0.25">
      <c r="A2658" s="96">
        <v>12271</v>
      </c>
      <c r="B2658" s="83" t="s">
        <v>10081</v>
      </c>
      <c r="C2658" s="82" t="s">
        <v>7669</v>
      </c>
      <c r="D2658" s="87">
        <v>353.9</v>
      </c>
      <c r="E2658" s="82" t="s">
        <v>7672</v>
      </c>
    </row>
    <row r="2659" spans="1:5" x14ac:dyDescent="0.25">
      <c r="A2659" s="96">
        <v>13382</v>
      </c>
      <c r="B2659" s="83" t="s">
        <v>10082</v>
      </c>
      <c r="C2659" s="82" t="s">
        <v>7669</v>
      </c>
      <c r="D2659" s="87">
        <v>377.11</v>
      </c>
      <c r="E2659" s="82" t="s">
        <v>7672</v>
      </c>
    </row>
    <row r="2660" spans="1:5" x14ac:dyDescent="0.25">
      <c r="A2660" s="96">
        <v>38785</v>
      </c>
      <c r="B2660" s="83" t="s">
        <v>10083</v>
      </c>
      <c r="C2660" s="82" t="s">
        <v>7669</v>
      </c>
      <c r="D2660" s="87">
        <v>167.55</v>
      </c>
      <c r="E2660" s="82" t="s">
        <v>7672</v>
      </c>
    </row>
    <row r="2661" spans="1:5" x14ac:dyDescent="0.25">
      <c r="A2661" s="96">
        <v>38786</v>
      </c>
      <c r="B2661" s="83" t="s">
        <v>10084</v>
      </c>
      <c r="C2661" s="82" t="s">
        <v>7669</v>
      </c>
      <c r="D2661" s="87">
        <v>206.38</v>
      </c>
      <c r="E2661" s="82" t="s">
        <v>7672</v>
      </c>
    </row>
    <row r="2662" spans="1:5" x14ac:dyDescent="0.25">
      <c r="A2662" s="96">
        <v>39385</v>
      </c>
      <c r="B2662" s="83" t="s">
        <v>10085</v>
      </c>
      <c r="C2662" s="82" t="s">
        <v>7669</v>
      </c>
      <c r="D2662" s="87">
        <v>16.89</v>
      </c>
      <c r="E2662" s="82" t="s">
        <v>7670</v>
      </c>
    </row>
    <row r="2663" spans="1:5" x14ac:dyDescent="0.25">
      <c r="A2663" s="96">
        <v>39389</v>
      </c>
      <c r="B2663" s="83" t="s">
        <v>10086</v>
      </c>
      <c r="C2663" s="82" t="s">
        <v>7669</v>
      </c>
      <c r="D2663" s="87">
        <v>18.32</v>
      </c>
      <c r="E2663" s="82" t="s">
        <v>7670</v>
      </c>
    </row>
    <row r="2664" spans="1:5" x14ac:dyDescent="0.25">
      <c r="A2664" s="96">
        <v>39390</v>
      </c>
      <c r="B2664" s="83" t="s">
        <v>10087</v>
      </c>
      <c r="C2664" s="82" t="s">
        <v>7669</v>
      </c>
      <c r="D2664" s="87">
        <v>38.409999999999997</v>
      </c>
      <c r="E2664" s="82" t="s">
        <v>7670</v>
      </c>
    </row>
    <row r="2665" spans="1:5" x14ac:dyDescent="0.25">
      <c r="A2665" s="96">
        <v>39391</v>
      </c>
      <c r="B2665" s="83" t="s">
        <v>10088</v>
      </c>
      <c r="C2665" s="82" t="s">
        <v>7669</v>
      </c>
      <c r="D2665" s="87">
        <v>43.12</v>
      </c>
      <c r="E2665" s="82" t="s">
        <v>7670</v>
      </c>
    </row>
    <row r="2666" spans="1:5" x14ac:dyDescent="0.25">
      <c r="A2666" s="96">
        <v>3803</v>
      </c>
      <c r="B2666" s="83" t="s">
        <v>10089</v>
      </c>
      <c r="C2666" s="82" t="s">
        <v>7669</v>
      </c>
      <c r="D2666" s="87">
        <v>59.84</v>
      </c>
      <c r="E2666" s="82" t="s">
        <v>7672</v>
      </c>
    </row>
    <row r="2667" spans="1:5" x14ac:dyDescent="0.25">
      <c r="A2667" s="96">
        <v>38770</v>
      </c>
      <c r="B2667" s="83" t="s">
        <v>10090</v>
      </c>
      <c r="C2667" s="82" t="s">
        <v>7669</v>
      </c>
      <c r="D2667" s="87">
        <v>69.290000000000006</v>
      </c>
      <c r="E2667" s="82" t="s">
        <v>7672</v>
      </c>
    </row>
    <row r="2668" spans="1:5" x14ac:dyDescent="0.25">
      <c r="A2668" s="96">
        <v>12267</v>
      </c>
      <c r="B2668" s="83" t="s">
        <v>10091</v>
      </c>
      <c r="C2668" s="82" t="s">
        <v>7669</v>
      </c>
      <c r="D2668" s="87">
        <v>203.06</v>
      </c>
      <c r="E2668" s="82" t="s">
        <v>7672</v>
      </c>
    </row>
    <row r="2669" spans="1:5" x14ac:dyDescent="0.25">
      <c r="A2669" s="96">
        <v>43265</v>
      </c>
      <c r="B2669" s="83" t="s">
        <v>10092</v>
      </c>
      <c r="C2669" s="82" t="s">
        <v>7669</v>
      </c>
      <c r="D2669" s="87">
        <v>52.81</v>
      </c>
      <c r="E2669" s="82" t="s">
        <v>7670</v>
      </c>
    </row>
    <row r="2670" spans="1:5" x14ac:dyDescent="0.25">
      <c r="A2670" s="96">
        <v>12266</v>
      </c>
      <c r="B2670" s="83" t="s">
        <v>10093</v>
      </c>
      <c r="C2670" s="82" t="s">
        <v>7669</v>
      </c>
      <c r="D2670" s="87">
        <v>103.93</v>
      </c>
      <c r="E2670" s="82" t="s">
        <v>7672</v>
      </c>
    </row>
    <row r="2671" spans="1:5" x14ac:dyDescent="0.25">
      <c r="A2671" s="96">
        <v>39378</v>
      </c>
      <c r="B2671" s="83" t="s">
        <v>10094</v>
      </c>
      <c r="C2671" s="82" t="s">
        <v>7669</v>
      </c>
      <c r="D2671" s="87">
        <v>73.680000000000007</v>
      </c>
      <c r="E2671" s="82" t="s">
        <v>7672</v>
      </c>
    </row>
    <row r="2672" spans="1:5" x14ac:dyDescent="0.25">
      <c r="A2672" s="96">
        <v>43543</v>
      </c>
      <c r="B2672" s="83" t="s">
        <v>10095</v>
      </c>
      <c r="C2672" s="82" t="s">
        <v>7669</v>
      </c>
      <c r="D2672" s="87">
        <v>153.51</v>
      </c>
      <c r="E2672" s="82" t="s">
        <v>7672</v>
      </c>
    </row>
    <row r="2673" spans="1:5" x14ac:dyDescent="0.25">
      <c r="A2673" s="96">
        <v>38775</v>
      </c>
      <c r="B2673" s="83" t="s">
        <v>10096</v>
      </c>
      <c r="C2673" s="82" t="s">
        <v>7669</v>
      </c>
      <c r="D2673" s="87">
        <v>78.12</v>
      </c>
      <c r="E2673" s="82" t="s">
        <v>7672</v>
      </c>
    </row>
    <row r="2674" spans="1:5" x14ac:dyDescent="0.25">
      <c r="A2674" s="96">
        <v>44252</v>
      </c>
      <c r="B2674" s="83" t="s">
        <v>12509</v>
      </c>
      <c r="C2674" s="82" t="s">
        <v>7669</v>
      </c>
      <c r="D2674" s="87">
        <v>187.18</v>
      </c>
      <c r="E2674" s="82" t="s">
        <v>7670</v>
      </c>
    </row>
    <row r="2675" spans="1:5" x14ac:dyDescent="0.25">
      <c r="A2675" s="96">
        <v>21119</v>
      </c>
      <c r="B2675" s="83" t="s">
        <v>10097</v>
      </c>
      <c r="C2675" s="82" t="s">
        <v>7669</v>
      </c>
      <c r="D2675" s="87">
        <v>1.88</v>
      </c>
      <c r="E2675" s="82" t="s">
        <v>7670</v>
      </c>
    </row>
    <row r="2676" spans="1:5" x14ac:dyDescent="0.25">
      <c r="A2676" s="96">
        <v>37974</v>
      </c>
      <c r="B2676" s="83" t="s">
        <v>10098</v>
      </c>
      <c r="C2676" s="82" t="s">
        <v>7669</v>
      </c>
      <c r="D2676" s="87">
        <v>2.4300000000000002</v>
      </c>
      <c r="E2676" s="82" t="s">
        <v>7670</v>
      </c>
    </row>
    <row r="2677" spans="1:5" x14ac:dyDescent="0.25">
      <c r="A2677" s="96">
        <v>37975</v>
      </c>
      <c r="B2677" s="83" t="s">
        <v>10099</v>
      </c>
      <c r="C2677" s="82" t="s">
        <v>7669</v>
      </c>
      <c r="D2677" s="87">
        <v>5.4</v>
      </c>
      <c r="E2677" s="82" t="s">
        <v>7670</v>
      </c>
    </row>
    <row r="2678" spans="1:5" x14ac:dyDescent="0.25">
      <c r="A2678" s="96">
        <v>37976</v>
      </c>
      <c r="B2678" s="83" t="s">
        <v>10100</v>
      </c>
      <c r="C2678" s="82" t="s">
        <v>7669</v>
      </c>
      <c r="D2678" s="87">
        <v>12.03</v>
      </c>
      <c r="E2678" s="82" t="s">
        <v>7670</v>
      </c>
    </row>
    <row r="2679" spans="1:5" x14ac:dyDescent="0.25">
      <c r="A2679" s="96">
        <v>37977</v>
      </c>
      <c r="B2679" s="83" t="s">
        <v>10101</v>
      </c>
      <c r="C2679" s="82" t="s">
        <v>7669</v>
      </c>
      <c r="D2679" s="87">
        <v>16.649999999999999</v>
      </c>
      <c r="E2679" s="82" t="s">
        <v>7670</v>
      </c>
    </row>
    <row r="2680" spans="1:5" x14ac:dyDescent="0.25">
      <c r="A2680" s="96">
        <v>37978</v>
      </c>
      <c r="B2680" s="83" t="s">
        <v>10102</v>
      </c>
      <c r="C2680" s="82" t="s">
        <v>7669</v>
      </c>
      <c r="D2680" s="87">
        <v>33.020000000000003</v>
      </c>
      <c r="E2680" s="82" t="s">
        <v>7670</v>
      </c>
    </row>
    <row r="2681" spans="1:5" x14ac:dyDescent="0.25">
      <c r="A2681" s="96">
        <v>37979</v>
      </c>
      <c r="B2681" s="83" t="s">
        <v>10103</v>
      </c>
      <c r="C2681" s="82" t="s">
        <v>7669</v>
      </c>
      <c r="D2681" s="87">
        <v>140.13</v>
      </c>
      <c r="E2681" s="82" t="s">
        <v>7670</v>
      </c>
    </row>
    <row r="2682" spans="1:5" x14ac:dyDescent="0.25">
      <c r="A2682" s="96">
        <v>37980</v>
      </c>
      <c r="B2682" s="83" t="s">
        <v>10104</v>
      </c>
      <c r="C2682" s="82" t="s">
        <v>7669</v>
      </c>
      <c r="D2682" s="87">
        <v>160.97</v>
      </c>
      <c r="E2682" s="82" t="s">
        <v>7670</v>
      </c>
    </row>
    <row r="2683" spans="1:5" x14ac:dyDescent="0.25">
      <c r="A2683" s="96">
        <v>36147</v>
      </c>
      <c r="B2683" s="83" t="s">
        <v>10105</v>
      </c>
      <c r="C2683" s="82" t="s">
        <v>8076</v>
      </c>
      <c r="D2683" s="87">
        <v>370.29</v>
      </c>
      <c r="E2683" s="82" t="s">
        <v>7670</v>
      </c>
    </row>
    <row r="2684" spans="1:5" x14ac:dyDescent="0.25">
      <c r="A2684" s="96">
        <v>12731</v>
      </c>
      <c r="B2684" s="83" t="s">
        <v>10106</v>
      </c>
      <c r="C2684" s="82" t="s">
        <v>7669</v>
      </c>
      <c r="D2684" s="87">
        <v>363.14</v>
      </c>
      <c r="E2684" s="82" t="s">
        <v>7672</v>
      </c>
    </row>
    <row r="2685" spans="1:5" x14ac:dyDescent="0.25">
      <c r="A2685" s="96">
        <v>12723</v>
      </c>
      <c r="B2685" s="83" t="s">
        <v>10107</v>
      </c>
      <c r="C2685" s="82" t="s">
        <v>7669</v>
      </c>
      <c r="D2685" s="87">
        <v>2.81</v>
      </c>
      <c r="E2685" s="82" t="s">
        <v>7672</v>
      </c>
    </row>
    <row r="2686" spans="1:5" x14ac:dyDescent="0.25">
      <c r="A2686" s="96">
        <v>12724</v>
      </c>
      <c r="B2686" s="83" t="s">
        <v>10108</v>
      </c>
      <c r="C2686" s="82" t="s">
        <v>7669</v>
      </c>
      <c r="D2686" s="87">
        <v>5.41</v>
      </c>
      <c r="E2686" s="82" t="s">
        <v>7672</v>
      </c>
    </row>
    <row r="2687" spans="1:5" x14ac:dyDescent="0.25">
      <c r="A2687" s="96">
        <v>12725</v>
      </c>
      <c r="B2687" s="83" t="s">
        <v>10109</v>
      </c>
      <c r="C2687" s="82" t="s">
        <v>7669</v>
      </c>
      <c r="D2687" s="87">
        <v>10.85</v>
      </c>
      <c r="E2687" s="82" t="s">
        <v>7672</v>
      </c>
    </row>
    <row r="2688" spans="1:5" x14ac:dyDescent="0.25">
      <c r="A2688" s="96">
        <v>12726</v>
      </c>
      <c r="B2688" s="83" t="s">
        <v>10110</v>
      </c>
      <c r="C2688" s="82" t="s">
        <v>7669</v>
      </c>
      <c r="D2688" s="87">
        <v>23.96</v>
      </c>
      <c r="E2688" s="82" t="s">
        <v>7672</v>
      </c>
    </row>
    <row r="2689" spans="1:5" x14ac:dyDescent="0.25">
      <c r="A2689" s="96">
        <v>12727</v>
      </c>
      <c r="B2689" s="83" t="s">
        <v>10111</v>
      </c>
      <c r="C2689" s="82" t="s">
        <v>7669</v>
      </c>
      <c r="D2689" s="87">
        <v>30.38</v>
      </c>
      <c r="E2689" s="82" t="s">
        <v>7672</v>
      </c>
    </row>
    <row r="2690" spans="1:5" x14ac:dyDescent="0.25">
      <c r="A2690" s="96">
        <v>12728</v>
      </c>
      <c r="B2690" s="83" t="s">
        <v>10112</v>
      </c>
      <c r="C2690" s="82" t="s">
        <v>7669</v>
      </c>
      <c r="D2690" s="87">
        <v>49.63</v>
      </c>
      <c r="E2690" s="82" t="s">
        <v>7672</v>
      </c>
    </row>
    <row r="2691" spans="1:5" x14ac:dyDescent="0.25">
      <c r="A2691" s="96">
        <v>12729</v>
      </c>
      <c r="B2691" s="83" t="s">
        <v>10113</v>
      </c>
      <c r="C2691" s="82" t="s">
        <v>7669</v>
      </c>
      <c r="D2691" s="87">
        <v>162.66</v>
      </c>
      <c r="E2691" s="82" t="s">
        <v>7672</v>
      </c>
    </row>
    <row r="2692" spans="1:5" x14ac:dyDescent="0.25">
      <c r="A2692" s="96">
        <v>12730</v>
      </c>
      <c r="B2692" s="83" t="s">
        <v>10114</v>
      </c>
      <c r="C2692" s="82" t="s">
        <v>7669</v>
      </c>
      <c r="D2692" s="87">
        <v>249.04</v>
      </c>
      <c r="E2692" s="82" t="s">
        <v>7672</v>
      </c>
    </row>
    <row r="2693" spans="1:5" x14ac:dyDescent="0.25">
      <c r="A2693" s="96">
        <v>3840</v>
      </c>
      <c r="B2693" s="83" t="s">
        <v>10115</v>
      </c>
      <c r="C2693" s="82" t="s">
        <v>7669</v>
      </c>
      <c r="D2693" s="87">
        <v>60.77</v>
      </c>
      <c r="E2693" s="82" t="s">
        <v>7672</v>
      </c>
    </row>
    <row r="2694" spans="1:5" x14ac:dyDescent="0.25">
      <c r="A2694" s="96">
        <v>3838</v>
      </c>
      <c r="B2694" s="83" t="s">
        <v>10116</v>
      </c>
      <c r="C2694" s="82" t="s">
        <v>7669</v>
      </c>
      <c r="D2694" s="87">
        <v>134.12</v>
      </c>
      <c r="E2694" s="82" t="s">
        <v>7672</v>
      </c>
    </row>
    <row r="2695" spans="1:5" x14ac:dyDescent="0.25">
      <c r="A2695" s="96">
        <v>3844</v>
      </c>
      <c r="B2695" s="83" t="s">
        <v>10117</v>
      </c>
      <c r="C2695" s="82" t="s">
        <v>7669</v>
      </c>
      <c r="D2695" s="87">
        <v>239.24</v>
      </c>
      <c r="E2695" s="82" t="s">
        <v>7672</v>
      </c>
    </row>
    <row r="2696" spans="1:5" x14ac:dyDescent="0.25">
      <c r="A2696" s="96">
        <v>3839</v>
      </c>
      <c r="B2696" s="83" t="s">
        <v>10118</v>
      </c>
      <c r="C2696" s="82" t="s">
        <v>7669</v>
      </c>
      <c r="D2696" s="87">
        <v>435.76</v>
      </c>
      <c r="E2696" s="82" t="s">
        <v>7672</v>
      </c>
    </row>
    <row r="2697" spans="1:5" x14ac:dyDescent="0.25">
      <c r="A2697" s="96">
        <v>3843</v>
      </c>
      <c r="B2697" s="83" t="s">
        <v>10119</v>
      </c>
      <c r="C2697" s="82" t="s">
        <v>7669</v>
      </c>
      <c r="D2697" s="87">
        <v>598.08000000000004</v>
      </c>
      <c r="E2697" s="82" t="s">
        <v>7672</v>
      </c>
    </row>
    <row r="2698" spans="1:5" x14ac:dyDescent="0.25">
      <c r="A2698" s="96">
        <v>3900</v>
      </c>
      <c r="B2698" s="83" t="s">
        <v>10120</v>
      </c>
      <c r="C2698" s="82" t="s">
        <v>7669</v>
      </c>
      <c r="D2698" s="87">
        <v>55.01</v>
      </c>
      <c r="E2698" s="82" t="s">
        <v>7670</v>
      </c>
    </row>
    <row r="2699" spans="1:5" x14ac:dyDescent="0.25">
      <c r="A2699" s="96">
        <v>3846</v>
      </c>
      <c r="B2699" s="83" t="s">
        <v>10121</v>
      </c>
      <c r="C2699" s="82" t="s">
        <v>7669</v>
      </c>
      <c r="D2699" s="87">
        <v>16.53</v>
      </c>
      <c r="E2699" s="82" t="s">
        <v>7670</v>
      </c>
    </row>
    <row r="2700" spans="1:5" x14ac:dyDescent="0.25">
      <c r="A2700" s="96">
        <v>3886</v>
      </c>
      <c r="B2700" s="83" t="s">
        <v>10122</v>
      </c>
      <c r="C2700" s="82" t="s">
        <v>7669</v>
      </c>
      <c r="D2700" s="87">
        <v>21.94</v>
      </c>
      <c r="E2700" s="82" t="s">
        <v>7670</v>
      </c>
    </row>
    <row r="2701" spans="1:5" x14ac:dyDescent="0.25">
      <c r="A2701" s="96">
        <v>3854</v>
      </c>
      <c r="B2701" s="83" t="s">
        <v>10123</v>
      </c>
      <c r="C2701" s="82" t="s">
        <v>7669</v>
      </c>
      <c r="D2701" s="87">
        <v>12.51</v>
      </c>
      <c r="E2701" s="82" t="s">
        <v>7670</v>
      </c>
    </row>
    <row r="2702" spans="1:5" x14ac:dyDescent="0.25">
      <c r="A2702" s="96">
        <v>3873</v>
      </c>
      <c r="B2702" s="83" t="s">
        <v>10124</v>
      </c>
      <c r="C2702" s="82" t="s">
        <v>7669</v>
      </c>
      <c r="D2702" s="87">
        <v>14.56</v>
      </c>
      <c r="E2702" s="82" t="s">
        <v>7670</v>
      </c>
    </row>
    <row r="2703" spans="1:5" x14ac:dyDescent="0.25">
      <c r="A2703" s="96">
        <v>38021</v>
      </c>
      <c r="B2703" s="83" t="s">
        <v>10125</v>
      </c>
      <c r="C2703" s="82" t="s">
        <v>7669</v>
      </c>
      <c r="D2703" s="87">
        <v>25.85</v>
      </c>
      <c r="E2703" s="82" t="s">
        <v>7670</v>
      </c>
    </row>
    <row r="2704" spans="1:5" x14ac:dyDescent="0.25">
      <c r="A2704" s="96">
        <v>43838</v>
      </c>
      <c r="B2704" s="83" t="s">
        <v>12510</v>
      </c>
      <c r="C2704" s="82" t="s">
        <v>7669</v>
      </c>
      <c r="D2704" s="87">
        <v>33.42</v>
      </c>
      <c r="E2704" s="82" t="s">
        <v>7670</v>
      </c>
    </row>
    <row r="2705" spans="1:5" x14ac:dyDescent="0.25">
      <c r="A2705" s="96">
        <v>3847</v>
      </c>
      <c r="B2705" s="83" t="s">
        <v>10126</v>
      </c>
      <c r="C2705" s="82" t="s">
        <v>7669</v>
      </c>
      <c r="D2705" s="87">
        <v>33.700000000000003</v>
      </c>
      <c r="E2705" s="82" t="s">
        <v>7670</v>
      </c>
    </row>
    <row r="2706" spans="1:5" x14ac:dyDescent="0.25">
      <c r="A2706" s="96">
        <v>38022</v>
      </c>
      <c r="B2706" s="83" t="s">
        <v>10127</v>
      </c>
      <c r="C2706" s="82" t="s">
        <v>7669</v>
      </c>
      <c r="D2706" s="87">
        <v>46.31</v>
      </c>
      <c r="E2706" s="82" t="s">
        <v>7670</v>
      </c>
    </row>
    <row r="2707" spans="1:5" x14ac:dyDescent="0.25">
      <c r="A2707" s="96">
        <v>3830</v>
      </c>
      <c r="B2707" s="83" t="s">
        <v>12511</v>
      </c>
      <c r="C2707" s="82" t="s">
        <v>7669</v>
      </c>
      <c r="D2707" s="87">
        <v>229.33</v>
      </c>
      <c r="E2707" s="82" t="s">
        <v>7670</v>
      </c>
    </row>
    <row r="2708" spans="1:5" x14ac:dyDescent="0.25">
      <c r="A2708" s="96">
        <v>37981</v>
      </c>
      <c r="B2708" s="83" t="s">
        <v>10128</v>
      </c>
      <c r="C2708" s="82" t="s">
        <v>7669</v>
      </c>
      <c r="D2708" s="87">
        <v>7.01</v>
      </c>
      <c r="E2708" s="82" t="s">
        <v>7670</v>
      </c>
    </row>
    <row r="2709" spans="1:5" x14ac:dyDescent="0.25">
      <c r="A2709" s="96">
        <v>37982</v>
      </c>
      <c r="B2709" s="83" t="s">
        <v>10129</v>
      </c>
      <c r="C2709" s="82" t="s">
        <v>7669</v>
      </c>
      <c r="D2709" s="87">
        <v>10.17</v>
      </c>
      <c r="E2709" s="82" t="s">
        <v>7670</v>
      </c>
    </row>
    <row r="2710" spans="1:5" x14ac:dyDescent="0.25">
      <c r="A2710" s="96">
        <v>37983</v>
      </c>
      <c r="B2710" s="83" t="s">
        <v>10130</v>
      </c>
      <c r="C2710" s="82" t="s">
        <v>7669</v>
      </c>
      <c r="D2710" s="87">
        <v>15.04</v>
      </c>
      <c r="E2710" s="82" t="s">
        <v>7670</v>
      </c>
    </row>
    <row r="2711" spans="1:5" x14ac:dyDescent="0.25">
      <c r="A2711" s="96">
        <v>37984</v>
      </c>
      <c r="B2711" s="83" t="s">
        <v>10131</v>
      </c>
      <c r="C2711" s="82" t="s">
        <v>7669</v>
      </c>
      <c r="D2711" s="87">
        <v>21.13</v>
      </c>
      <c r="E2711" s="82" t="s">
        <v>7670</v>
      </c>
    </row>
    <row r="2712" spans="1:5" x14ac:dyDescent="0.25">
      <c r="A2712" s="96">
        <v>37985</v>
      </c>
      <c r="B2712" s="83" t="s">
        <v>10132</v>
      </c>
      <c r="C2712" s="82" t="s">
        <v>7669</v>
      </c>
      <c r="D2712" s="87">
        <v>30.02</v>
      </c>
      <c r="E2712" s="82" t="s">
        <v>7670</v>
      </c>
    </row>
    <row r="2713" spans="1:5" x14ac:dyDescent="0.25">
      <c r="A2713" s="96">
        <v>3826</v>
      </c>
      <c r="B2713" s="83" t="s">
        <v>10133</v>
      </c>
      <c r="C2713" s="82" t="s">
        <v>7669</v>
      </c>
      <c r="D2713" s="87">
        <v>60.3</v>
      </c>
      <c r="E2713" s="82" t="s">
        <v>7672</v>
      </c>
    </row>
    <row r="2714" spans="1:5" x14ac:dyDescent="0.25">
      <c r="A2714" s="96">
        <v>3825</v>
      </c>
      <c r="B2714" s="83" t="s">
        <v>10134</v>
      </c>
      <c r="C2714" s="82" t="s">
        <v>7669</v>
      </c>
      <c r="D2714" s="87">
        <v>17.34</v>
      </c>
      <c r="E2714" s="82" t="s">
        <v>7672</v>
      </c>
    </row>
    <row r="2715" spans="1:5" x14ac:dyDescent="0.25">
      <c r="A2715" s="96">
        <v>3827</v>
      </c>
      <c r="B2715" s="83" t="s">
        <v>10135</v>
      </c>
      <c r="C2715" s="82" t="s">
        <v>7669</v>
      </c>
      <c r="D2715" s="87">
        <v>37.89</v>
      </c>
      <c r="E2715" s="82" t="s">
        <v>7672</v>
      </c>
    </row>
    <row r="2716" spans="1:5" x14ac:dyDescent="0.25">
      <c r="A2716" s="96">
        <v>20165</v>
      </c>
      <c r="B2716" s="83" t="s">
        <v>12512</v>
      </c>
      <c r="C2716" s="82" t="s">
        <v>7669</v>
      </c>
      <c r="D2716" s="87">
        <v>28.43</v>
      </c>
      <c r="E2716" s="82" t="s">
        <v>7670</v>
      </c>
    </row>
    <row r="2717" spans="1:5" x14ac:dyDescent="0.25">
      <c r="A2717" s="96">
        <v>20166</v>
      </c>
      <c r="B2717" s="83" t="s">
        <v>12513</v>
      </c>
      <c r="C2717" s="82" t="s">
        <v>7669</v>
      </c>
      <c r="D2717" s="87">
        <v>86.82</v>
      </c>
      <c r="E2717" s="82" t="s">
        <v>7670</v>
      </c>
    </row>
    <row r="2718" spans="1:5" x14ac:dyDescent="0.25">
      <c r="A2718" s="96">
        <v>20164</v>
      </c>
      <c r="B2718" s="83" t="s">
        <v>12514</v>
      </c>
      <c r="C2718" s="82" t="s">
        <v>7669</v>
      </c>
      <c r="D2718" s="87">
        <v>13.66</v>
      </c>
      <c r="E2718" s="82" t="s">
        <v>7670</v>
      </c>
    </row>
    <row r="2719" spans="1:5" x14ac:dyDescent="0.25">
      <c r="A2719" s="96">
        <v>3893</v>
      </c>
      <c r="B2719" s="83" t="s">
        <v>10136</v>
      </c>
      <c r="C2719" s="82" t="s">
        <v>7669</v>
      </c>
      <c r="D2719" s="87">
        <v>21.4</v>
      </c>
      <c r="E2719" s="82" t="s">
        <v>7670</v>
      </c>
    </row>
    <row r="2720" spans="1:5" x14ac:dyDescent="0.25">
      <c r="A2720" s="96">
        <v>3848</v>
      </c>
      <c r="B2720" s="83" t="s">
        <v>10137</v>
      </c>
      <c r="C2720" s="82" t="s">
        <v>7669</v>
      </c>
      <c r="D2720" s="87">
        <v>13.05</v>
      </c>
      <c r="E2720" s="82" t="s">
        <v>7670</v>
      </c>
    </row>
    <row r="2721" spans="1:5" x14ac:dyDescent="0.25">
      <c r="A2721" s="96">
        <v>3895</v>
      </c>
      <c r="B2721" s="83" t="s">
        <v>10138</v>
      </c>
      <c r="C2721" s="82" t="s">
        <v>7669</v>
      </c>
      <c r="D2721" s="87">
        <v>14.5</v>
      </c>
      <c r="E2721" s="82" t="s">
        <v>7670</v>
      </c>
    </row>
    <row r="2722" spans="1:5" x14ac:dyDescent="0.25">
      <c r="A2722" s="96">
        <v>12404</v>
      </c>
      <c r="B2722" s="83" t="s">
        <v>10139</v>
      </c>
      <c r="C2722" s="82" t="s">
        <v>7669</v>
      </c>
      <c r="D2722" s="87">
        <v>10.27</v>
      </c>
      <c r="E2722" s="82" t="s">
        <v>7670</v>
      </c>
    </row>
    <row r="2723" spans="1:5" x14ac:dyDescent="0.25">
      <c r="A2723" s="96">
        <v>3939</v>
      </c>
      <c r="B2723" s="83" t="s">
        <v>10140</v>
      </c>
      <c r="C2723" s="82" t="s">
        <v>7669</v>
      </c>
      <c r="D2723" s="87">
        <v>21.16</v>
      </c>
      <c r="E2723" s="82" t="s">
        <v>7670</v>
      </c>
    </row>
    <row r="2724" spans="1:5" x14ac:dyDescent="0.25">
      <c r="A2724" s="96">
        <v>3911</v>
      </c>
      <c r="B2724" s="83" t="s">
        <v>10141</v>
      </c>
      <c r="C2724" s="82" t="s">
        <v>7669</v>
      </c>
      <c r="D2724" s="87">
        <v>17.28</v>
      </c>
      <c r="E2724" s="82" t="s">
        <v>7670</v>
      </c>
    </row>
    <row r="2725" spans="1:5" x14ac:dyDescent="0.25">
      <c r="A2725" s="96">
        <v>3908</v>
      </c>
      <c r="B2725" s="83" t="s">
        <v>10142</v>
      </c>
      <c r="C2725" s="82" t="s">
        <v>7669</v>
      </c>
      <c r="D2725" s="87">
        <v>5.59</v>
      </c>
      <c r="E2725" s="82" t="s">
        <v>7670</v>
      </c>
    </row>
    <row r="2726" spans="1:5" x14ac:dyDescent="0.25">
      <c r="A2726" s="96">
        <v>3910</v>
      </c>
      <c r="B2726" s="83" t="s">
        <v>10143</v>
      </c>
      <c r="C2726" s="82" t="s">
        <v>7669</v>
      </c>
      <c r="D2726" s="87">
        <v>12.36</v>
      </c>
      <c r="E2726" s="82" t="s">
        <v>7670</v>
      </c>
    </row>
    <row r="2727" spans="1:5" x14ac:dyDescent="0.25">
      <c r="A2727" s="96">
        <v>3913</v>
      </c>
      <c r="B2727" s="83" t="s">
        <v>10144</v>
      </c>
      <c r="C2727" s="82" t="s">
        <v>7669</v>
      </c>
      <c r="D2727" s="87">
        <v>59.11</v>
      </c>
      <c r="E2727" s="82" t="s">
        <v>7670</v>
      </c>
    </row>
    <row r="2728" spans="1:5" x14ac:dyDescent="0.25">
      <c r="A2728" s="96">
        <v>3912</v>
      </c>
      <c r="B2728" s="83" t="s">
        <v>10145</v>
      </c>
      <c r="C2728" s="82" t="s">
        <v>7669</v>
      </c>
      <c r="D2728" s="87">
        <v>32.4</v>
      </c>
      <c r="E2728" s="82" t="s">
        <v>7670</v>
      </c>
    </row>
    <row r="2729" spans="1:5" x14ac:dyDescent="0.25">
      <c r="A2729" s="96">
        <v>3909</v>
      </c>
      <c r="B2729" s="83" t="s">
        <v>10146</v>
      </c>
      <c r="C2729" s="82" t="s">
        <v>7669</v>
      </c>
      <c r="D2729" s="87">
        <v>7.6</v>
      </c>
      <c r="E2729" s="82" t="s">
        <v>7670</v>
      </c>
    </row>
    <row r="2730" spans="1:5" x14ac:dyDescent="0.25">
      <c r="A2730" s="96">
        <v>3914</v>
      </c>
      <c r="B2730" s="83" t="s">
        <v>10147</v>
      </c>
      <c r="C2730" s="82" t="s">
        <v>7669</v>
      </c>
      <c r="D2730" s="87">
        <v>89.17</v>
      </c>
      <c r="E2730" s="82" t="s">
        <v>7670</v>
      </c>
    </row>
    <row r="2731" spans="1:5" x14ac:dyDescent="0.25">
      <c r="A2731" s="96">
        <v>3915</v>
      </c>
      <c r="B2731" s="83" t="s">
        <v>10148</v>
      </c>
      <c r="C2731" s="82" t="s">
        <v>7669</v>
      </c>
      <c r="D2731" s="87">
        <v>140.61000000000001</v>
      </c>
      <c r="E2731" s="82" t="s">
        <v>7670</v>
      </c>
    </row>
    <row r="2732" spans="1:5" x14ac:dyDescent="0.25">
      <c r="A2732" s="96">
        <v>3916</v>
      </c>
      <c r="B2732" s="83" t="s">
        <v>10149</v>
      </c>
      <c r="C2732" s="82" t="s">
        <v>7669</v>
      </c>
      <c r="D2732" s="87">
        <v>256.17</v>
      </c>
      <c r="E2732" s="82" t="s">
        <v>7670</v>
      </c>
    </row>
    <row r="2733" spans="1:5" x14ac:dyDescent="0.25">
      <c r="A2733" s="96">
        <v>3917</v>
      </c>
      <c r="B2733" s="83" t="s">
        <v>10150</v>
      </c>
      <c r="C2733" s="82" t="s">
        <v>7669</v>
      </c>
      <c r="D2733" s="87">
        <v>422.53</v>
      </c>
      <c r="E2733" s="82" t="s">
        <v>7670</v>
      </c>
    </row>
    <row r="2734" spans="1:5" x14ac:dyDescent="0.25">
      <c r="A2734" s="96">
        <v>1904</v>
      </c>
      <c r="B2734" s="83" t="s">
        <v>10151</v>
      </c>
      <c r="C2734" s="82" t="s">
        <v>7669</v>
      </c>
      <c r="D2734" s="87">
        <v>1.1000000000000001</v>
      </c>
      <c r="E2734" s="82" t="s">
        <v>7670</v>
      </c>
    </row>
    <row r="2735" spans="1:5" x14ac:dyDescent="0.25">
      <c r="A2735" s="96">
        <v>1899</v>
      </c>
      <c r="B2735" s="83" t="s">
        <v>10152</v>
      </c>
      <c r="C2735" s="82" t="s">
        <v>7669</v>
      </c>
      <c r="D2735" s="87">
        <v>1.25</v>
      </c>
      <c r="E2735" s="82" t="s">
        <v>7670</v>
      </c>
    </row>
    <row r="2736" spans="1:5" x14ac:dyDescent="0.25">
      <c r="A2736" s="96">
        <v>1900</v>
      </c>
      <c r="B2736" s="83" t="s">
        <v>10153</v>
      </c>
      <c r="C2736" s="82" t="s">
        <v>7669</v>
      </c>
      <c r="D2736" s="87">
        <v>2.02</v>
      </c>
      <c r="E2736" s="82" t="s">
        <v>7670</v>
      </c>
    </row>
    <row r="2737" spans="1:5" x14ac:dyDescent="0.25">
      <c r="A2737" s="96">
        <v>12407</v>
      </c>
      <c r="B2737" s="83" t="s">
        <v>10154</v>
      </c>
      <c r="C2737" s="82" t="s">
        <v>7669</v>
      </c>
      <c r="D2737" s="87">
        <v>31.99</v>
      </c>
      <c r="E2737" s="82" t="s">
        <v>7670</v>
      </c>
    </row>
    <row r="2738" spans="1:5" x14ac:dyDescent="0.25">
      <c r="A2738" s="96">
        <v>12408</v>
      </c>
      <c r="B2738" s="83" t="s">
        <v>10155</v>
      </c>
      <c r="C2738" s="82" t="s">
        <v>7669</v>
      </c>
      <c r="D2738" s="87">
        <v>18.05</v>
      </c>
      <c r="E2738" s="82" t="s">
        <v>7670</v>
      </c>
    </row>
    <row r="2739" spans="1:5" x14ac:dyDescent="0.25">
      <c r="A2739" s="96">
        <v>12409</v>
      </c>
      <c r="B2739" s="83" t="s">
        <v>10156</v>
      </c>
      <c r="C2739" s="82" t="s">
        <v>7669</v>
      </c>
      <c r="D2739" s="87">
        <v>18.05</v>
      </c>
      <c r="E2739" s="82" t="s">
        <v>7670</v>
      </c>
    </row>
    <row r="2740" spans="1:5" x14ac:dyDescent="0.25">
      <c r="A2740" s="96">
        <v>12410</v>
      </c>
      <c r="B2740" s="83" t="s">
        <v>10157</v>
      </c>
      <c r="C2740" s="82" t="s">
        <v>7669</v>
      </c>
      <c r="D2740" s="87">
        <v>12.44</v>
      </c>
      <c r="E2740" s="82" t="s">
        <v>7670</v>
      </c>
    </row>
    <row r="2741" spans="1:5" x14ac:dyDescent="0.25">
      <c r="A2741" s="96">
        <v>3936</v>
      </c>
      <c r="B2741" s="83" t="s">
        <v>10158</v>
      </c>
      <c r="C2741" s="82" t="s">
        <v>7669</v>
      </c>
      <c r="D2741" s="87">
        <v>22.47</v>
      </c>
      <c r="E2741" s="82" t="s">
        <v>7670</v>
      </c>
    </row>
    <row r="2742" spans="1:5" x14ac:dyDescent="0.25">
      <c r="A2742" s="96">
        <v>3922</v>
      </c>
      <c r="B2742" s="83" t="s">
        <v>10159</v>
      </c>
      <c r="C2742" s="82" t="s">
        <v>7669</v>
      </c>
      <c r="D2742" s="87">
        <v>20.67</v>
      </c>
      <c r="E2742" s="82" t="s">
        <v>7670</v>
      </c>
    </row>
    <row r="2743" spans="1:5" x14ac:dyDescent="0.25">
      <c r="A2743" s="96">
        <v>3924</v>
      </c>
      <c r="B2743" s="83" t="s">
        <v>10160</v>
      </c>
      <c r="C2743" s="82" t="s">
        <v>7669</v>
      </c>
      <c r="D2743" s="87">
        <v>22.47</v>
      </c>
      <c r="E2743" s="82" t="s">
        <v>7670</v>
      </c>
    </row>
    <row r="2744" spans="1:5" x14ac:dyDescent="0.25">
      <c r="A2744" s="96">
        <v>3923</v>
      </c>
      <c r="B2744" s="83" t="s">
        <v>10161</v>
      </c>
      <c r="C2744" s="82" t="s">
        <v>7669</v>
      </c>
      <c r="D2744" s="87">
        <v>22.47</v>
      </c>
      <c r="E2744" s="82" t="s">
        <v>7670</v>
      </c>
    </row>
    <row r="2745" spans="1:5" x14ac:dyDescent="0.25">
      <c r="A2745" s="96">
        <v>3937</v>
      </c>
      <c r="B2745" s="83" t="s">
        <v>10162</v>
      </c>
      <c r="C2745" s="82" t="s">
        <v>7669</v>
      </c>
      <c r="D2745" s="87">
        <v>18.54</v>
      </c>
      <c r="E2745" s="82" t="s">
        <v>7670</v>
      </c>
    </row>
    <row r="2746" spans="1:5" x14ac:dyDescent="0.25">
      <c r="A2746" s="96">
        <v>3921</v>
      </c>
      <c r="B2746" s="83" t="s">
        <v>10163</v>
      </c>
      <c r="C2746" s="82" t="s">
        <v>7669</v>
      </c>
      <c r="D2746" s="87">
        <v>18.55</v>
      </c>
      <c r="E2746" s="82" t="s">
        <v>7670</v>
      </c>
    </row>
    <row r="2747" spans="1:5" x14ac:dyDescent="0.25">
      <c r="A2747" s="96">
        <v>3920</v>
      </c>
      <c r="B2747" s="83" t="s">
        <v>10164</v>
      </c>
      <c r="C2747" s="82" t="s">
        <v>7669</v>
      </c>
      <c r="D2747" s="87">
        <v>18.54</v>
      </c>
      <c r="E2747" s="82" t="s">
        <v>7670</v>
      </c>
    </row>
    <row r="2748" spans="1:5" x14ac:dyDescent="0.25">
      <c r="A2748" s="96">
        <v>3938</v>
      </c>
      <c r="B2748" s="83" t="s">
        <v>10165</v>
      </c>
      <c r="C2748" s="82" t="s">
        <v>7669</v>
      </c>
      <c r="D2748" s="87">
        <v>12.22</v>
      </c>
      <c r="E2748" s="82" t="s">
        <v>7670</v>
      </c>
    </row>
    <row r="2749" spans="1:5" x14ac:dyDescent="0.25">
      <c r="A2749" s="96">
        <v>3919</v>
      </c>
      <c r="B2749" s="83" t="s">
        <v>10166</v>
      </c>
      <c r="C2749" s="82" t="s">
        <v>7669</v>
      </c>
      <c r="D2749" s="87">
        <v>12.46</v>
      </c>
      <c r="E2749" s="82" t="s">
        <v>7670</v>
      </c>
    </row>
    <row r="2750" spans="1:5" x14ac:dyDescent="0.25">
      <c r="A2750" s="96">
        <v>3927</v>
      </c>
      <c r="B2750" s="83" t="s">
        <v>10167</v>
      </c>
      <c r="C2750" s="82" t="s">
        <v>7669</v>
      </c>
      <c r="D2750" s="87">
        <v>63.11</v>
      </c>
      <c r="E2750" s="82" t="s">
        <v>7670</v>
      </c>
    </row>
    <row r="2751" spans="1:5" x14ac:dyDescent="0.25">
      <c r="A2751" s="96">
        <v>3928</v>
      </c>
      <c r="B2751" s="83" t="s">
        <v>10168</v>
      </c>
      <c r="C2751" s="82" t="s">
        <v>7669</v>
      </c>
      <c r="D2751" s="87">
        <v>63.11</v>
      </c>
      <c r="E2751" s="82" t="s">
        <v>7670</v>
      </c>
    </row>
    <row r="2752" spans="1:5" x14ac:dyDescent="0.25">
      <c r="A2752" s="96">
        <v>3926</v>
      </c>
      <c r="B2752" s="83" t="s">
        <v>10169</v>
      </c>
      <c r="C2752" s="82" t="s">
        <v>7669</v>
      </c>
      <c r="D2752" s="87">
        <v>35.979999999999997</v>
      </c>
      <c r="E2752" s="82" t="s">
        <v>7670</v>
      </c>
    </row>
    <row r="2753" spans="1:5" x14ac:dyDescent="0.25">
      <c r="A2753" s="96">
        <v>3935</v>
      </c>
      <c r="B2753" s="83" t="s">
        <v>10170</v>
      </c>
      <c r="C2753" s="82" t="s">
        <v>7669</v>
      </c>
      <c r="D2753" s="87">
        <v>35.979999999999997</v>
      </c>
      <c r="E2753" s="82" t="s">
        <v>7670</v>
      </c>
    </row>
    <row r="2754" spans="1:5" x14ac:dyDescent="0.25">
      <c r="A2754" s="96">
        <v>3925</v>
      </c>
      <c r="B2754" s="83" t="s">
        <v>10171</v>
      </c>
      <c r="C2754" s="82" t="s">
        <v>7669</v>
      </c>
      <c r="D2754" s="87">
        <v>35.979999999999997</v>
      </c>
      <c r="E2754" s="82" t="s">
        <v>7670</v>
      </c>
    </row>
    <row r="2755" spans="1:5" x14ac:dyDescent="0.25">
      <c r="A2755" s="96">
        <v>12406</v>
      </c>
      <c r="B2755" s="83" t="s">
        <v>10172</v>
      </c>
      <c r="C2755" s="82" t="s">
        <v>7669</v>
      </c>
      <c r="D2755" s="87">
        <v>8.83</v>
      </c>
      <c r="E2755" s="82" t="s">
        <v>7670</v>
      </c>
    </row>
    <row r="2756" spans="1:5" x14ac:dyDescent="0.25">
      <c r="A2756" s="96">
        <v>3929</v>
      </c>
      <c r="B2756" s="83" t="s">
        <v>10173</v>
      </c>
      <c r="C2756" s="82" t="s">
        <v>7669</v>
      </c>
      <c r="D2756" s="87">
        <v>96.16</v>
      </c>
      <c r="E2756" s="82" t="s">
        <v>7670</v>
      </c>
    </row>
    <row r="2757" spans="1:5" x14ac:dyDescent="0.25">
      <c r="A2757" s="96">
        <v>3931</v>
      </c>
      <c r="B2757" s="83" t="s">
        <v>10174</v>
      </c>
      <c r="C2757" s="82" t="s">
        <v>7669</v>
      </c>
      <c r="D2757" s="87">
        <v>96.16</v>
      </c>
      <c r="E2757" s="82" t="s">
        <v>7670</v>
      </c>
    </row>
    <row r="2758" spans="1:5" x14ac:dyDescent="0.25">
      <c r="A2758" s="96">
        <v>3930</v>
      </c>
      <c r="B2758" s="83" t="s">
        <v>10175</v>
      </c>
      <c r="C2758" s="82" t="s">
        <v>7669</v>
      </c>
      <c r="D2758" s="87">
        <v>96.16</v>
      </c>
      <c r="E2758" s="82" t="s">
        <v>7670</v>
      </c>
    </row>
    <row r="2759" spans="1:5" x14ac:dyDescent="0.25">
      <c r="A2759" s="96">
        <v>3932</v>
      </c>
      <c r="B2759" s="83" t="s">
        <v>10176</v>
      </c>
      <c r="C2759" s="82" t="s">
        <v>7669</v>
      </c>
      <c r="D2759" s="87">
        <v>166.04</v>
      </c>
      <c r="E2759" s="82" t="s">
        <v>7670</v>
      </c>
    </row>
    <row r="2760" spans="1:5" x14ac:dyDescent="0.25">
      <c r="A2760" s="96">
        <v>3933</v>
      </c>
      <c r="B2760" s="83" t="s">
        <v>10177</v>
      </c>
      <c r="C2760" s="82" t="s">
        <v>7669</v>
      </c>
      <c r="D2760" s="87">
        <v>166.04</v>
      </c>
      <c r="E2760" s="82" t="s">
        <v>7670</v>
      </c>
    </row>
    <row r="2761" spans="1:5" x14ac:dyDescent="0.25">
      <c r="A2761" s="96">
        <v>3934</v>
      </c>
      <c r="B2761" s="83" t="s">
        <v>10178</v>
      </c>
      <c r="C2761" s="82" t="s">
        <v>7669</v>
      </c>
      <c r="D2761" s="87">
        <v>166.04</v>
      </c>
      <c r="E2761" s="82" t="s">
        <v>7670</v>
      </c>
    </row>
    <row r="2762" spans="1:5" x14ac:dyDescent="0.25">
      <c r="A2762" s="96">
        <v>40355</v>
      </c>
      <c r="B2762" s="83" t="s">
        <v>10179</v>
      </c>
      <c r="C2762" s="82" t="s">
        <v>7669</v>
      </c>
      <c r="D2762" s="87">
        <v>24.39</v>
      </c>
      <c r="E2762" s="82" t="s">
        <v>7670</v>
      </c>
    </row>
    <row r="2763" spans="1:5" x14ac:dyDescent="0.25">
      <c r="A2763" s="96">
        <v>40364</v>
      </c>
      <c r="B2763" s="83" t="s">
        <v>10180</v>
      </c>
      <c r="C2763" s="82" t="s">
        <v>7669</v>
      </c>
      <c r="D2763" s="87">
        <v>114.23</v>
      </c>
      <c r="E2763" s="82" t="s">
        <v>7670</v>
      </c>
    </row>
    <row r="2764" spans="1:5" x14ac:dyDescent="0.25">
      <c r="A2764" s="96">
        <v>40361</v>
      </c>
      <c r="B2764" s="83" t="s">
        <v>10181</v>
      </c>
      <c r="C2764" s="82" t="s">
        <v>7669</v>
      </c>
      <c r="D2764" s="87">
        <v>89.32</v>
      </c>
      <c r="E2764" s="82" t="s">
        <v>7670</v>
      </c>
    </row>
    <row r="2765" spans="1:5" x14ac:dyDescent="0.25">
      <c r="A2765" s="96">
        <v>40358</v>
      </c>
      <c r="B2765" s="83" t="s">
        <v>10182</v>
      </c>
      <c r="C2765" s="82" t="s">
        <v>7669</v>
      </c>
      <c r="D2765" s="87">
        <v>34.049999999999997</v>
      </c>
      <c r="E2765" s="82" t="s">
        <v>7670</v>
      </c>
    </row>
    <row r="2766" spans="1:5" x14ac:dyDescent="0.25">
      <c r="A2766" s="96">
        <v>40370</v>
      </c>
      <c r="B2766" s="83" t="s">
        <v>10183</v>
      </c>
      <c r="C2766" s="82" t="s">
        <v>7669</v>
      </c>
      <c r="D2766" s="87">
        <v>362.44</v>
      </c>
      <c r="E2766" s="82" t="s">
        <v>7670</v>
      </c>
    </row>
    <row r="2767" spans="1:5" x14ac:dyDescent="0.25">
      <c r="A2767" s="96">
        <v>40367</v>
      </c>
      <c r="B2767" s="83" t="s">
        <v>10184</v>
      </c>
      <c r="C2767" s="82" t="s">
        <v>7669</v>
      </c>
      <c r="D2767" s="87">
        <v>180.15</v>
      </c>
      <c r="E2767" s="82" t="s">
        <v>7670</v>
      </c>
    </row>
    <row r="2768" spans="1:5" x14ac:dyDescent="0.25">
      <c r="A2768" s="96">
        <v>40373</v>
      </c>
      <c r="B2768" s="83" t="s">
        <v>10185</v>
      </c>
      <c r="C2768" s="82" t="s">
        <v>7669</v>
      </c>
      <c r="D2768" s="87">
        <v>490.12</v>
      </c>
      <c r="E2768" s="82" t="s">
        <v>7670</v>
      </c>
    </row>
    <row r="2769" spans="1:5" x14ac:dyDescent="0.25">
      <c r="A2769" s="96">
        <v>39312</v>
      </c>
      <c r="B2769" s="83" t="s">
        <v>10186</v>
      </c>
      <c r="C2769" s="82" t="s">
        <v>7669</v>
      </c>
      <c r="D2769" s="87">
        <v>27.8</v>
      </c>
      <c r="E2769" s="82" t="s">
        <v>7670</v>
      </c>
    </row>
    <row r="2770" spans="1:5" x14ac:dyDescent="0.25">
      <c r="A2770" s="96">
        <v>39313</v>
      </c>
      <c r="B2770" s="83" t="s">
        <v>10187</v>
      </c>
      <c r="C2770" s="82" t="s">
        <v>7669</v>
      </c>
      <c r="D2770" s="87">
        <v>36.28</v>
      </c>
      <c r="E2770" s="82" t="s">
        <v>7670</v>
      </c>
    </row>
    <row r="2771" spans="1:5" x14ac:dyDescent="0.25">
      <c r="A2771" s="96">
        <v>39314</v>
      </c>
      <c r="B2771" s="83" t="s">
        <v>10188</v>
      </c>
      <c r="C2771" s="82" t="s">
        <v>7669</v>
      </c>
      <c r="D2771" s="87">
        <v>57.61</v>
      </c>
      <c r="E2771" s="82" t="s">
        <v>7670</v>
      </c>
    </row>
    <row r="2772" spans="1:5" x14ac:dyDescent="0.25">
      <c r="A2772" s="96">
        <v>3907</v>
      </c>
      <c r="B2772" s="83" t="s">
        <v>10189</v>
      </c>
      <c r="C2772" s="82" t="s">
        <v>7669</v>
      </c>
      <c r="D2772" s="87">
        <v>6.34</v>
      </c>
      <c r="E2772" s="82" t="s">
        <v>7670</v>
      </c>
    </row>
    <row r="2773" spans="1:5" x14ac:dyDescent="0.25">
      <c r="A2773" s="96">
        <v>3889</v>
      </c>
      <c r="B2773" s="83" t="s">
        <v>10190</v>
      </c>
      <c r="C2773" s="82" t="s">
        <v>7669</v>
      </c>
      <c r="D2773" s="87">
        <v>4.51</v>
      </c>
      <c r="E2773" s="82" t="s">
        <v>7670</v>
      </c>
    </row>
    <row r="2774" spans="1:5" x14ac:dyDescent="0.25">
      <c r="A2774" s="96">
        <v>3868</v>
      </c>
      <c r="B2774" s="83" t="s">
        <v>10191</v>
      </c>
      <c r="C2774" s="82" t="s">
        <v>7669</v>
      </c>
      <c r="D2774" s="87">
        <v>1.65</v>
      </c>
      <c r="E2774" s="82" t="s">
        <v>7670</v>
      </c>
    </row>
    <row r="2775" spans="1:5" x14ac:dyDescent="0.25">
      <c r="A2775" s="96">
        <v>3869</v>
      </c>
      <c r="B2775" s="83" t="s">
        <v>10192</v>
      </c>
      <c r="C2775" s="82" t="s">
        <v>7669</v>
      </c>
      <c r="D2775" s="87">
        <v>3.66</v>
      </c>
      <c r="E2775" s="82" t="s">
        <v>7670</v>
      </c>
    </row>
    <row r="2776" spans="1:5" x14ac:dyDescent="0.25">
      <c r="A2776" s="96">
        <v>3872</v>
      </c>
      <c r="B2776" s="83" t="s">
        <v>10193</v>
      </c>
      <c r="C2776" s="82" t="s">
        <v>7669</v>
      </c>
      <c r="D2776" s="87">
        <v>6.25</v>
      </c>
      <c r="E2776" s="82" t="s">
        <v>7670</v>
      </c>
    </row>
    <row r="2777" spans="1:5" x14ac:dyDescent="0.25">
      <c r="A2777" s="96">
        <v>3850</v>
      </c>
      <c r="B2777" s="83" t="s">
        <v>10194</v>
      </c>
      <c r="C2777" s="82" t="s">
        <v>7669</v>
      </c>
      <c r="D2777" s="87">
        <v>14.43</v>
      </c>
      <c r="E2777" s="82" t="s">
        <v>7670</v>
      </c>
    </row>
    <row r="2778" spans="1:5" x14ac:dyDescent="0.25">
      <c r="A2778" s="96">
        <v>38023</v>
      </c>
      <c r="B2778" s="83" t="s">
        <v>12515</v>
      </c>
      <c r="C2778" s="82" t="s">
        <v>7669</v>
      </c>
      <c r="D2778" s="87">
        <v>7.34</v>
      </c>
      <c r="E2778" s="82" t="s">
        <v>7670</v>
      </c>
    </row>
    <row r="2779" spans="1:5" x14ac:dyDescent="0.25">
      <c r="A2779" s="96">
        <v>37986</v>
      </c>
      <c r="B2779" s="83" t="s">
        <v>10195</v>
      </c>
      <c r="C2779" s="82" t="s">
        <v>7669</v>
      </c>
      <c r="D2779" s="87">
        <v>2.39</v>
      </c>
      <c r="E2779" s="82" t="s">
        <v>7670</v>
      </c>
    </row>
    <row r="2780" spans="1:5" x14ac:dyDescent="0.25">
      <c r="A2780" s="96">
        <v>37987</v>
      </c>
      <c r="B2780" s="83" t="s">
        <v>10196</v>
      </c>
      <c r="C2780" s="82" t="s">
        <v>7669</v>
      </c>
      <c r="D2780" s="87">
        <v>119.4</v>
      </c>
      <c r="E2780" s="82" t="s">
        <v>7670</v>
      </c>
    </row>
    <row r="2781" spans="1:5" x14ac:dyDescent="0.25">
      <c r="A2781" s="96">
        <v>37988</v>
      </c>
      <c r="B2781" s="83" t="s">
        <v>10197</v>
      </c>
      <c r="C2781" s="82" t="s">
        <v>7669</v>
      </c>
      <c r="D2781" s="87">
        <v>189.74</v>
      </c>
      <c r="E2781" s="82" t="s">
        <v>7670</v>
      </c>
    </row>
    <row r="2782" spans="1:5" x14ac:dyDescent="0.25">
      <c r="A2782" s="96">
        <v>21120</v>
      </c>
      <c r="B2782" s="83" t="s">
        <v>10198</v>
      </c>
      <c r="C2782" s="82" t="s">
        <v>7669</v>
      </c>
      <c r="D2782" s="87">
        <v>12.21</v>
      </c>
      <c r="E2782" s="82" t="s">
        <v>7670</v>
      </c>
    </row>
    <row r="2783" spans="1:5" x14ac:dyDescent="0.25">
      <c r="A2783" s="96">
        <v>39318</v>
      </c>
      <c r="B2783" s="83" t="s">
        <v>10199</v>
      </c>
      <c r="C2783" s="82" t="s">
        <v>7669</v>
      </c>
      <c r="D2783" s="87">
        <v>11.36</v>
      </c>
      <c r="E2783" s="82" t="s">
        <v>7670</v>
      </c>
    </row>
    <row r="2784" spans="1:5" x14ac:dyDescent="0.25">
      <c r="A2784" s="96">
        <v>40366</v>
      </c>
      <c r="B2784" s="83" t="s">
        <v>10200</v>
      </c>
      <c r="C2784" s="82" t="s">
        <v>7669</v>
      </c>
      <c r="D2784" s="87">
        <v>89.1</v>
      </c>
      <c r="E2784" s="82" t="s">
        <v>7670</v>
      </c>
    </row>
    <row r="2785" spans="1:5" x14ac:dyDescent="0.25">
      <c r="A2785" s="96">
        <v>40363</v>
      </c>
      <c r="B2785" s="83" t="s">
        <v>10201</v>
      </c>
      <c r="C2785" s="82" t="s">
        <v>7669</v>
      </c>
      <c r="D2785" s="87">
        <v>69.69</v>
      </c>
      <c r="E2785" s="82" t="s">
        <v>7670</v>
      </c>
    </row>
    <row r="2786" spans="1:5" x14ac:dyDescent="0.25">
      <c r="A2786" s="96">
        <v>40354</v>
      </c>
      <c r="B2786" s="83" t="s">
        <v>10202</v>
      </c>
      <c r="C2786" s="82" t="s">
        <v>7669</v>
      </c>
      <c r="D2786" s="87">
        <v>30.34</v>
      </c>
      <c r="E2786" s="82" t="s">
        <v>7677</v>
      </c>
    </row>
    <row r="2787" spans="1:5" x14ac:dyDescent="0.25">
      <c r="A2787" s="96">
        <v>40360</v>
      </c>
      <c r="B2787" s="83" t="s">
        <v>10203</v>
      </c>
      <c r="C2787" s="82" t="s">
        <v>7669</v>
      </c>
      <c r="D2787" s="87">
        <v>45.69</v>
      </c>
      <c r="E2787" s="82" t="s">
        <v>7670</v>
      </c>
    </row>
    <row r="2788" spans="1:5" x14ac:dyDescent="0.25">
      <c r="A2788" s="96">
        <v>40372</v>
      </c>
      <c r="B2788" s="83" t="s">
        <v>10204</v>
      </c>
      <c r="C2788" s="82" t="s">
        <v>7669</v>
      </c>
      <c r="D2788" s="87">
        <v>282.14</v>
      </c>
      <c r="E2788" s="82" t="s">
        <v>7670</v>
      </c>
    </row>
    <row r="2789" spans="1:5" x14ac:dyDescent="0.25">
      <c r="A2789" s="96">
        <v>40369</v>
      </c>
      <c r="B2789" s="83" t="s">
        <v>10205</v>
      </c>
      <c r="C2789" s="82" t="s">
        <v>7669</v>
      </c>
      <c r="D2789" s="87">
        <v>140.41999999999999</v>
      </c>
      <c r="E2789" s="82" t="s">
        <v>7670</v>
      </c>
    </row>
    <row r="2790" spans="1:5" x14ac:dyDescent="0.25">
      <c r="A2790" s="96">
        <v>40357</v>
      </c>
      <c r="B2790" s="83" t="s">
        <v>10206</v>
      </c>
      <c r="C2790" s="82" t="s">
        <v>7669</v>
      </c>
      <c r="D2790" s="87">
        <v>34.049999999999997</v>
      </c>
      <c r="E2790" s="82" t="s">
        <v>7670</v>
      </c>
    </row>
    <row r="2791" spans="1:5" x14ac:dyDescent="0.25">
      <c r="A2791" s="96">
        <v>40375</v>
      </c>
      <c r="B2791" s="83" t="s">
        <v>10207</v>
      </c>
      <c r="C2791" s="82" t="s">
        <v>7669</v>
      </c>
      <c r="D2791" s="87">
        <v>381.94</v>
      </c>
      <c r="E2791" s="82" t="s">
        <v>7670</v>
      </c>
    </row>
    <row r="2792" spans="1:5" x14ac:dyDescent="0.25">
      <c r="A2792" s="96">
        <v>1893</v>
      </c>
      <c r="B2792" s="83" t="s">
        <v>10208</v>
      </c>
      <c r="C2792" s="82" t="s">
        <v>7669</v>
      </c>
      <c r="D2792" s="87">
        <v>4.16</v>
      </c>
      <c r="E2792" s="82" t="s">
        <v>7670</v>
      </c>
    </row>
    <row r="2793" spans="1:5" x14ac:dyDescent="0.25">
      <c r="A2793" s="96">
        <v>1902</v>
      </c>
      <c r="B2793" s="83" t="s">
        <v>10209</v>
      </c>
      <c r="C2793" s="82" t="s">
        <v>7669</v>
      </c>
      <c r="D2793" s="87">
        <v>3.03</v>
      </c>
      <c r="E2793" s="82" t="s">
        <v>7670</v>
      </c>
    </row>
    <row r="2794" spans="1:5" x14ac:dyDescent="0.25">
      <c r="A2794" s="96">
        <v>1901</v>
      </c>
      <c r="B2794" s="83" t="s">
        <v>10210</v>
      </c>
      <c r="C2794" s="82" t="s">
        <v>7669</v>
      </c>
      <c r="D2794" s="87">
        <v>0.94</v>
      </c>
      <c r="E2794" s="82" t="s">
        <v>7670</v>
      </c>
    </row>
    <row r="2795" spans="1:5" x14ac:dyDescent="0.25">
      <c r="A2795" s="96">
        <v>1892</v>
      </c>
      <c r="B2795" s="83" t="s">
        <v>10211</v>
      </c>
      <c r="C2795" s="82" t="s">
        <v>7669</v>
      </c>
      <c r="D2795" s="87">
        <v>1.95</v>
      </c>
      <c r="E2795" s="82" t="s">
        <v>7670</v>
      </c>
    </row>
    <row r="2796" spans="1:5" x14ac:dyDescent="0.25">
      <c r="A2796" s="96">
        <v>1907</v>
      </c>
      <c r="B2796" s="83" t="s">
        <v>10212</v>
      </c>
      <c r="C2796" s="82" t="s">
        <v>7669</v>
      </c>
      <c r="D2796" s="87">
        <v>13.4</v>
      </c>
      <c r="E2796" s="82" t="s">
        <v>7670</v>
      </c>
    </row>
    <row r="2797" spans="1:5" x14ac:dyDescent="0.25">
      <c r="A2797" s="96">
        <v>1894</v>
      </c>
      <c r="B2797" s="83" t="s">
        <v>10213</v>
      </c>
      <c r="C2797" s="82" t="s">
        <v>7669</v>
      </c>
      <c r="D2797" s="87">
        <v>6.02</v>
      </c>
      <c r="E2797" s="82" t="s">
        <v>7670</v>
      </c>
    </row>
    <row r="2798" spans="1:5" x14ac:dyDescent="0.25">
      <c r="A2798" s="96">
        <v>1891</v>
      </c>
      <c r="B2798" s="83" t="s">
        <v>10214</v>
      </c>
      <c r="C2798" s="82" t="s">
        <v>7669</v>
      </c>
      <c r="D2798" s="87">
        <v>1.4</v>
      </c>
      <c r="E2798" s="82" t="s">
        <v>7670</v>
      </c>
    </row>
    <row r="2799" spans="1:5" x14ac:dyDescent="0.25">
      <c r="A2799" s="96">
        <v>1896</v>
      </c>
      <c r="B2799" s="83" t="s">
        <v>10215</v>
      </c>
      <c r="C2799" s="82" t="s">
        <v>7669</v>
      </c>
      <c r="D2799" s="87">
        <v>17.989999999999998</v>
      </c>
      <c r="E2799" s="82" t="s">
        <v>7670</v>
      </c>
    </row>
    <row r="2800" spans="1:5" x14ac:dyDescent="0.25">
      <c r="A2800" s="96">
        <v>1895</v>
      </c>
      <c r="B2800" s="83" t="s">
        <v>10216</v>
      </c>
      <c r="C2800" s="82" t="s">
        <v>7669</v>
      </c>
      <c r="D2800" s="87">
        <v>31.61</v>
      </c>
      <c r="E2800" s="82" t="s">
        <v>7670</v>
      </c>
    </row>
    <row r="2801" spans="1:5" x14ac:dyDescent="0.25">
      <c r="A2801" s="96">
        <v>2641</v>
      </c>
      <c r="B2801" s="83" t="s">
        <v>10217</v>
      </c>
      <c r="C2801" s="82" t="s">
        <v>7669</v>
      </c>
      <c r="D2801" s="87">
        <v>64.37</v>
      </c>
      <c r="E2801" s="82" t="s">
        <v>7670</v>
      </c>
    </row>
    <row r="2802" spans="1:5" x14ac:dyDescent="0.25">
      <c r="A2802" s="96">
        <v>2636</v>
      </c>
      <c r="B2802" s="83" t="s">
        <v>10218</v>
      </c>
      <c r="C2802" s="82" t="s">
        <v>7669</v>
      </c>
      <c r="D2802" s="87">
        <v>4.1500000000000004</v>
      </c>
      <c r="E2802" s="82" t="s">
        <v>7670</v>
      </c>
    </row>
    <row r="2803" spans="1:5" x14ac:dyDescent="0.25">
      <c r="A2803" s="96">
        <v>2637</v>
      </c>
      <c r="B2803" s="83" t="s">
        <v>10219</v>
      </c>
      <c r="C2803" s="82" t="s">
        <v>7669</v>
      </c>
      <c r="D2803" s="87">
        <v>4.41</v>
      </c>
      <c r="E2803" s="82" t="s">
        <v>7670</v>
      </c>
    </row>
    <row r="2804" spans="1:5" x14ac:dyDescent="0.25">
      <c r="A2804" s="96">
        <v>2638</v>
      </c>
      <c r="B2804" s="83" t="s">
        <v>10220</v>
      </c>
      <c r="C2804" s="82" t="s">
        <v>7669</v>
      </c>
      <c r="D2804" s="87">
        <v>5.13</v>
      </c>
      <c r="E2804" s="82" t="s">
        <v>7670</v>
      </c>
    </row>
    <row r="2805" spans="1:5" x14ac:dyDescent="0.25">
      <c r="A2805" s="96">
        <v>2639</v>
      </c>
      <c r="B2805" s="83" t="s">
        <v>10221</v>
      </c>
      <c r="C2805" s="82" t="s">
        <v>7669</v>
      </c>
      <c r="D2805" s="87">
        <v>9.1</v>
      </c>
      <c r="E2805" s="82" t="s">
        <v>7670</v>
      </c>
    </row>
    <row r="2806" spans="1:5" x14ac:dyDescent="0.25">
      <c r="A2806" s="96">
        <v>2644</v>
      </c>
      <c r="B2806" s="83" t="s">
        <v>10222</v>
      </c>
      <c r="C2806" s="82" t="s">
        <v>7669</v>
      </c>
      <c r="D2806" s="87">
        <v>13.17</v>
      </c>
      <c r="E2806" s="82" t="s">
        <v>7670</v>
      </c>
    </row>
    <row r="2807" spans="1:5" x14ac:dyDescent="0.25">
      <c r="A2807" s="96">
        <v>2643</v>
      </c>
      <c r="B2807" s="83" t="s">
        <v>10223</v>
      </c>
      <c r="C2807" s="82" t="s">
        <v>7669</v>
      </c>
      <c r="D2807" s="87">
        <v>18.36</v>
      </c>
      <c r="E2807" s="82" t="s">
        <v>7670</v>
      </c>
    </row>
    <row r="2808" spans="1:5" x14ac:dyDescent="0.25">
      <c r="A2808" s="96">
        <v>2640</v>
      </c>
      <c r="B2808" s="83" t="s">
        <v>10224</v>
      </c>
      <c r="C2808" s="82" t="s">
        <v>7669</v>
      </c>
      <c r="D2808" s="87">
        <v>26.79</v>
      </c>
      <c r="E2808" s="82" t="s">
        <v>7670</v>
      </c>
    </row>
    <row r="2809" spans="1:5" x14ac:dyDescent="0.25">
      <c r="A2809" s="96">
        <v>2642</v>
      </c>
      <c r="B2809" s="83" t="s">
        <v>10225</v>
      </c>
      <c r="C2809" s="82" t="s">
        <v>7669</v>
      </c>
      <c r="D2809" s="87">
        <v>40.79</v>
      </c>
      <c r="E2809" s="82" t="s">
        <v>7670</v>
      </c>
    </row>
    <row r="2810" spans="1:5" x14ac:dyDescent="0.25">
      <c r="A2810" s="96">
        <v>39310</v>
      </c>
      <c r="B2810" s="83" t="s">
        <v>10226</v>
      </c>
      <c r="C2810" s="82" t="s">
        <v>7669</v>
      </c>
      <c r="D2810" s="87">
        <v>42.21</v>
      </c>
      <c r="E2810" s="82" t="s">
        <v>7670</v>
      </c>
    </row>
    <row r="2811" spans="1:5" x14ac:dyDescent="0.25">
      <c r="A2811" s="96">
        <v>39311</v>
      </c>
      <c r="B2811" s="83" t="s">
        <v>10227</v>
      </c>
      <c r="C2811" s="82" t="s">
        <v>7669</v>
      </c>
      <c r="D2811" s="87">
        <v>63.44</v>
      </c>
      <c r="E2811" s="82" t="s">
        <v>7670</v>
      </c>
    </row>
    <row r="2812" spans="1:5" x14ac:dyDescent="0.25">
      <c r="A2812" s="96">
        <v>39855</v>
      </c>
      <c r="B2812" s="83" t="s">
        <v>10228</v>
      </c>
      <c r="C2812" s="82" t="s">
        <v>7669</v>
      </c>
      <c r="D2812" s="87">
        <v>2.84</v>
      </c>
      <c r="E2812" s="82" t="s">
        <v>7672</v>
      </c>
    </row>
    <row r="2813" spans="1:5" x14ac:dyDescent="0.25">
      <c r="A2813" s="96">
        <v>39856</v>
      </c>
      <c r="B2813" s="83" t="s">
        <v>10229</v>
      </c>
      <c r="C2813" s="82" t="s">
        <v>7669</v>
      </c>
      <c r="D2813" s="87">
        <v>6.71</v>
      </c>
      <c r="E2813" s="82" t="s">
        <v>7672</v>
      </c>
    </row>
    <row r="2814" spans="1:5" x14ac:dyDescent="0.25">
      <c r="A2814" s="96">
        <v>39857</v>
      </c>
      <c r="B2814" s="83" t="s">
        <v>10230</v>
      </c>
      <c r="C2814" s="82" t="s">
        <v>7669</v>
      </c>
      <c r="D2814" s="87">
        <v>10.85</v>
      </c>
      <c r="E2814" s="82" t="s">
        <v>7672</v>
      </c>
    </row>
    <row r="2815" spans="1:5" x14ac:dyDescent="0.25">
      <c r="A2815" s="96">
        <v>39858</v>
      </c>
      <c r="B2815" s="83" t="s">
        <v>10231</v>
      </c>
      <c r="C2815" s="82" t="s">
        <v>7669</v>
      </c>
      <c r="D2815" s="87">
        <v>24.08</v>
      </c>
      <c r="E2815" s="82" t="s">
        <v>7672</v>
      </c>
    </row>
    <row r="2816" spans="1:5" x14ac:dyDescent="0.25">
      <c r="A2816" s="96">
        <v>39859</v>
      </c>
      <c r="B2816" s="83" t="s">
        <v>10232</v>
      </c>
      <c r="C2816" s="82" t="s">
        <v>7669</v>
      </c>
      <c r="D2816" s="87">
        <v>37.119999999999997</v>
      </c>
      <c r="E2816" s="82" t="s">
        <v>7672</v>
      </c>
    </row>
    <row r="2817" spans="1:5" x14ac:dyDescent="0.25">
      <c r="A2817" s="96">
        <v>39860</v>
      </c>
      <c r="B2817" s="83" t="s">
        <v>10233</v>
      </c>
      <c r="C2817" s="82" t="s">
        <v>7669</v>
      </c>
      <c r="D2817" s="87">
        <v>56.97</v>
      </c>
      <c r="E2817" s="82" t="s">
        <v>7672</v>
      </c>
    </row>
    <row r="2818" spans="1:5" x14ac:dyDescent="0.25">
      <c r="A2818" s="96">
        <v>39861</v>
      </c>
      <c r="B2818" s="83" t="s">
        <v>10234</v>
      </c>
      <c r="C2818" s="82" t="s">
        <v>7669</v>
      </c>
      <c r="D2818" s="87">
        <v>162.66</v>
      </c>
      <c r="E2818" s="82" t="s">
        <v>7672</v>
      </c>
    </row>
    <row r="2819" spans="1:5" x14ac:dyDescent="0.25">
      <c r="A2819" s="96">
        <v>3867</v>
      </c>
      <c r="B2819" s="83" t="s">
        <v>10235</v>
      </c>
      <c r="C2819" s="82" t="s">
        <v>7669</v>
      </c>
      <c r="D2819" s="87">
        <v>87.86</v>
      </c>
      <c r="E2819" s="82" t="s">
        <v>7670</v>
      </c>
    </row>
    <row r="2820" spans="1:5" x14ac:dyDescent="0.25">
      <c r="A2820" s="96">
        <v>3861</v>
      </c>
      <c r="B2820" s="83" t="s">
        <v>10236</v>
      </c>
      <c r="C2820" s="82" t="s">
        <v>7669</v>
      </c>
      <c r="D2820" s="87">
        <v>0.91</v>
      </c>
      <c r="E2820" s="82" t="s">
        <v>7670</v>
      </c>
    </row>
    <row r="2821" spans="1:5" x14ac:dyDescent="0.25">
      <c r="A2821" s="96">
        <v>3904</v>
      </c>
      <c r="B2821" s="83" t="s">
        <v>10237</v>
      </c>
      <c r="C2821" s="82" t="s">
        <v>7669</v>
      </c>
      <c r="D2821" s="87">
        <v>0.97</v>
      </c>
      <c r="E2821" s="82" t="s">
        <v>7670</v>
      </c>
    </row>
    <row r="2822" spans="1:5" x14ac:dyDescent="0.25">
      <c r="A2822" s="96">
        <v>3903</v>
      </c>
      <c r="B2822" s="83" t="s">
        <v>10238</v>
      </c>
      <c r="C2822" s="82" t="s">
        <v>7669</v>
      </c>
      <c r="D2822" s="87">
        <v>2.36</v>
      </c>
      <c r="E2822" s="82" t="s">
        <v>7670</v>
      </c>
    </row>
    <row r="2823" spans="1:5" x14ac:dyDescent="0.25">
      <c r="A2823" s="96">
        <v>3862</v>
      </c>
      <c r="B2823" s="83" t="s">
        <v>10239</v>
      </c>
      <c r="C2823" s="82" t="s">
        <v>7669</v>
      </c>
      <c r="D2823" s="87">
        <v>5.0199999999999996</v>
      </c>
      <c r="E2823" s="82" t="s">
        <v>7670</v>
      </c>
    </row>
    <row r="2824" spans="1:5" x14ac:dyDescent="0.25">
      <c r="A2824" s="96">
        <v>3863</v>
      </c>
      <c r="B2824" s="83" t="s">
        <v>10240</v>
      </c>
      <c r="C2824" s="82" t="s">
        <v>7669</v>
      </c>
      <c r="D2824" s="87">
        <v>5.15</v>
      </c>
      <c r="E2824" s="82" t="s">
        <v>7670</v>
      </c>
    </row>
    <row r="2825" spans="1:5" x14ac:dyDescent="0.25">
      <c r="A2825" s="96">
        <v>3864</v>
      </c>
      <c r="B2825" s="83" t="s">
        <v>10241</v>
      </c>
      <c r="C2825" s="82" t="s">
        <v>7669</v>
      </c>
      <c r="D2825" s="87">
        <v>15.76</v>
      </c>
      <c r="E2825" s="82" t="s">
        <v>7670</v>
      </c>
    </row>
    <row r="2826" spans="1:5" x14ac:dyDescent="0.25">
      <c r="A2826" s="96">
        <v>3865</v>
      </c>
      <c r="B2826" s="83" t="s">
        <v>10242</v>
      </c>
      <c r="C2826" s="82" t="s">
        <v>7669</v>
      </c>
      <c r="D2826" s="87">
        <v>23.05</v>
      </c>
      <c r="E2826" s="82" t="s">
        <v>7670</v>
      </c>
    </row>
    <row r="2827" spans="1:5" x14ac:dyDescent="0.25">
      <c r="A2827" s="96">
        <v>3866</v>
      </c>
      <c r="B2827" s="83" t="s">
        <v>10243</v>
      </c>
      <c r="C2827" s="82" t="s">
        <v>7669</v>
      </c>
      <c r="D2827" s="87">
        <v>51.74</v>
      </c>
      <c r="E2827" s="82" t="s">
        <v>7670</v>
      </c>
    </row>
    <row r="2828" spans="1:5" x14ac:dyDescent="0.25">
      <c r="A2828" s="96">
        <v>3878</v>
      </c>
      <c r="B2828" s="83" t="s">
        <v>10244</v>
      </c>
      <c r="C2828" s="82" t="s">
        <v>7669</v>
      </c>
      <c r="D2828" s="87">
        <v>14.11</v>
      </c>
      <c r="E2828" s="82" t="s">
        <v>7670</v>
      </c>
    </row>
    <row r="2829" spans="1:5" x14ac:dyDescent="0.25">
      <c r="A2829" s="96">
        <v>3883</v>
      </c>
      <c r="B2829" s="83" t="s">
        <v>12516</v>
      </c>
      <c r="C2829" s="82" t="s">
        <v>7669</v>
      </c>
      <c r="D2829" s="87">
        <v>1.8</v>
      </c>
      <c r="E2829" s="82" t="s">
        <v>7670</v>
      </c>
    </row>
    <row r="2830" spans="1:5" x14ac:dyDescent="0.25">
      <c r="A2830" s="96">
        <v>3876</v>
      </c>
      <c r="B2830" s="83" t="s">
        <v>12517</v>
      </c>
      <c r="C2830" s="82" t="s">
        <v>7669</v>
      </c>
      <c r="D2830" s="87">
        <v>5.62</v>
      </c>
      <c r="E2830" s="82" t="s">
        <v>7670</v>
      </c>
    </row>
    <row r="2831" spans="1:5" x14ac:dyDescent="0.25">
      <c r="A2831" s="96">
        <v>3884</v>
      </c>
      <c r="B2831" s="83" t="s">
        <v>12518</v>
      </c>
      <c r="C2831" s="82" t="s">
        <v>7669</v>
      </c>
      <c r="D2831" s="87">
        <v>2.86</v>
      </c>
      <c r="E2831" s="82" t="s">
        <v>7670</v>
      </c>
    </row>
    <row r="2832" spans="1:5" x14ac:dyDescent="0.25">
      <c r="A2832" s="96">
        <v>12892</v>
      </c>
      <c r="B2832" s="83" t="s">
        <v>10245</v>
      </c>
      <c r="C2832" s="82" t="s">
        <v>8076</v>
      </c>
      <c r="D2832" s="87">
        <v>12.87</v>
      </c>
      <c r="E2832" s="82" t="s">
        <v>7670</v>
      </c>
    </row>
    <row r="2833" spans="1:5" x14ac:dyDescent="0.25">
      <c r="A2833" s="96">
        <v>38447</v>
      </c>
      <c r="B2833" s="83" t="s">
        <v>12519</v>
      </c>
      <c r="C2833" s="82" t="s">
        <v>7669</v>
      </c>
      <c r="D2833" s="87">
        <v>83.47</v>
      </c>
      <c r="E2833" s="82" t="s">
        <v>7670</v>
      </c>
    </row>
    <row r="2834" spans="1:5" x14ac:dyDescent="0.25">
      <c r="A2834" s="96">
        <v>36320</v>
      </c>
      <c r="B2834" s="83" t="s">
        <v>12520</v>
      </c>
      <c r="C2834" s="82" t="s">
        <v>7669</v>
      </c>
      <c r="D2834" s="87">
        <v>2.2400000000000002</v>
      </c>
      <c r="E2834" s="82" t="s">
        <v>7670</v>
      </c>
    </row>
    <row r="2835" spans="1:5" x14ac:dyDescent="0.25">
      <c r="A2835" s="96">
        <v>36324</v>
      </c>
      <c r="B2835" s="83" t="s">
        <v>12521</v>
      </c>
      <c r="C2835" s="82" t="s">
        <v>7669</v>
      </c>
      <c r="D2835" s="87">
        <v>2.0499999999999998</v>
      </c>
      <c r="E2835" s="82" t="s">
        <v>7670</v>
      </c>
    </row>
    <row r="2836" spans="1:5" x14ac:dyDescent="0.25">
      <c r="A2836" s="96">
        <v>38441</v>
      </c>
      <c r="B2836" s="83" t="s">
        <v>12522</v>
      </c>
      <c r="C2836" s="82" t="s">
        <v>7669</v>
      </c>
      <c r="D2836" s="87">
        <v>3.67</v>
      </c>
      <c r="E2836" s="82" t="s">
        <v>7670</v>
      </c>
    </row>
    <row r="2837" spans="1:5" x14ac:dyDescent="0.25">
      <c r="A2837" s="96">
        <v>38442</v>
      </c>
      <c r="B2837" s="83" t="s">
        <v>12523</v>
      </c>
      <c r="C2837" s="82" t="s">
        <v>7669</v>
      </c>
      <c r="D2837" s="87">
        <v>10.43</v>
      </c>
      <c r="E2837" s="82" t="s">
        <v>7670</v>
      </c>
    </row>
    <row r="2838" spans="1:5" x14ac:dyDescent="0.25">
      <c r="A2838" s="96">
        <v>38443</v>
      </c>
      <c r="B2838" s="83" t="s">
        <v>12524</v>
      </c>
      <c r="C2838" s="82" t="s">
        <v>7669</v>
      </c>
      <c r="D2838" s="87">
        <v>12.65</v>
      </c>
      <c r="E2838" s="82" t="s">
        <v>7670</v>
      </c>
    </row>
    <row r="2839" spans="1:5" x14ac:dyDescent="0.25">
      <c r="A2839" s="96">
        <v>38444</v>
      </c>
      <c r="B2839" s="83" t="s">
        <v>12525</v>
      </c>
      <c r="C2839" s="82" t="s">
        <v>7669</v>
      </c>
      <c r="D2839" s="87">
        <v>21.25</v>
      </c>
      <c r="E2839" s="82" t="s">
        <v>7670</v>
      </c>
    </row>
    <row r="2840" spans="1:5" x14ac:dyDescent="0.25">
      <c r="A2840" s="96">
        <v>38445</v>
      </c>
      <c r="B2840" s="83" t="s">
        <v>12526</v>
      </c>
      <c r="C2840" s="82" t="s">
        <v>7669</v>
      </c>
      <c r="D2840" s="87">
        <v>39.409999999999997</v>
      </c>
      <c r="E2840" s="82" t="s">
        <v>7670</v>
      </c>
    </row>
    <row r="2841" spans="1:5" x14ac:dyDescent="0.25">
      <c r="A2841" s="96">
        <v>38446</v>
      </c>
      <c r="B2841" s="83" t="s">
        <v>12527</v>
      </c>
      <c r="C2841" s="82" t="s">
        <v>7669</v>
      </c>
      <c r="D2841" s="87">
        <v>64.489999999999995</v>
      </c>
      <c r="E2841" s="82" t="s">
        <v>7670</v>
      </c>
    </row>
    <row r="2842" spans="1:5" x14ac:dyDescent="0.25">
      <c r="A2842" s="96">
        <v>3837</v>
      </c>
      <c r="B2842" s="83" t="s">
        <v>10246</v>
      </c>
      <c r="C2842" s="82" t="s">
        <v>7669</v>
      </c>
      <c r="D2842" s="87">
        <v>52.34</v>
      </c>
      <c r="E2842" s="82" t="s">
        <v>7672</v>
      </c>
    </row>
    <row r="2843" spans="1:5" x14ac:dyDescent="0.25">
      <c r="A2843" s="96">
        <v>3845</v>
      </c>
      <c r="B2843" s="83" t="s">
        <v>10247</v>
      </c>
      <c r="C2843" s="82" t="s">
        <v>7669</v>
      </c>
      <c r="D2843" s="87">
        <v>19.12</v>
      </c>
      <c r="E2843" s="82" t="s">
        <v>7672</v>
      </c>
    </row>
    <row r="2844" spans="1:5" x14ac:dyDescent="0.25">
      <c r="A2844" s="96">
        <v>11045</v>
      </c>
      <c r="B2844" s="83" t="s">
        <v>10248</v>
      </c>
      <c r="C2844" s="82" t="s">
        <v>7669</v>
      </c>
      <c r="D2844" s="87">
        <v>36.89</v>
      </c>
      <c r="E2844" s="82" t="s">
        <v>7672</v>
      </c>
    </row>
    <row r="2845" spans="1:5" x14ac:dyDescent="0.25">
      <c r="A2845" s="96">
        <v>20170</v>
      </c>
      <c r="B2845" s="83" t="s">
        <v>12528</v>
      </c>
      <c r="C2845" s="82" t="s">
        <v>7669</v>
      </c>
      <c r="D2845" s="87">
        <v>15.75</v>
      </c>
      <c r="E2845" s="82" t="s">
        <v>7670</v>
      </c>
    </row>
    <row r="2846" spans="1:5" x14ac:dyDescent="0.25">
      <c r="A2846" s="96">
        <v>20171</v>
      </c>
      <c r="B2846" s="83" t="s">
        <v>12529</v>
      </c>
      <c r="C2846" s="82" t="s">
        <v>7669</v>
      </c>
      <c r="D2846" s="87">
        <v>45.41</v>
      </c>
      <c r="E2846" s="82" t="s">
        <v>7670</v>
      </c>
    </row>
    <row r="2847" spans="1:5" x14ac:dyDescent="0.25">
      <c r="A2847" s="96">
        <v>20167</v>
      </c>
      <c r="B2847" s="83" t="s">
        <v>12530</v>
      </c>
      <c r="C2847" s="82" t="s">
        <v>7669</v>
      </c>
      <c r="D2847" s="87">
        <v>5.71</v>
      </c>
      <c r="E2847" s="82" t="s">
        <v>7670</v>
      </c>
    </row>
    <row r="2848" spans="1:5" x14ac:dyDescent="0.25">
      <c r="A2848" s="96">
        <v>20168</v>
      </c>
      <c r="B2848" s="83" t="s">
        <v>12531</v>
      </c>
      <c r="C2848" s="82" t="s">
        <v>7669</v>
      </c>
      <c r="D2848" s="87">
        <v>11.75</v>
      </c>
      <c r="E2848" s="82" t="s">
        <v>7670</v>
      </c>
    </row>
    <row r="2849" spans="1:5" x14ac:dyDescent="0.25">
      <c r="A2849" s="96">
        <v>20169</v>
      </c>
      <c r="B2849" s="83" t="s">
        <v>12532</v>
      </c>
      <c r="C2849" s="82" t="s">
        <v>7669</v>
      </c>
      <c r="D2849" s="87">
        <v>13.72</v>
      </c>
      <c r="E2849" s="82" t="s">
        <v>7670</v>
      </c>
    </row>
    <row r="2850" spans="1:5" x14ac:dyDescent="0.25">
      <c r="A2850" s="96">
        <v>3899</v>
      </c>
      <c r="B2850" s="83" t="s">
        <v>10249</v>
      </c>
      <c r="C2850" s="82" t="s">
        <v>7669</v>
      </c>
      <c r="D2850" s="87">
        <v>7.61</v>
      </c>
      <c r="E2850" s="82" t="s">
        <v>7670</v>
      </c>
    </row>
    <row r="2851" spans="1:5" x14ac:dyDescent="0.25">
      <c r="A2851" s="96">
        <v>38676</v>
      </c>
      <c r="B2851" s="83" t="s">
        <v>10250</v>
      </c>
      <c r="C2851" s="82" t="s">
        <v>7669</v>
      </c>
      <c r="D2851" s="87">
        <v>38.049999999999997</v>
      </c>
      <c r="E2851" s="82" t="s">
        <v>7670</v>
      </c>
    </row>
    <row r="2852" spans="1:5" x14ac:dyDescent="0.25">
      <c r="A2852" s="96">
        <v>3897</v>
      </c>
      <c r="B2852" s="83" t="s">
        <v>10251</v>
      </c>
      <c r="C2852" s="82" t="s">
        <v>7669</v>
      </c>
      <c r="D2852" s="87">
        <v>1.86</v>
      </c>
      <c r="E2852" s="82" t="s">
        <v>7670</v>
      </c>
    </row>
    <row r="2853" spans="1:5" x14ac:dyDescent="0.25">
      <c r="A2853" s="96">
        <v>3875</v>
      </c>
      <c r="B2853" s="83" t="s">
        <v>10252</v>
      </c>
      <c r="C2853" s="82" t="s">
        <v>7669</v>
      </c>
      <c r="D2853" s="87">
        <v>3.84</v>
      </c>
      <c r="E2853" s="82" t="s">
        <v>7670</v>
      </c>
    </row>
    <row r="2854" spans="1:5" x14ac:dyDescent="0.25">
      <c r="A2854" s="96">
        <v>3898</v>
      </c>
      <c r="B2854" s="83" t="s">
        <v>10253</v>
      </c>
      <c r="C2854" s="82" t="s">
        <v>7669</v>
      </c>
      <c r="D2854" s="87">
        <v>7.78</v>
      </c>
      <c r="E2854" s="82" t="s">
        <v>7670</v>
      </c>
    </row>
    <row r="2855" spans="1:5" x14ac:dyDescent="0.25">
      <c r="A2855" s="96">
        <v>3855</v>
      </c>
      <c r="B2855" s="83" t="s">
        <v>10254</v>
      </c>
      <c r="C2855" s="82" t="s">
        <v>7669</v>
      </c>
      <c r="D2855" s="87">
        <v>6.09</v>
      </c>
      <c r="E2855" s="82" t="s">
        <v>7670</v>
      </c>
    </row>
    <row r="2856" spans="1:5" x14ac:dyDescent="0.25">
      <c r="A2856" s="96">
        <v>3874</v>
      </c>
      <c r="B2856" s="83" t="s">
        <v>10255</v>
      </c>
      <c r="C2856" s="82" t="s">
        <v>7669</v>
      </c>
      <c r="D2856" s="87">
        <v>7.06</v>
      </c>
      <c r="E2856" s="82" t="s">
        <v>7670</v>
      </c>
    </row>
    <row r="2857" spans="1:5" x14ac:dyDescent="0.25">
      <c r="A2857" s="96">
        <v>3870</v>
      </c>
      <c r="B2857" s="83" t="s">
        <v>10256</v>
      </c>
      <c r="C2857" s="82" t="s">
        <v>7669</v>
      </c>
      <c r="D2857" s="87">
        <v>7.75</v>
      </c>
      <c r="E2857" s="82" t="s">
        <v>7670</v>
      </c>
    </row>
    <row r="2858" spans="1:5" x14ac:dyDescent="0.25">
      <c r="A2858" s="96">
        <v>38678</v>
      </c>
      <c r="B2858" s="83" t="s">
        <v>10257</v>
      </c>
      <c r="C2858" s="82" t="s">
        <v>7669</v>
      </c>
      <c r="D2858" s="87">
        <v>20.5</v>
      </c>
      <c r="E2858" s="82" t="s">
        <v>7670</v>
      </c>
    </row>
    <row r="2859" spans="1:5" x14ac:dyDescent="0.25">
      <c r="A2859" s="96">
        <v>3859</v>
      </c>
      <c r="B2859" s="83" t="s">
        <v>10258</v>
      </c>
      <c r="C2859" s="82" t="s">
        <v>7669</v>
      </c>
      <c r="D2859" s="87">
        <v>1.56</v>
      </c>
      <c r="E2859" s="82" t="s">
        <v>7670</v>
      </c>
    </row>
    <row r="2860" spans="1:5" x14ac:dyDescent="0.25">
      <c r="A2860" s="96">
        <v>3856</v>
      </c>
      <c r="B2860" s="83" t="s">
        <v>10259</v>
      </c>
      <c r="C2860" s="82" t="s">
        <v>7669</v>
      </c>
      <c r="D2860" s="87">
        <v>2.16</v>
      </c>
      <c r="E2860" s="82" t="s">
        <v>7670</v>
      </c>
    </row>
    <row r="2861" spans="1:5" x14ac:dyDescent="0.25">
      <c r="A2861" s="96">
        <v>3906</v>
      </c>
      <c r="B2861" s="83" t="s">
        <v>10260</v>
      </c>
      <c r="C2861" s="82" t="s">
        <v>7669</v>
      </c>
      <c r="D2861" s="87">
        <v>1.79</v>
      </c>
      <c r="E2861" s="82" t="s">
        <v>7670</v>
      </c>
    </row>
    <row r="2862" spans="1:5" x14ac:dyDescent="0.25">
      <c r="A2862" s="96">
        <v>3860</v>
      </c>
      <c r="B2862" s="83" t="s">
        <v>10261</v>
      </c>
      <c r="C2862" s="82" t="s">
        <v>7669</v>
      </c>
      <c r="D2862" s="87">
        <v>5.31</v>
      </c>
      <c r="E2862" s="82" t="s">
        <v>7670</v>
      </c>
    </row>
    <row r="2863" spans="1:5" x14ac:dyDescent="0.25">
      <c r="A2863" s="96">
        <v>3905</v>
      </c>
      <c r="B2863" s="83" t="s">
        <v>10262</v>
      </c>
      <c r="C2863" s="82" t="s">
        <v>7669</v>
      </c>
      <c r="D2863" s="87">
        <v>12.18</v>
      </c>
      <c r="E2863" s="82" t="s">
        <v>7670</v>
      </c>
    </row>
    <row r="2864" spans="1:5" x14ac:dyDescent="0.25">
      <c r="A2864" s="96">
        <v>3871</v>
      </c>
      <c r="B2864" s="83" t="s">
        <v>10263</v>
      </c>
      <c r="C2864" s="82" t="s">
        <v>7669</v>
      </c>
      <c r="D2864" s="87">
        <v>21.56</v>
      </c>
      <c r="E2864" s="82" t="s">
        <v>7670</v>
      </c>
    </row>
    <row r="2865" spans="1:5" x14ac:dyDescent="0.25">
      <c r="A2865" s="96">
        <v>39292</v>
      </c>
      <c r="B2865" s="83" t="s">
        <v>12533</v>
      </c>
      <c r="C2865" s="82" t="s">
        <v>7669</v>
      </c>
      <c r="D2865" s="87">
        <v>14.71</v>
      </c>
      <c r="E2865" s="82" t="s">
        <v>7670</v>
      </c>
    </row>
    <row r="2866" spans="1:5" x14ac:dyDescent="0.25">
      <c r="A2866" s="96">
        <v>39293</v>
      </c>
      <c r="B2866" s="83" t="s">
        <v>12534</v>
      </c>
      <c r="C2866" s="82" t="s">
        <v>7669</v>
      </c>
      <c r="D2866" s="87">
        <v>22.85</v>
      </c>
      <c r="E2866" s="82" t="s">
        <v>7670</v>
      </c>
    </row>
    <row r="2867" spans="1:5" x14ac:dyDescent="0.25">
      <c r="A2867" s="96">
        <v>39294</v>
      </c>
      <c r="B2867" s="83" t="s">
        <v>12535</v>
      </c>
      <c r="C2867" s="82" t="s">
        <v>7669</v>
      </c>
      <c r="D2867" s="87">
        <v>24.43</v>
      </c>
      <c r="E2867" s="82" t="s">
        <v>7670</v>
      </c>
    </row>
    <row r="2868" spans="1:5" x14ac:dyDescent="0.25">
      <c r="A2868" s="96">
        <v>39295</v>
      </c>
      <c r="B2868" s="83" t="s">
        <v>12536</v>
      </c>
      <c r="C2868" s="82" t="s">
        <v>7669</v>
      </c>
      <c r="D2868" s="87">
        <v>33.6</v>
      </c>
      <c r="E2868" s="82" t="s">
        <v>7670</v>
      </c>
    </row>
    <row r="2869" spans="1:5" x14ac:dyDescent="0.25">
      <c r="A2869" s="96">
        <v>39296</v>
      </c>
      <c r="B2869" s="83" t="s">
        <v>12537</v>
      </c>
      <c r="C2869" s="82" t="s">
        <v>7669</v>
      </c>
      <c r="D2869" s="87">
        <v>13.41</v>
      </c>
      <c r="E2869" s="82" t="s">
        <v>7670</v>
      </c>
    </row>
    <row r="2870" spans="1:5" x14ac:dyDescent="0.25">
      <c r="A2870" s="96">
        <v>39297</v>
      </c>
      <c r="B2870" s="83" t="s">
        <v>12538</v>
      </c>
      <c r="C2870" s="82" t="s">
        <v>7669</v>
      </c>
      <c r="D2870" s="87">
        <v>18.18</v>
      </c>
      <c r="E2870" s="82" t="s">
        <v>7670</v>
      </c>
    </row>
    <row r="2871" spans="1:5" x14ac:dyDescent="0.25">
      <c r="A2871" s="96">
        <v>39298</v>
      </c>
      <c r="B2871" s="83" t="s">
        <v>12539</v>
      </c>
      <c r="C2871" s="82" t="s">
        <v>7669</v>
      </c>
      <c r="D2871" s="87">
        <v>34.909999999999997</v>
      </c>
      <c r="E2871" s="82" t="s">
        <v>7670</v>
      </c>
    </row>
    <row r="2872" spans="1:5" x14ac:dyDescent="0.25">
      <c r="A2872" s="96">
        <v>39299</v>
      </c>
      <c r="B2872" s="83" t="s">
        <v>12540</v>
      </c>
      <c r="C2872" s="82" t="s">
        <v>7669</v>
      </c>
      <c r="D2872" s="87">
        <v>41.37</v>
      </c>
      <c r="E2872" s="82" t="s">
        <v>7670</v>
      </c>
    </row>
    <row r="2873" spans="1:5" x14ac:dyDescent="0.25">
      <c r="A2873" s="96">
        <v>39308</v>
      </c>
      <c r="B2873" s="83" t="s">
        <v>12541</v>
      </c>
      <c r="C2873" s="82" t="s">
        <v>7669</v>
      </c>
      <c r="D2873" s="87">
        <v>11.19</v>
      </c>
      <c r="E2873" s="82" t="s">
        <v>7670</v>
      </c>
    </row>
    <row r="2874" spans="1:5" x14ac:dyDescent="0.25">
      <c r="A2874" s="96">
        <v>39309</v>
      </c>
      <c r="B2874" s="83" t="s">
        <v>12542</v>
      </c>
      <c r="C2874" s="82" t="s">
        <v>7669</v>
      </c>
      <c r="D2874" s="87">
        <v>12.76</v>
      </c>
      <c r="E2874" s="82" t="s">
        <v>7670</v>
      </c>
    </row>
    <row r="2875" spans="1:5" x14ac:dyDescent="0.25">
      <c r="A2875" s="96">
        <v>37429</v>
      </c>
      <c r="B2875" s="83" t="s">
        <v>10264</v>
      </c>
      <c r="C2875" s="82" t="s">
        <v>7669</v>
      </c>
      <c r="D2875" s="87">
        <v>2460.89</v>
      </c>
      <c r="E2875" s="82" t="s">
        <v>7670</v>
      </c>
    </row>
    <row r="2876" spans="1:5" x14ac:dyDescent="0.25">
      <c r="A2876" s="96">
        <v>37426</v>
      </c>
      <c r="B2876" s="83" t="s">
        <v>10265</v>
      </c>
      <c r="C2876" s="82" t="s">
        <v>7669</v>
      </c>
      <c r="D2876" s="87">
        <v>23.67</v>
      </c>
      <c r="E2876" s="82" t="s">
        <v>7670</v>
      </c>
    </row>
    <row r="2877" spans="1:5" x14ac:dyDescent="0.25">
      <c r="A2877" s="96">
        <v>37427</v>
      </c>
      <c r="B2877" s="83" t="s">
        <v>10266</v>
      </c>
      <c r="C2877" s="82" t="s">
        <v>7669</v>
      </c>
      <c r="D2877" s="87">
        <v>56.47</v>
      </c>
      <c r="E2877" s="82" t="s">
        <v>7670</v>
      </c>
    </row>
    <row r="2878" spans="1:5" x14ac:dyDescent="0.25">
      <c r="A2878" s="96">
        <v>37424</v>
      </c>
      <c r="B2878" s="83" t="s">
        <v>10267</v>
      </c>
      <c r="C2878" s="82" t="s">
        <v>7669</v>
      </c>
      <c r="D2878" s="87">
        <v>10.88</v>
      </c>
      <c r="E2878" s="82" t="s">
        <v>7670</v>
      </c>
    </row>
    <row r="2879" spans="1:5" x14ac:dyDescent="0.25">
      <c r="A2879" s="96">
        <v>37428</v>
      </c>
      <c r="B2879" s="83" t="s">
        <v>10268</v>
      </c>
      <c r="C2879" s="82" t="s">
        <v>7669</v>
      </c>
      <c r="D2879" s="87">
        <v>194.6</v>
      </c>
      <c r="E2879" s="82" t="s">
        <v>7670</v>
      </c>
    </row>
    <row r="2880" spans="1:5" x14ac:dyDescent="0.25">
      <c r="A2880" s="96">
        <v>37425</v>
      </c>
      <c r="B2880" s="83" t="s">
        <v>10269</v>
      </c>
      <c r="C2880" s="82" t="s">
        <v>7669</v>
      </c>
      <c r="D2880" s="87">
        <v>11.72</v>
      </c>
      <c r="E2880" s="82" t="s">
        <v>7670</v>
      </c>
    </row>
    <row r="2881" spans="1:5" x14ac:dyDescent="0.25">
      <c r="A2881" s="96">
        <v>11519</v>
      </c>
      <c r="B2881" s="83" t="s">
        <v>10270</v>
      </c>
      <c r="C2881" s="82" t="s">
        <v>8076</v>
      </c>
      <c r="D2881" s="87">
        <v>59.15</v>
      </c>
      <c r="E2881" s="82" t="s">
        <v>7670</v>
      </c>
    </row>
    <row r="2882" spans="1:5" x14ac:dyDescent="0.25">
      <c r="A2882" s="96">
        <v>11520</v>
      </c>
      <c r="B2882" s="83" t="s">
        <v>10271</v>
      </c>
      <c r="C2882" s="82" t="s">
        <v>8076</v>
      </c>
      <c r="D2882" s="87">
        <v>27.35</v>
      </c>
      <c r="E2882" s="82" t="s">
        <v>7670</v>
      </c>
    </row>
    <row r="2883" spans="1:5" x14ac:dyDescent="0.25">
      <c r="A2883" s="96">
        <v>11518</v>
      </c>
      <c r="B2883" s="83" t="s">
        <v>10272</v>
      </c>
      <c r="C2883" s="82" t="s">
        <v>8076</v>
      </c>
      <c r="D2883" s="87">
        <v>99.44</v>
      </c>
      <c r="E2883" s="82" t="s">
        <v>7670</v>
      </c>
    </row>
    <row r="2884" spans="1:5" x14ac:dyDescent="0.25">
      <c r="A2884" s="96">
        <v>38473</v>
      </c>
      <c r="B2884" s="83" t="s">
        <v>10273</v>
      </c>
      <c r="C2884" s="82" t="s">
        <v>7669</v>
      </c>
      <c r="D2884" s="87">
        <v>169.08</v>
      </c>
      <c r="E2884" s="82" t="s">
        <v>7670</v>
      </c>
    </row>
    <row r="2885" spans="1:5" x14ac:dyDescent="0.25">
      <c r="A2885" s="96">
        <v>4244</v>
      </c>
      <c r="B2885" s="83" t="s">
        <v>10274</v>
      </c>
      <c r="C2885" s="82" t="s">
        <v>7806</v>
      </c>
      <c r="D2885" s="87">
        <v>23.76</v>
      </c>
      <c r="E2885" s="82" t="s">
        <v>7670</v>
      </c>
    </row>
    <row r="2886" spans="1:5" x14ac:dyDescent="0.25">
      <c r="A2886" s="96">
        <v>40977</v>
      </c>
      <c r="B2886" s="83" t="s">
        <v>10275</v>
      </c>
      <c r="C2886" s="82" t="s">
        <v>7808</v>
      </c>
      <c r="D2886" s="87">
        <v>4177</v>
      </c>
      <c r="E2886" s="82" t="s">
        <v>7670</v>
      </c>
    </row>
    <row r="2887" spans="1:5" x14ac:dyDescent="0.25">
      <c r="A2887" s="96">
        <v>4115</v>
      </c>
      <c r="B2887" s="83" t="s">
        <v>10276</v>
      </c>
      <c r="C2887" s="82" t="s">
        <v>7715</v>
      </c>
      <c r="D2887" s="87">
        <v>41.75</v>
      </c>
      <c r="E2887" s="82" t="s">
        <v>7670</v>
      </c>
    </row>
    <row r="2888" spans="1:5" x14ac:dyDescent="0.25">
      <c r="A2888" s="96">
        <v>4119</v>
      </c>
      <c r="B2888" s="83" t="s">
        <v>10277</v>
      </c>
      <c r="C2888" s="82" t="s">
        <v>7715</v>
      </c>
      <c r="D2888" s="87">
        <v>84.32</v>
      </c>
      <c r="E2888" s="82" t="s">
        <v>7670</v>
      </c>
    </row>
    <row r="2889" spans="1:5" x14ac:dyDescent="0.25">
      <c r="A2889" s="96">
        <v>2794</v>
      </c>
      <c r="B2889" s="83" t="s">
        <v>10278</v>
      </c>
      <c r="C2889" s="82" t="s">
        <v>7715</v>
      </c>
      <c r="D2889" s="87">
        <v>223.68</v>
      </c>
      <c r="E2889" s="82" t="s">
        <v>7670</v>
      </c>
    </row>
    <row r="2890" spans="1:5" x14ac:dyDescent="0.25">
      <c r="A2890" s="96">
        <v>2788</v>
      </c>
      <c r="B2890" s="83" t="s">
        <v>10279</v>
      </c>
      <c r="C2890" s="82" t="s">
        <v>7715</v>
      </c>
      <c r="D2890" s="87">
        <v>325.86</v>
      </c>
      <c r="E2890" s="82" t="s">
        <v>7670</v>
      </c>
    </row>
    <row r="2891" spans="1:5" x14ac:dyDescent="0.25">
      <c r="A2891" s="96">
        <v>4006</v>
      </c>
      <c r="B2891" s="83" t="s">
        <v>10280</v>
      </c>
      <c r="C2891" s="82" t="s">
        <v>7804</v>
      </c>
      <c r="D2891" s="87">
        <v>1452.44</v>
      </c>
      <c r="E2891" s="82" t="s">
        <v>7670</v>
      </c>
    </row>
    <row r="2892" spans="1:5" x14ac:dyDescent="0.25">
      <c r="A2892" s="96">
        <v>36151</v>
      </c>
      <c r="B2892" s="83" t="s">
        <v>10281</v>
      </c>
      <c r="C2892" s="82" t="s">
        <v>7669</v>
      </c>
      <c r="D2892" s="87">
        <v>28.62</v>
      </c>
      <c r="E2892" s="82" t="s">
        <v>7670</v>
      </c>
    </row>
    <row r="2893" spans="1:5" x14ac:dyDescent="0.25">
      <c r="A2893" s="96">
        <v>37457</v>
      </c>
      <c r="B2893" s="83" t="s">
        <v>10282</v>
      </c>
      <c r="C2893" s="82" t="s">
        <v>7715</v>
      </c>
      <c r="D2893" s="87">
        <v>3.48</v>
      </c>
      <c r="E2893" s="82" t="s">
        <v>7670</v>
      </c>
    </row>
    <row r="2894" spans="1:5" x14ac:dyDescent="0.25">
      <c r="A2894" s="96">
        <v>37456</v>
      </c>
      <c r="B2894" s="83" t="s">
        <v>10283</v>
      </c>
      <c r="C2894" s="82" t="s">
        <v>7715</v>
      </c>
      <c r="D2894" s="87">
        <v>1.84</v>
      </c>
      <c r="E2894" s="82" t="s">
        <v>7670</v>
      </c>
    </row>
    <row r="2895" spans="1:5" x14ac:dyDescent="0.25">
      <c r="A2895" s="96">
        <v>37461</v>
      </c>
      <c r="B2895" s="83" t="s">
        <v>10284</v>
      </c>
      <c r="C2895" s="82" t="s">
        <v>7715</v>
      </c>
      <c r="D2895" s="87">
        <v>12.94</v>
      </c>
      <c r="E2895" s="82" t="s">
        <v>7670</v>
      </c>
    </row>
    <row r="2896" spans="1:5" x14ac:dyDescent="0.25">
      <c r="A2896" s="96">
        <v>37460</v>
      </c>
      <c r="B2896" s="83" t="s">
        <v>10285</v>
      </c>
      <c r="C2896" s="82" t="s">
        <v>7715</v>
      </c>
      <c r="D2896" s="87">
        <v>17.670000000000002</v>
      </c>
      <c r="E2896" s="82" t="s">
        <v>7670</v>
      </c>
    </row>
    <row r="2897" spans="1:5" x14ac:dyDescent="0.25">
      <c r="A2897" s="96">
        <v>37458</v>
      </c>
      <c r="B2897" s="83" t="s">
        <v>10286</v>
      </c>
      <c r="C2897" s="82" t="s">
        <v>7715</v>
      </c>
      <c r="D2897" s="87">
        <v>5.18</v>
      </c>
      <c r="E2897" s="82" t="s">
        <v>7677</v>
      </c>
    </row>
    <row r="2898" spans="1:5" x14ac:dyDescent="0.25">
      <c r="A2898" s="96">
        <v>37454</v>
      </c>
      <c r="B2898" s="83" t="s">
        <v>10287</v>
      </c>
      <c r="C2898" s="82" t="s">
        <v>7715</v>
      </c>
      <c r="D2898" s="87">
        <v>1.36</v>
      </c>
      <c r="E2898" s="82" t="s">
        <v>7670</v>
      </c>
    </row>
    <row r="2899" spans="1:5" x14ac:dyDescent="0.25">
      <c r="A2899" s="96">
        <v>37455</v>
      </c>
      <c r="B2899" s="83" t="s">
        <v>10288</v>
      </c>
      <c r="C2899" s="82" t="s">
        <v>7715</v>
      </c>
      <c r="D2899" s="87">
        <v>2.2799999999999998</v>
      </c>
      <c r="E2899" s="82" t="s">
        <v>7670</v>
      </c>
    </row>
    <row r="2900" spans="1:5" x14ac:dyDescent="0.25">
      <c r="A2900" s="96">
        <v>37459</v>
      </c>
      <c r="B2900" s="83" t="s">
        <v>10289</v>
      </c>
      <c r="C2900" s="82" t="s">
        <v>7715</v>
      </c>
      <c r="D2900" s="87">
        <v>7.27</v>
      </c>
      <c r="E2900" s="82" t="s">
        <v>7670</v>
      </c>
    </row>
    <row r="2901" spans="1:5" x14ac:dyDescent="0.25">
      <c r="A2901" s="96">
        <v>21029</v>
      </c>
      <c r="B2901" s="83" t="s">
        <v>10290</v>
      </c>
      <c r="C2901" s="82" t="s">
        <v>7669</v>
      </c>
      <c r="D2901" s="87">
        <v>355.84</v>
      </c>
      <c r="E2901" s="82" t="s">
        <v>7677</v>
      </c>
    </row>
    <row r="2902" spans="1:5" x14ac:dyDescent="0.25">
      <c r="A2902" s="96">
        <v>21030</v>
      </c>
      <c r="B2902" s="83" t="s">
        <v>10291</v>
      </c>
      <c r="C2902" s="82" t="s">
        <v>7669</v>
      </c>
      <c r="D2902" s="87">
        <v>438.63</v>
      </c>
      <c r="E2902" s="82" t="s">
        <v>7670</v>
      </c>
    </row>
    <row r="2903" spans="1:5" x14ac:dyDescent="0.25">
      <c r="A2903" s="96">
        <v>21031</v>
      </c>
      <c r="B2903" s="83" t="s">
        <v>10292</v>
      </c>
      <c r="C2903" s="82" t="s">
        <v>7669</v>
      </c>
      <c r="D2903" s="87">
        <v>546.09</v>
      </c>
      <c r="E2903" s="82" t="s">
        <v>7670</v>
      </c>
    </row>
    <row r="2904" spans="1:5" x14ac:dyDescent="0.25">
      <c r="A2904" s="96">
        <v>21032</v>
      </c>
      <c r="B2904" s="83" t="s">
        <v>10293</v>
      </c>
      <c r="C2904" s="82" t="s">
        <v>7669</v>
      </c>
      <c r="D2904" s="87">
        <v>583.08000000000004</v>
      </c>
      <c r="E2904" s="82" t="s">
        <v>7670</v>
      </c>
    </row>
    <row r="2905" spans="1:5" x14ac:dyDescent="0.25">
      <c r="A2905" s="96">
        <v>37527</v>
      </c>
      <c r="B2905" s="83" t="s">
        <v>10294</v>
      </c>
      <c r="C2905" s="82" t="s">
        <v>7669</v>
      </c>
      <c r="D2905" s="87">
        <v>526.71</v>
      </c>
      <c r="E2905" s="82" t="s">
        <v>7670</v>
      </c>
    </row>
    <row r="2906" spans="1:5" x14ac:dyDescent="0.25">
      <c r="A2906" s="96">
        <v>37528</v>
      </c>
      <c r="B2906" s="83" t="s">
        <v>10295</v>
      </c>
      <c r="C2906" s="82" t="s">
        <v>7669</v>
      </c>
      <c r="D2906" s="87">
        <v>628</v>
      </c>
      <c r="E2906" s="82" t="s">
        <v>7670</v>
      </c>
    </row>
    <row r="2907" spans="1:5" x14ac:dyDescent="0.25">
      <c r="A2907" s="96">
        <v>37529</v>
      </c>
      <c r="B2907" s="83" t="s">
        <v>10296</v>
      </c>
      <c r="C2907" s="82" t="s">
        <v>7669</v>
      </c>
      <c r="D2907" s="87">
        <v>634.16999999999996</v>
      </c>
      <c r="E2907" s="82" t="s">
        <v>7670</v>
      </c>
    </row>
    <row r="2908" spans="1:5" x14ac:dyDescent="0.25">
      <c r="A2908" s="96">
        <v>37530</v>
      </c>
      <c r="B2908" s="83" t="s">
        <v>10297</v>
      </c>
      <c r="C2908" s="82" t="s">
        <v>7669</v>
      </c>
      <c r="D2908" s="87">
        <v>827.94</v>
      </c>
      <c r="E2908" s="82" t="s">
        <v>7670</v>
      </c>
    </row>
    <row r="2909" spans="1:5" x14ac:dyDescent="0.25">
      <c r="A2909" s="96">
        <v>21034</v>
      </c>
      <c r="B2909" s="83" t="s">
        <v>10298</v>
      </c>
      <c r="C2909" s="82" t="s">
        <v>7669</v>
      </c>
      <c r="D2909" s="87">
        <v>706.39</v>
      </c>
      <c r="E2909" s="82" t="s">
        <v>7670</v>
      </c>
    </row>
    <row r="2910" spans="1:5" x14ac:dyDescent="0.25">
      <c r="A2910" s="96">
        <v>37531</v>
      </c>
      <c r="B2910" s="83" t="s">
        <v>10299</v>
      </c>
      <c r="C2910" s="82" t="s">
        <v>7669</v>
      </c>
      <c r="D2910" s="87">
        <v>889.6</v>
      </c>
      <c r="E2910" s="82" t="s">
        <v>7670</v>
      </c>
    </row>
    <row r="2911" spans="1:5" x14ac:dyDescent="0.25">
      <c r="A2911" s="96">
        <v>21036</v>
      </c>
      <c r="B2911" s="83" t="s">
        <v>10300</v>
      </c>
      <c r="C2911" s="82" t="s">
        <v>7669</v>
      </c>
      <c r="D2911" s="87">
        <v>1081.6099999999999</v>
      </c>
      <c r="E2911" s="82" t="s">
        <v>7670</v>
      </c>
    </row>
    <row r="2912" spans="1:5" x14ac:dyDescent="0.25">
      <c r="A2912" s="96">
        <v>21037</v>
      </c>
      <c r="B2912" s="83" t="s">
        <v>10301</v>
      </c>
      <c r="C2912" s="82" t="s">
        <v>7669</v>
      </c>
      <c r="D2912" s="87">
        <v>1233.0999999999999</v>
      </c>
      <c r="E2912" s="82" t="s">
        <v>7670</v>
      </c>
    </row>
    <row r="2913" spans="1:5" x14ac:dyDescent="0.25">
      <c r="A2913" s="96">
        <v>20185</v>
      </c>
      <c r="B2913" s="83" t="s">
        <v>10302</v>
      </c>
      <c r="C2913" s="82" t="s">
        <v>7715</v>
      </c>
      <c r="D2913" s="87">
        <v>21.04</v>
      </c>
      <c r="E2913" s="82" t="s">
        <v>7670</v>
      </c>
    </row>
    <row r="2914" spans="1:5" x14ac:dyDescent="0.25">
      <c r="A2914" s="96">
        <v>20260</v>
      </c>
      <c r="B2914" s="83" t="s">
        <v>10303</v>
      </c>
      <c r="C2914" s="82" t="s">
        <v>7669</v>
      </c>
      <c r="D2914" s="87">
        <v>16.920000000000002</v>
      </c>
      <c r="E2914" s="82" t="s">
        <v>7670</v>
      </c>
    </row>
    <row r="2915" spans="1:5" x14ac:dyDescent="0.25">
      <c r="A2915" s="96">
        <v>37523</v>
      </c>
      <c r="B2915" s="83" t="s">
        <v>10304</v>
      </c>
      <c r="C2915" s="82" t="s">
        <v>7669</v>
      </c>
      <c r="D2915" s="87">
        <v>584893.24</v>
      </c>
      <c r="E2915" s="82" t="s">
        <v>7672</v>
      </c>
    </row>
    <row r="2916" spans="1:5" x14ac:dyDescent="0.25">
      <c r="A2916" s="96">
        <v>37515</v>
      </c>
      <c r="B2916" s="83" t="s">
        <v>10305</v>
      </c>
      <c r="C2916" s="82" t="s">
        <v>7669</v>
      </c>
      <c r="D2916" s="87">
        <v>520000</v>
      </c>
      <c r="E2916" s="82" t="s">
        <v>7672</v>
      </c>
    </row>
    <row r="2917" spans="1:5" x14ac:dyDescent="0.25">
      <c r="A2917" s="96">
        <v>12899</v>
      </c>
      <c r="B2917" s="83" t="s">
        <v>10306</v>
      </c>
      <c r="C2917" s="82" t="s">
        <v>7669</v>
      </c>
      <c r="D2917" s="87">
        <v>139.79</v>
      </c>
      <c r="E2917" s="82" t="s">
        <v>7670</v>
      </c>
    </row>
    <row r="2918" spans="1:5" x14ac:dyDescent="0.25">
      <c r="A2918" s="96">
        <v>12898</v>
      </c>
      <c r="B2918" s="83" t="s">
        <v>10307</v>
      </c>
      <c r="C2918" s="82" t="s">
        <v>7669</v>
      </c>
      <c r="D2918" s="87">
        <v>221.74</v>
      </c>
      <c r="E2918" s="82" t="s">
        <v>7677</v>
      </c>
    </row>
    <row r="2919" spans="1:5" x14ac:dyDescent="0.25">
      <c r="A2919" s="96">
        <v>39699</v>
      </c>
      <c r="B2919" s="83" t="s">
        <v>12543</v>
      </c>
      <c r="C2919" s="82" t="s">
        <v>8062</v>
      </c>
      <c r="D2919" s="87">
        <v>16.05</v>
      </c>
      <c r="E2919" s="82" t="s">
        <v>7670</v>
      </c>
    </row>
    <row r="2920" spans="1:5" x14ac:dyDescent="0.25">
      <c r="A2920" s="96">
        <v>42528</v>
      </c>
      <c r="B2920" s="83" t="s">
        <v>10308</v>
      </c>
      <c r="C2920" s="82" t="s">
        <v>8062</v>
      </c>
      <c r="D2920" s="87">
        <v>10.79</v>
      </c>
      <c r="E2920" s="82" t="s">
        <v>7670</v>
      </c>
    </row>
    <row r="2921" spans="1:5" x14ac:dyDescent="0.25">
      <c r="A2921" s="96">
        <v>39696</v>
      </c>
      <c r="B2921" s="83" t="s">
        <v>10309</v>
      </c>
      <c r="C2921" s="82" t="s">
        <v>8062</v>
      </c>
      <c r="D2921" s="87">
        <v>7.59</v>
      </c>
      <c r="E2921" s="82" t="s">
        <v>7677</v>
      </c>
    </row>
    <row r="2922" spans="1:5" x14ac:dyDescent="0.25">
      <c r="A2922" s="96">
        <v>39700</v>
      </c>
      <c r="B2922" s="83" t="s">
        <v>10310</v>
      </c>
      <c r="C2922" s="82" t="s">
        <v>8062</v>
      </c>
      <c r="D2922" s="87">
        <v>29.24</v>
      </c>
      <c r="E2922" s="82" t="s">
        <v>7670</v>
      </c>
    </row>
    <row r="2923" spans="1:5" x14ac:dyDescent="0.25">
      <c r="A2923" s="96">
        <v>11621</v>
      </c>
      <c r="B2923" s="83" t="s">
        <v>10311</v>
      </c>
      <c r="C2923" s="82" t="s">
        <v>8062</v>
      </c>
      <c r="D2923" s="87">
        <v>58.19</v>
      </c>
      <c r="E2923" s="82" t="s">
        <v>7670</v>
      </c>
    </row>
    <row r="2924" spans="1:5" x14ac:dyDescent="0.25">
      <c r="A2924" s="96">
        <v>4014</v>
      </c>
      <c r="B2924" s="83" t="s">
        <v>10312</v>
      </c>
      <c r="C2924" s="82" t="s">
        <v>8062</v>
      </c>
      <c r="D2924" s="87">
        <v>60.21</v>
      </c>
      <c r="E2924" s="82" t="s">
        <v>7670</v>
      </c>
    </row>
    <row r="2925" spans="1:5" x14ac:dyDescent="0.25">
      <c r="A2925" s="96">
        <v>4015</v>
      </c>
      <c r="B2925" s="83" t="s">
        <v>10313</v>
      </c>
      <c r="C2925" s="82" t="s">
        <v>8062</v>
      </c>
      <c r="D2925" s="87">
        <v>73.930000000000007</v>
      </c>
      <c r="E2925" s="82" t="s">
        <v>7670</v>
      </c>
    </row>
    <row r="2926" spans="1:5" x14ac:dyDescent="0.25">
      <c r="A2926" s="96">
        <v>4017</v>
      </c>
      <c r="B2926" s="83" t="s">
        <v>10314</v>
      </c>
      <c r="C2926" s="82" t="s">
        <v>8062</v>
      </c>
      <c r="D2926" s="87">
        <v>107.58</v>
      </c>
      <c r="E2926" s="82" t="s">
        <v>7670</v>
      </c>
    </row>
    <row r="2927" spans="1:5" x14ac:dyDescent="0.25">
      <c r="A2927" s="96">
        <v>4016</v>
      </c>
      <c r="B2927" s="83" t="s">
        <v>10315</v>
      </c>
      <c r="C2927" s="82" t="s">
        <v>8062</v>
      </c>
      <c r="D2927" s="87">
        <v>42.49</v>
      </c>
      <c r="E2927" s="82" t="s">
        <v>7677</v>
      </c>
    </row>
    <row r="2928" spans="1:5" x14ac:dyDescent="0.25">
      <c r="A2928" s="96">
        <v>38544</v>
      </c>
      <c r="B2928" s="83" t="s">
        <v>10316</v>
      </c>
      <c r="C2928" s="82" t="s">
        <v>8062</v>
      </c>
      <c r="D2928" s="87">
        <v>10.9</v>
      </c>
      <c r="E2928" s="82" t="s">
        <v>7670</v>
      </c>
    </row>
    <row r="2929" spans="1:5" x14ac:dyDescent="0.25">
      <c r="A2929" s="96">
        <v>38545</v>
      </c>
      <c r="B2929" s="83" t="s">
        <v>10317</v>
      </c>
      <c r="C2929" s="82" t="s">
        <v>8062</v>
      </c>
      <c r="D2929" s="87">
        <v>7.01</v>
      </c>
      <c r="E2929" s="82" t="s">
        <v>7670</v>
      </c>
    </row>
    <row r="2930" spans="1:5" x14ac:dyDescent="0.25">
      <c r="A2930" s="96">
        <v>42527</v>
      </c>
      <c r="B2930" s="83" t="s">
        <v>10318</v>
      </c>
      <c r="C2930" s="82" t="s">
        <v>8062</v>
      </c>
      <c r="D2930" s="87">
        <v>28.52</v>
      </c>
      <c r="E2930" s="82" t="s">
        <v>7670</v>
      </c>
    </row>
    <row r="2931" spans="1:5" x14ac:dyDescent="0.25">
      <c r="A2931" s="96">
        <v>39323</v>
      </c>
      <c r="B2931" s="83" t="s">
        <v>10319</v>
      </c>
      <c r="C2931" s="82" t="s">
        <v>8062</v>
      </c>
      <c r="D2931" s="87">
        <v>26.73</v>
      </c>
      <c r="E2931" s="82" t="s">
        <v>7670</v>
      </c>
    </row>
    <row r="2932" spans="1:5" x14ac:dyDescent="0.25">
      <c r="A2932" s="96">
        <v>626</v>
      </c>
      <c r="B2932" s="83" t="s">
        <v>10320</v>
      </c>
      <c r="C2932" s="82" t="s">
        <v>7719</v>
      </c>
      <c r="D2932" s="87">
        <v>24.61</v>
      </c>
      <c r="E2932" s="82" t="s">
        <v>7677</v>
      </c>
    </row>
    <row r="2933" spans="1:5" x14ac:dyDescent="0.25">
      <c r="A2933" s="96">
        <v>44504</v>
      </c>
      <c r="B2933" s="83" t="s">
        <v>10321</v>
      </c>
      <c r="C2933" s="82" t="s">
        <v>8062</v>
      </c>
      <c r="D2933" s="87">
        <v>12.42</v>
      </c>
      <c r="E2933" s="82" t="s">
        <v>7670</v>
      </c>
    </row>
    <row r="2934" spans="1:5" x14ac:dyDescent="0.25">
      <c r="A2934" s="96">
        <v>44505</v>
      </c>
      <c r="B2934" s="83" t="s">
        <v>10322</v>
      </c>
      <c r="C2934" s="82" t="s">
        <v>8062</v>
      </c>
      <c r="D2934" s="87">
        <v>18.739999999999998</v>
      </c>
      <c r="E2934" s="82" t="s">
        <v>7670</v>
      </c>
    </row>
    <row r="2935" spans="1:5" x14ac:dyDescent="0.25">
      <c r="A2935" s="96">
        <v>44506</v>
      </c>
      <c r="B2935" s="83" t="s">
        <v>10323</v>
      </c>
      <c r="C2935" s="82" t="s">
        <v>8062</v>
      </c>
      <c r="D2935" s="87">
        <v>19.89</v>
      </c>
      <c r="E2935" s="82" t="s">
        <v>7670</v>
      </c>
    </row>
    <row r="2936" spans="1:5" x14ac:dyDescent="0.25">
      <c r="A2936" s="96">
        <v>44507</v>
      </c>
      <c r="B2936" s="83" t="s">
        <v>10324</v>
      </c>
      <c r="C2936" s="82" t="s">
        <v>8062</v>
      </c>
      <c r="D2936" s="87">
        <v>24.86</v>
      </c>
      <c r="E2936" s="82" t="s">
        <v>7670</v>
      </c>
    </row>
    <row r="2937" spans="1:5" x14ac:dyDescent="0.25">
      <c r="A2937" s="96">
        <v>44508</v>
      </c>
      <c r="B2937" s="83" t="s">
        <v>10325</v>
      </c>
      <c r="C2937" s="82" t="s">
        <v>8062</v>
      </c>
      <c r="D2937" s="87">
        <v>37.29</v>
      </c>
      <c r="E2937" s="82" t="s">
        <v>7670</v>
      </c>
    </row>
    <row r="2938" spans="1:5" x14ac:dyDescent="0.25">
      <c r="A2938" s="96">
        <v>44509</v>
      </c>
      <c r="B2938" s="83" t="s">
        <v>10326</v>
      </c>
      <c r="C2938" s="82" t="s">
        <v>8062</v>
      </c>
      <c r="D2938" s="87">
        <v>49.95</v>
      </c>
      <c r="E2938" s="82" t="s">
        <v>7670</v>
      </c>
    </row>
    <row r="2939" spans="1:5" x14ac:dyDescent="0.25">
      <c r="A2939" s="96">
        <v>44510</v>
      </c>
      <c r="B2939" s="83" t="s">
        <v>10327</v>
      </c>
      <c r="C2939" s="82" t="s">
        <v>8062</v>
      </c>
      <c r="D2939" s="87">
        <v>62.03</v>
      </c>
      <c r="E2939" s="82" t="s">
        <v>7670</v>
      </c>
    </row>
    <row r="2940" spans="1:5" x14ac:dyDescent="0.25">
      <c r="A2940" s="96">
        <v>44512</v>
      </c>
      <c r="B2940" s="83" t="s">
        <v>10328</v>
      </c>
      <c r="C2940" s="82" t="s">
        <v>8062</v>
      </c>
      <c r="D2940" s="87">
        <v>13.84</v>
      </c>
      <c r="E2940" s="82" t="s">
        <v>7670</v>
      </c>
    </row>
    <row r="2941" spans="1:5" x14ac:dyDescent="0.25">
      <c r="A2941" s="96">
        <v>44513</v>
      </c>
      <c r="B2941" s="83" t="s">
        <v>10329</v>
      </c>
      <c r="C2941" s="82" t="s">
        <v>8062</v>
      </c>
      <c r="D2941" s="87">
        <v>19.54</v>
      </c>
      <c r="E2941" s="82" t="s">
        <v>7670</v>
      </c>
    </row>
    <row r="2942" spans="1:5" x14ac:dyDescent="0.25">
      <c r="A2942" s="96">
        <v>44514</v>
      </c>
      <c r="B2942" s="83" t="s">
        <v>10330</v>
      </c>
      <c r="C2942" s="82" t="s">
        <v>8062</v>
      </c>
      <c r="D2942" s="87">
        <v>22.15</v>
      </c>
      <c r="E2942" s="82" t="s">
        <v>7670</v>
      </c>
    </row>
    <row r="2943" spans="1:5" x14ac:dyDescent="0.25">
      <c r="A2943" s="96">
        <v>44515</v>
      </c>
      <c r="B2943" s="83" t="s">
        <v>10331</v>
      </c>
      <c r="C2943" s="82" t="s">
        <v>8062</v>
      </c>
      <c r="D2943" s="87">
        <v>27.2</v>
      </c>
      <c r="E2943" s="82" t="s">
        <v>7670</v>
      </c>
    </row>
    <row r="2944" spans="1:5" x14ac:dyDescent="0.25">
      <c r="A2944" s="96">
        <v>44511</v>
      </c>
      <c r="B2944" s="83" t="s">
        <v>10332</v>
      </c>
      <c r="C2944" s="82" t="s">
        <v>8062</v>
      </c>
      <c r="D2944" s="87">
        <v>40.26</v>
      </c>
      <c r="E2944" s="82" t="s">
        <v>7670</v>
      </c>
    </row>
    <row r="2945" spans="1:5" x14ac:dyDescent="0.25">
      <c r="A2945" s="96">
        <v>44516</v>
      </c>
      <c r="B2945" s="83" t="s">
        <v>10333</v>
      </c>
      <c r="C2945" s="82" t="s">
        <v>8062</v>
      </c>
      <c r="D2945" s="87">
        <v>54.41</v>
      </c>
      <c r="E2945" s="82" t="s">
        <v>7670</v>
      </c>
    </row>
    <row r="2946" spans="1:5" x14ac:dyDescent="0.25">
      <c r="A2946" s="96">
        <v>44517</v>
      </c>
      <c r="B2946" s="83" t="s">
        <v>10334</v>
      </c>
      <c r="C2946" s="82" t="s">
        <v>8062</v>
      </c>
      <c r="D2946" s="87">
        <v>67.87</v>
      </c>
      <c r="E2946" s="82" t="s">
        <v>7670</v>
      </c>
    </row>
    <row r="2947" spans="1:5" x14ac:dyDescent="0.25">
      <c r="A2947" s="96">
        <v>11479</v>
      </c>
      <c r="B2947" s="83" t="s">
        <v>10335</v>
      </c>
      <c r="C2947" s="82" t="s">
        <v>7669</v>
      </c>
      <c r="D2947" s="87">
        <v>41.53</v>
      </c>
      <c r="E2947" s="82" t="s">
        <v>7670</v>
      </c>
    </row>
    <row r="2948" spans="1:5" x14ac:dyDescent="0.25">
      <c r="A2948" s="96">
        <v>11481</v>
      </c>
      <c r="B2948" s="83" t="s">
        <v>10336</v>
      </c>
      <c r="C2948" s="82" t="s">
        <v>7669</v>
      </c>
      <c r="D2948" s="87">
        <v>37.57</v>
      </c>
      <c r="E2948" s="82" t="s">
        <v>7670</v>
      </c>
    </row>
    <row r="2949" spans="1:5" x14ac:dyDescent="0.25">
      <c r="A2949" s="96">
        <v>43609</v>
      </c>
      <c r="B2949" s="83" t="s">
        <v>10337</v>
      </c>
      <c r="C2949" s="82" t="s">
        <v>7669</v>
      </c>
      <c r="D2949" s="87">
        <v>37.57</v>
      </c>
      <c r="E2949" s="82" t="s">
        <v>7670</v>
      </c>
    </row>
    <row r="2950" spans="1:5" x14ac:dyDescent="0.25">
      <c r="A2950" s="96">
        <v>11478</v>
      </c>
      <c r="B2950" s="83" t="s">
        <v>10338</v>
      </c>
      <c r="C2950" s="82" t="s">
        <v>7669</v>
      </c>
      <c r="D2950" s="87">
        <v>71.260000000000005</v>
      </c>
      <c r="E2950" s="82" t="s">
        <v>7670</v>
      </c>
    </row>
    <row r="2951" spans="1:5" x14ac:dyDescent="0.25">
      <c r="A2951" s="96">
        <v>43608</v>
      </c>
      <c r="B2951" s="83" t="s">
        <v>10339</v>
      </c>
      <c r="C2951" s="82" t="s">
        <v>7669</v>
      </c>
      <c r="D2951" s="87">
        <v>54.38</v>
      </c>
      <c r="E2951" s="82" t="s">
        <v>7670</v>
      </c>
    </row>
    <row r="2952" spans="1:5" x14ac:dyDescent="0.25">
      <c r="A2952" s="96">
        <v>11476</v>
      </c>
      <c r="B2952" s="83" t="s">
        <v>10340</v>
      </c>
      <c r="C2952" s="82" t="s">
        <v>7669</v>
      </c>
      <c r="D2952" s="87">
        <v>54.38</v>
      </c>
      <c r="E2952" s="82" t="s">
        <v>7670</v>
      </c>
    </row>
    <row r="2953" spans="1:5" x14ac:dyDescent="0.25">
      <c r="A2953" s="96">
        <v>40637</v>
      </c>
      <c r="B2953" s="83" t="s">
        <v>10341</v>
      </c>
      <c r="C2953" s="82" t="s">
        <v>7669</v>
      </c>
      <c r="D2953" s="87">
        <v>793072.01</v>
      </c>
      <c r="E2953" s="82" t="s">
        <v>7672</v>
      </c>
    </row>
    <row r="2954" spans="1:5" x14ac:dyDescent="0.25">
      <c r="A2954" s="96">
        <v>13836</v>
      </c>
      <c r="B2954" s="83" t="s">
        <v>10342</v>
      </c>
      <c r="C2954" s="82" t="s">
        <v>7669</v>
      </c>
      <c r="D2954" s="87">
        <v>68434.17</v>
      </c>
      <c r="E2954" s="82" t="s">
        <v>7672</v>
      </c>
    </row>
    <row r="2955" spans="1:5" x14ac:dyDescent="0.25">
      <c r="A2955" s="96">
        <v>14534</v>
      </c>
      <c r="B2955" s="83" t="s">
        <v>10343</v>
      </c>
      <c r="C2955" s="82" t="s">
        <v>7669</v>
      </c>
      <c r="D2955" s="87">
        <v>28648.36</v>
      </c>
      <c r="E2955" s="82" t="s">
        <v>7672</v>
      </c>
    </row>
    <row r="2956" spans="1:5" x14ac:dyDescent="0.25">
      <c r="A2956" s="96">
        <v>14619</v>
      </c>
      <c r="B2956" s="83" t="s">
        <v>10344</v>
      </c>
      <c r="C2956" s="82" t="s">
        <v>7669</v>
      </c>
      <c r="D2956" s="87">
        <v>16025.83</v>
      </c>
      <c r="E2956" s="82" t="s">
        <v>7670</v>
      </c>
    </row>
    <row r="2957" spans="1:5" x14ac:dyDescent="0.25">
      <c r="A2957" s="96">
        <v>14535</v>
      </c>
      <c r="B2957" s="83" t="s">
        <v>10345</v>
      </c>
      <c r="C2957" s="82" t="s">
        <v>7669</v>
      </c>
      <c r="D2957" s="87">
        <v>284337.68</v>
      </c>
      <c r="E2957" s="82" t="s">
        <v>7672</v>
      </c>
    </row>
    <row r="2958" spans="1:5" x14ac:dyDescent="0.25">
      <c r="A2958" s="96">
        <v>39813</v>
      </c>
      <c r="B2958" s="83" t="s">
        <v>10346</v>
      </c>
      <c r="C2958" s="82" t="s">
        <v>7669</v>
      </c>
      <c r="D2958" s="87">
        <v>33767.230000000003</v>
      </c>
      <c r="E2958" s="82" t="s">
        <v>7672</v>
      </c>
    </row>
    <row r="2959" spans="1:5" x14ac:dyDescent="0.25">
      <c r="A2959" s="96">
        <v>40403</v>
      </c>
      <c r="B2959" s="83" t="s">
        <v>10347</v>
      </c>
      <c r="C2959" s="82" t="s">
        <v>7669</v>
      </c>
      <c r="D2959" s="87">
        <v>455.73</v>
      </c>
      <c r="E2959" s="82" t="s">
        <v>7670</v>
      </c>
    </row>
    <row r="2960" spans="1:5" x14ac:dyDescent="0.25">
      <c r="A2960" s="96">
        <v>12868</v>
      </c>
      <c r="B2960" s="83" t="s">
        <v>10348</v>
      </c>
      <c r="C2960" s="82" t="s">
        <v>7806</v>
      </c>
      <c r="D2960" s="87">
        <v>18.38</v>
      </c>
      <c r="E2960" s="82" t="s">
        <v>7670</v>
      </c>
    </row>
    <row r="2961" spans="1:5" x14ac:dyDescent="0.25">
      <c r="A2961" s="96">
        <v>40916</v>
      </c>
      <c r="B2961" s="83" t="s">
        <v>10349</v>
      </c>
      <c r="C2961" s="82" t="s">
        <v>7808</v>
      </c>
      <c r="D2961" s="87">
        <v>3231.66</v>
      </c>
      <c r="E2961" s="82" t="s">
        <v>7670</v>
      </c>
    </row>
    <row r="2962" spans="1:5" x14ac:dyDescent="0.25">
      <c r="A2962" s="96">
        <v>4755</v>
      </c>
      <c r="B2962" s="83" t="s">
        <v>10350</v>
      </c>
      <c r="C2962" s="82" t="s">
        <v>7806</v>
      </c>
      <c r="D2962" s="87">
        <v>19.8</v>
      </c>
      <c r="E2962" s="82" t="s">
        <v>7670</v>
      </c>
    </row>
    <row r="2963" spans="1:5" x14ac:dyDescent="0.25">
      <c r="A2963" s="96">
        <v>41067</v>
      </c>
      <c r="B2963" s="83" t="s">
        <v>10351</v>
      </c>
      <c r="C2963" s="82" t="s">
        <v>7808</v>
      </c>
      <c r="D2963" s="87">
        <v>3482.3</v>
      </c>
      <c r="E2963" s="82" t="s">
        <v>7670</v>
      </c>
    </row>
    <row r="2964" spans="1:5" x14ac:dyDescent="0.25">
      <c r="A2964" s="96">
        <v>38463</v>
      </c>
      <c r="B2964" s="83" t="s">
        <v>10352</v>
      </c>
      <c r="C2964" s="82" t="s">
        <v>7669</v>
      </c>
      <c r="D2964" s="87">
        <v>41.07</v>
      </c>
      <c r="E2964" s="82" t="s">
        <v>7670</v>
      </c>
    </row>
    <row r="2965" spans="1:5" x14ac:dyDescent="0.25">
      <c r="A2965" s="96">
        <v>40703</v>
      </c>
      <c r="B2965" s="83" t="s">
        <v>10353</v>
      </c>
      <c r="C2965" s="82" t="s">
        <v>7669</v>
      </c>
      <c r="D2965" s="87">
        <v>13463.99</v>
      </c>
      <c r="E2965" s="82" t="s">
        <v>7677</v>
      </c>
    </row>
    <row r="2966" spans="1:5" x14ac:dyDescent="0.25">
      <c r="A2966" s="96">
        <v>14531</v>
      </c>
      <c r="B2966" s="83" t="s">
        <v>10354</v>
      </c>
      <c r="C2966" s="82" t="s">
        <v>7669</v>
      </c>
      <c r="D2966" s="87">
        <v>25101.95</v>
      </c>
      <c r="E2966" s="82" t="s">
        <v>7670</v>
      </c>
    </row>
    <row r="2967" spans="1:5" x14ac:dyDescent="0.25">
      <c r="A2967" s="96">
        <v>36533</v>
      </c>
      <c r="B2967" s="83" t="s">
        <v>10355</v>
      </c>
      <c r="C2967" s="82" t="s">
        <v>7669</v>
      </c>
      <c r="D2967" s="87">
        <v>28885.93</v>
      </c>
      <c r="E2967" s="82" t="s">
        <v>7670</v>
      </c>
    </row>
    <row r="2968" spans="1:5" x14ac:dyDescent="0.25">
      <c r="A2968" s="96">
        <v>11616</v>
      </c>
      <c r="B2968" s="83" t="s">
        <v>10356</v>
      </c>
      <c r="C2968" s="82" t="s">
        <v>7669</v>
      </c>
      <c r="D2968" s="87">
        <v>27282.33</v>
      </c>
      <c r="E2968" s="82" t="s">
        <v>7670</v>
      </c>
    </row>
    <row r="2969" spans="1:5" x14ac:dyDescent="0.25">
      <c r="A2969" s="96">
        <v>41898</v>
      </c>
      <c r="B2969" s="83" t="s">
        <v>10357</v>
      </c>
      <c r="C2969" s="82" t="s">
        <v>7669</v>
      </c>
      <c r="D2969" s="87">
        <v>30696.33</v>
      </c>
      <c r="E2969" s="82" t="s">
        <v>7670</v>
      </c>
    </row>
    <row r="2970" spans="1:5" x14ac:dyDescent="0.25">
      <c r="A2970" s="96">
        <v>13447</v>
      </c>
      <c r="B2970" s="83" t="s">
        <v>10358</v>
      </c>
      <c r="C2970" s="82" t="s">
        <v>7669</v>
      </c>
      <c r="D2970" s="87">
        <v>56483.360000000001</v>
      </c>
      <c r="E2970" s="82" t="s">
        <v>7670</v>
      </c>
    </row>
    <row r="2971" spans="1:5" x14ac:dyDescent="0.25">
      <c r="A2971" s="96">
        <v>14529</v>
      </c>
      <c r="B2971" s="83" t="s">
        <v>10359</v>
      </c>
      <c r="C2971" s="82" t="s">
        <v>7669</v>
      </c>
      <c r="D2971" s="87">
        <v>31589.71</v>
      </c>
      <c r="E2971" s="82" t="s">
        <v>7670</v>
      </c>
    </row>
    <row r="2972" spans="1:5" x14ac:dyDescent="0.25">
      <c r="A2972" s="96">
        <v>10747</v>
      </c>
      <c r="B2972" s="83" t="s">
        <v>10360</v>
      </c>
      <c r="C2972" s="82" t="s">
        <v>7669</v>
      </c>
      <c r="D2972" s="87">
        <v>30994.33</v>
      </c>
      <c r="E2972" s="82" t="s">
        <v>7670</v>
      </c>
    </row>
    <row r="2973" spans="1:5" x14ac:dyDescent="0.25">
      <c r="A2973" s="96">
        <v>36141</v>
      </c>
      <c r="B2973" s="83" t="s">
        <v>10361</v>
      </c>
      <c r="C2973" s="82" t="s">
        <v>7669</v>
      </c>
      <c r="D2973" s="87">
        <v>38.630000000000003</v>
      </c>
      <c r="E2973" s="82" t="s">
        <v>7670</v>
      </c>
    </row>
    <row r="2974" spans="1:5" x14ac:dyDescent="0.25">
      <c r="A2974" s="96">
        <v>43651</v>
      </c>
      <c r="B2974" s="83" t="s">
        <v>10362</v>
      </c>
      <c r="C2974" s="82" t="s">
        <v>7719</v>
      </c>
      <c r="D2974" s="87">
        <v>7.39</v>
      </c>
      <c r="E2974" s="82" t="s">
        <v>7670</v>
      </c>
    </row>
    <row r="2975" spans="1:5" x14ac:dyDescent="0.25">
      <c r="A2975" s="96">
        <v>43626</v>
      </c>
      <c r="B2975" s="83" t="s">
        <v>10363</v>
      </c>
      <c r="C2975" s="82" t="s">
        <v>7719</v>
      </c>
      <c r="D2975" s="87">
        <v>4.1100000000000003</v>
      </c>
      <c r="E2975" s="82" t="s">
        <v>7677</v>
      </c>
    </row>
    <row r="2976" spans="1:5" x14ac:dyDescent="0.25">
      <c r="A2976" s="96">
        <v>39434</v>
      </c>
      <c r="B2976" s="83" t="s">
        <v>10364</v>
      </c>
      <c r="C2976" s="82" t="s">
        <v>7719</v>
      </c>
      <c r="D2976" s="87">
        <v>4.07</v>
      </c>
      <c r="E2976" s="82" t="s">
        <v>7670</v>
      </c>
    </row>
    <row r="2977" spans="1:5" x14ac:dyDescent="0.25">
      <c r="A2977" s="96">
        <v>39433</v>
      </c>
      <c r="B2977" s="83" t="s">
        <v>10365</v>
      </c>
      <c r="C2977" s="82" t="s">
        <v>7719</v>
      </c>
      <c r="D2977" s="87">
        <v>3.23</v>
      </c>
      <c r="E2977" s="82" t="s">
        <v>7670</v>
      </c>
    </row>
    <row r="2978" spans="1:5" x14ac:dyDescent="0.25">
      <c r="A2978" s="96">
        <v>4049</v>
      </c>
      <c r="B2978" s="83" t="s">
        <v>10366</v>
      </c>
      <c r="C2978" s="82" t="s">
        <v>7721</v>
      </c>
      <c r="D2978" s="87">
        <v>82.49</v>
      </c>
      <c r="E2978" s="82" t="s">
        <v>7670</v>
      </c>
    </row>
    <row r="2979" spans="1:5" x14ac:dyDescent="0.25">
      <c r="A2979" s="96">
        <v>38120</v>
      </c>
      <c r="B2979" s="83" t="s">
        <v>10367</v>
      </c>
      <c r="C2979" s="82" t="s">
        <v>7719</v>
      </c>
      <c r="D2979" s="87">
        <v>175.14</v>
      </c>
      <c r="E2979" s="82" t="s">
        <v>7670</v>
      </c>
    </row>
    <row r="2980" spans="1:5" x14ac:dyDescent="0.25">
      <c r="A2980" s="96">
        <v>43652</v>
      </c>
      <c r="B2980" s="83" t="s">
        <v>10368</v>
      </c>
      <c r="C2980" s="82" t="s">
        <v>7719</v>
      </c>
      <c r="D2980" s="87">
        <v>16.559999999999999</v>
      </c>
      <c r="E2980" s="82" t="s">
        <v>7670</v>
      </c>
    </row>
    <row r="2981" spans="1:5" x14ac:dyDescent="0.25">
      <c r="A2981" s="96">
        <v>10498</v>
      </c>
      <c r="B2981" s="83" t="s">
        <v>10369</v>
      </c>
      <c r="C2981" s="82" t="s">
        <v>7719</v>
      </c>
      <c r="D2981" s="87">
        <v>7</v>
      </c>
      <c r="E2981" s="82" t="s">
        <v>7670</v>
      </c>
    </row>
    <row r="2982" spans="1:5" x14ac:dyDescent="0.25">
      <c r="A2982" s="96">
        <v>4823</v>
      </c>
      <c r="B2982" s="83" t="s">
        <v>10370</v>
      </c>
      <c r="C2982" s="82" t="s">
        <v>7719</v>
      </c>
      <c r="D2982" s="87">
        <v>42.97</v>
      </c>
      <c r="E2982" s="82" t="s">
        <v>7670</v>
      </c>
    </row>
    <row r="2983" spans="1:5" x14ac:dyDescent="0.25">
      <c r="A2983" s="96">
        <v>38877</v>
      </c>
      <c r="B2983" s="83" t="s">
        <v>10371</v>
      </c>
      <c r="C2983" s="82" t="s">
        <v>7719</v>
      </c>
      <c r="D2983" s="87">
        <v>7.33</v>
      </c>
      <c r="E2983" s="82" t="s">
        <v>7670</v>
      </c>
    </row>
    <row r="2984" spans="1:5" x14ac:dyDescent="0.25">
      <c r="A2984" s="96">
        <v>34546</v>
      </c>
      <c r="B2984" s="83" t="s">
        <v>10372</v>
      </c>
      <c r="C2984" s="82" t="s">
        <v>7719</v>
      </c>
      <c r="D2984" s="87">
        <v>7.54</v>
      </c>
      <c r="E2984" s="82" t="s">
        <v>7670</v>
      </c>
    </row>
    <row r="2985" spans="1:5" x14ac:dyDescent="0.25">
      <c r="A2985" s="96">
        <v>41387</v>
      </c>
      <c r="B2985" s="83" t="s">
        <v>10373</v>
      </c>
      <c r="C2985" s="82" t="s">
        <v>7715</v>
      </c>
      <c r="D2985" s="87">
        <v>55.76</v>
      </c>
      <c r="E2985" s="82" t="s">
        <v>7670</v>
      </c>
    </row>
    <row r="2986" spans="1:5" x14ac:dyDescent="0.25">
      <c r="A2986" s="96">
        <v>41388</v>
      </c>
      <c r="B2986" s="83" t="s">
        <v>10374</v>
      </c>
      <c r="C2986" s="82" t="s">
        <v>7715</v>
      </c>
      <c r="D2986" s="87">
        <v>66.900000000000006</v>
      </c>
      <c r="E2986" s="82" t="s">
        <v>7670</v>
      </c>
    </row>
    <row r="2987" spans="1:5" x14ac:dyDescent="0.25">
      <c r="A2987" s="96">
        <v>41380</v>
      </c>
      <c r="B2987" s="83" t="s">
        <v>10375</v>
      </c>
      <c r="C2987" s="82" t="s">
        <v>7669</v>
      </c>
      <c r="D2987" s="87">
        <v>445.14</v>
      </c>
      <c r="E2987" s="82" t="s">
        <v>7670</v>
      </c>
    </row>
    <row r="2988" spans="1:5" x14ac:dyDescent="0.25">
      <c r="A2988" s="96">
        <v>41381</v>
      </c>
      <c r="B2988" s="83" t="s">
        <v>10376</v>
      </c>
      <c r="C2988" s="82" t="s">
        <v>7669</v>
      </c>
      <c r="D2988" s="87">
        <v>466.35</v>
      </c>
      <c r="E2988" s="82" t="s">
        <v>7670</v>
      </c>
    </row>
    <row r="2989" spans="1:5" x14ac:dyDescent="0.25">
      <c r="A2989" s="96">
        <v>41382</v>
      </c>
      <c r="B2989" s="83" t="s">
        <v>10377</v>
      </c>
      <c r="C2989" s="82" t="s">
        <v>7669</v>
      </c>
      <c r="D2989" s="87">
        <v>451.4</v>
      </c>
      <c r="E2989" s="82" t="s">
        <v>7670</v>
      </c>
    </row>
    <row r="2990" spans="1:5" x14ac:dyDescent="0.25">
      <c r="A2990" s="96">
        <v>41383</v>
      </c>
      <c r="B2990" s="83" t="s">
        <v>10378</v>
      </c>
      <c r="C2990" s="82" t="s">
        <v>7669</v>
      </c>
      <c r="D2990" s="87">
        <v>612.67999999999995</v>
      </c>
      <c r="E2990" s="82" t="s">
        <v>7670</v>
      </c>
    </row>
    <row r="2991" spans="1:5" x14ac:dyDescent="0.25">
      <c r="A2991" s="96">
        <v>41385</v>
      </c>
      <c r="B2991" s="83" t="s">
        <v>10379</v>
      </c>
      <c r="C2991" s="82" t="s">
        <v>7669</v>
      </c>
      <c r="D2991" s="87">
        <v>762.4</v>
      </c>
      <c r="E2991" s="82" t="s">
        <v>7670</v>
      </c>
    </row>
    <row r="2992" spans="1:5" x14ac:dyDescent="0.25">
      <c r="A2992" s="96">
        <v>11079</v>
      </c>
      <c r="B2992" s="83" t="s">
        <v>10380</v>
      </c>
      <c r="C2992" s="82" t="s">
        <v>7804</v>
      </c>
      <c r="D2992" s="87">
        <v>1502.35</v>
      </c>
      <c r="E2992" s="82" t="s">
        <v>7670</v>
      </c>
    </row>
    <row r="2993" spans="1:5" x14ac:dyDescent="0.25">
      <c r="A2993" s="96">
        <v>11082</v>
      </c>
      <c r="B2993" s="83" t="s">
        <v>10381</v>
      </c>
      <c r="C2993" s="82" t="s">
        <v>7804</v>
      </c>
      <c r="D2993" s="87">
        <v>1502.35</v>
      </c>
      <c r="E2993" s="82" t="s">
        <v>7670</v>
      </c>
    </row>
    <row r="2994" spans="1:5" x14ac:dyDescent="0.25">
      <c r="A2994" s="96">
        <v>4058</v>
      </c>
      <c r="B2994" s="83" t="s">
        <v>10382</v>
      </c>
      <c r="C2994" s="82" t="s">
        <v>7806</v>
      </c>
      <c r="D2994" s="87">
        <v>33.93</v>
      </c>
      <c r="E2994" s="82" t="s">
        <v>7670</v>
      </c>
    </row>
    <row r="2995" spans="1:5" x14ac:dyDescent="0.25">
      <c r="A2995" s="96">
        <v>40974</v>
      </c>
      <c r="B2995" s="83" t="s">
        <v>10383</v>
      </c>
      <c r="C2995" s="82" t="s">
        <v>7808</v>
      </c>
      <c r="D2995" s="87">
        <v>5963.63</v>
      </c>
      <c r="E2995" s="82" t="s">
        <v>7670</v>
      </c>
    </row>
    <row r="2996" spans="1:5" x14ac:dyDescent="0.25">
      <c r="A2996" s="96">
        <v>34794</v>
      </c>
      <c r="B2996" s="83" t="s">
        <v>10384</v>
      </c>
      <c r="C2996" s="82" t="s">
        <v>7806</v>
      </c>
      <c r="D2996" s="87">
        <v>22.36</v>
      </c>
      <c r="E2996" s="82" t="s">
        <v>7670</v>
      </c>
    </row>
    <row r="2997" spans="1:5" x14ac:dyDescent="0.25">
      <c r="A2997" s="96">
        <v>40925</v>
      </c>
      <c r="B2997" s="83" t="s">
        <v>10385</v>
      </c>
      <c r="C2997" s="82" t="s">
        <v>7808</v>
      </c>
      <c r="D2997" s="87">
        <v>3929.86</v>
      </c>
      <c r="E2997" s="82" t="s">
        <v>7670</v>
      </c>
    </row>
    <row r="2998" spans="1:5" x14ac:dyDescent="0.25">
      <c r="A2998" s="96">
        <v>13741</v>
      </c>
      <c r="B2998" s="83" t="s">
        <v>10386</v>
      </c>
      <c r="C2998" s="82" t="s">
        <v>7669</v>
      </c>
      <c r="D2998" s="87">
        <v>2081.6999999999998</v>
      </c>
      <c r="E2998" s="82" t="s">
        <v>7670</v>
      </c>
    </row>
    <row r="2999" spans="1:5" x14ac:dyDescent="0.25">
      <c r="A2999" s="96">
        <v>3288</v>
      </c>
      <c r="B2999" s="83" t="s">
        <v>10387</v>
      </c>
      <c r="C2999" s="82" t="s">
        <v>7715</v>
      </c>
      <c r="D2999" s="87">
        <v>5.96</v>
      </c>
      <c r="E2999" s="82" t="s">
        <v>7677</v>
      </c>
    </row>
    <row r="3000" spans="1:5" x14ac:dyDescent="0.25">
      <c r="A3000" s="96">
        <v>13587</v>
      </c>
      <c r="B3000" s="83" t="s">
        <v>10388</v>
      </c>
      <c r="C3000" s="82" t="s">
        <v>7715</v>
      </c>
      <c r="D3000" s="87">
        <v>3.6</v>
      </c>
      <c r="E3000" s="82" t="s">
        <v>7670</v>
      </c>
    </row>
    <row r="3001" spans="1:5" x14ac:dyDescent="0.25">
      <c r="A3001" s="96">
        <v>38598</v>
      </c>
      <c r="B3001" s="83" t="s">
        <v>10389</v>
      </c>
      <c r="C3001" s="82" t="s">
        <v>7669</v>
      </c>
      <c r="D3001" s="87">
        <v>3.97</v>
      </c>
      <c r="E3001" s="82" t="s">
        <v>7670</v>
      </c>
    </row>
    <row r="3002" spans="1:5" x14ac:dyDescent="0.25">
      <c r="A3002" s="96">
        <v>38595</v>
      </c>
      <c r="B3002" s="83" t="s">
        <v>10390</v>
      </c>
      <c r="C3002" s="82" t="s">
        <v>7669</v>
      </c>
      <c r="D3002" s="87">
        <v>3.36</v>
      </c>
      <c r="E3002" s="82" t="s">
        <v>7670</v>
      </c>
    </row>
    <row r="3003" spans="1:5" x14ac:dyDescent="0.25">
      <c r="A3003" s="96">
        <v>38592</v>
      </c>
      <c r="B3003" s="83" t="s">
        <v>10391</v>
      </c>
      <c r="C3003" s="82" t="s">
        <v>7669</v>
      </c>
      <c r="D3003" s="87">
        <v>3.4</v>
      </c>
      <c r="E3003" s="82" t="s">
        <v>7670</v>
      </c>
    </row>
    <row r="3004" spans="1:5" x14ac:dyDescent="0.25">
      <c r="A3004" s="96">
        <v>38588</v>
      </c>
      <c r="B3004" s="83" t="s">
        <v>10392</v>
      </c>
      <c r="C3004" s="82" t="s">
        <v>7669</v>
      </c>
      <c r="D3004" s="87">
        <v>2.72</v>
      </c>
      <c r="E3004" s="82" t="s">
        <v>7670</v>
      </c>
    </row>
    <row r="3005" spans="1:5" x14ac:dyDescent="0.25">
      <c r="A3005" s="96">
        <v>38593</v>
      </c>
      <c r="B3005" s="83" t="s">
        <v>10393</v>
      </c>
      <c r="C3005" s="82" t="s">
        <v>7669</v>
      </c>
      <c r="D3005" s="87">
        <v>3.76</v>
      </c>
      <c r="E3005" s="82" t="s">
        <v>7670</v>
      </c>
    </row>
    <row r="3006" spans="1:5" x14ac:dyDescent="0.25">
      <c r="A3006" s="96">
        <v>38589</v>
      </c>
      <c r="B3006" s="83" t="s">
        <v>10394</v>
      </c>
      <c r="C3006" s="82" t="s">
        <v>7669</v>
      </c>
      <c r="D3006" s="87">
        <v>2.85</v>
      </c>
      <c r="E3006" s="82" t="s">
        <v>7670</v>
      </c>
    </row>
    <row r="3007" spans="1:5" x14ac:dyDescent="0.25">
      <c r="A3007" s="96">
        <v>38594</v>
      </c>
      <c r="B3007" s="83" t="s">
        <v>10395</v>
      </c>
      <c r="C3007" s="82" t="s">
        <v>7669</v>
      </c>
      <c r="D3007" s="87">
        <v>5.92</v>
      </c>
      <c r="E3007" s="82" t="s">
        <v>7670</v>
      </c>
    </row>
    <row r="3008" spans="1:5" x14ac:dyDescent="0.25">
      <c r="A3008" s="96">
        <v>34773</v>
      </c>
      <c r="B3008" s="83" t="s">
        <v>10396</v>
      </c>
      <c r="C3008" s="82" t="s">
        <v>7669</v>
      </c>
      <c r="D3008" s="87">
        <v>2.8</v>
      </c>
      <c r="E3008" s="82" t="s">
        <v>7670</v>
      </c>
    </row>
    <row r="3009" spans="1:5" x14ac:dyDescent="0.25">
      <c r="A3009" s="96">
        <v>34769</v>
      </c>
      <c r="B3009" s="83" t="s">
        <v>10397</v>
      </c>
      <c r="C3009" s="82" t="s">
        <v>7669</v>
      </c>
      <c r="D3009" s="87">
        <v>3.47</v>
      </c>
      <c r="E3009" s="82" t="s">
        <v>7670</v>
      </c>
    </row>
    <row r="3010" spans="1:5" x14ac:dyDescent="0.25">
      <c r="A3010" s="96">
        <v>34763</v>
      </c>
      <c r="B3010" s="83" t="s">
        <v>10398</v>
      </c>
      <c r="C3010" s="82" t="s">
        <v>7669</v>
      </c>
      <c r="D3010" s="87">
        <v>2.14</v>
      </c>
      <c r="E3010" s="82" t="s">
        <v>7670</v>
      </c>
    </row>
    <row r="3011" spans="1:5" x14ac:dyDescent="0.25">
      <c r="A3011" s="96">
        <v>34774</v>
      </c>
      <c r="B3011" s="83" t="s">
        <v>10399</v>
      </c>
      <c r="C3011" s="82" t="s">
        <v>7669</v>
      </c>
      <c r="D3011" s="87">
        <v>2.66</v>
      </c>
      <c r="E3011" s="82" t="s">
        <v>7670</v>
      </c>
    </row>
    <row r="3012" spans="1:5" x14ac:dyDescent="0.25">
      <c r="A3012" s="96">
        <v>34771</v>
      </c>
      <c r="B3012" s="83" t="s">
        <v>10400</v>
      </c>
      <c r="C3012" s="82" t="s">
        <v>7669</v>
      </c>
      <c r="D3012" s="87">
        <v>3.21</v>
      </c>
      <c r="E3012" s="82" t="s">
        <v>7670</v>
      </c>
    </row>
    <row r="3013" spans="1:5" x14ac:dyDescent="0.25">
      <c r="A3013" s="96">
        <v>34764</v>
      </c>
      <c r="B3013" s="83" t="s">
        <v>10401</v>
      </c>
      <c r="C3013" s="82" t="s">
        <v>7669</v>
      </c>
      <c r="D3013" s="87">
        <v>2.1</v>
      </c>
      <c r="E3013" s="82" t="s">
        <v>7670</v>
      </c>
    </row>
    <row r="3014" spans="1:5" x14ac:dyDescent="0.25">
      <c r="A3014" s="96">
        <v>34788</v>
      </c>
      <c r="B3014" s="83" t="s">
        <v>10402</v>
      </c>
      <c r="C3014" s="82" t="s">
        <v>7669</v>
      </c>
      <c r="D3014" s="87">
        <v>1.46</v>
      </c>
      <c r="E3014" s="82" t="s">
        <v>7670</v>
      </c>
    </row>
    <row r="3015" spans="1:5" x14ac:dyDescent="0.25">
      <c r="A3015" s="96">
        <v>34781</v>
      </c>
      <c r="B3015" s="83" t="s">
        <v>10403</v>
      </c>
      <c r="C3015" s="82" t="s">
        <v>7669</v>
      </c>
      <c r="D3015" s="87">
        <v>1.65</v>
      </c>
      <c r="E3015" s="82" t="s">
        <v>7670</v>
      </c>
    </row>
    <row r="3016" spans="1:5" x14ac:dyDescent="0.25">
      <c r="A3016" s="96">
        <v>41682</v>
      </c>
      <c r="B3016" s="83" t="s">
        <v>10404</v>
      </c>
      <c r="C3016" s="82" t="s">
        <v>7669</v>
      </c>
      <c r="D3016" s="87">
        <v>34.06</v>
      </c>
      <c r="E3016" s="82" t="s">
        <v>7670</v>
      </c>
    </row>
    <row r="3017" spans="1:5" x14ac:dyDescent="0.25">
      <c r="A3017" s="96">
        <v>41683</v>
      </c>
      <c r="B3017" s="83" t="s">
        <v>10405</v>
      </c>
      <c r="C3017" s="82" t="s">
        <v>7669</v>
      </c>
      <c r="D3017" s="87">
        <v>25.06</v>
      </c>
      <c r="E3017" s="82" t="s">
        <v>7670</v>
      </c>
    </row>
    <row r="3018" spans="1:5" x14ac:dyDescent="0.25">
      <c r="A3018" s="96">
        <v>41680</v>
      </c>
      <c r="B3018" s="83" t="s">
        <v>10406</v>
      </c>
      <c r="C3018" s="82" t="s">
        <v>7669</v>
      </c>
      <c r="D3018" s="87">
        <v>13.49</v>
      </c>
      <c r="E3018" s="82" t="s">
        <v>7670</v>
      </c>
    </row>
    <row r="3019" spans="1:5" x14ac:dyDescent="0.25">
      <c r="A3019" s="96">
        <v>41679</v>
      </c>
      <c r="B3019" s="83" t="s">
        <v>10407</v>
      </c>
      <c r="C3019" s="82" t="s">
        <v>7669</v>
      </c>
      <c r="D3019" s="87">
        <v>30.84</v>
      </c>
      <c r="E3019" s="82" t="s">
        <v>7670</v>
      </c>
    </row>
    <row r="3020" spans="1:5" x14ac:dyDescent="0.25">
      <c r="A3020" s="96">
        <v>41681</v>
      </c>
      <c r="B3020" s="83" t="s">
        <v>10408</v>
      </c>
      <c r="C3020" s="82" t="s">
        <v>7669</v>
      </c>
      <c r="D3020" s="87">
        <v>21.1</v>
      </c>
      <c r="E3020" s="82" t="s">
        <v>7670</v>
      </c>
    </row>
    <row r="3021" spans="1:5" x14ac:dyDescent="0.25">
      <c r="A3021" s="96">
        <v>43386</v>
      </c>
      <c r="B3021" s="83" t="s">
        <v>10409</v>
      </c>
      <c r="C3021" s="82" t="s">
        <v>7669</v>
      </c>
      <c r="D3021" s="87">
        <v>48.19</v>
      </c>
      <c r="E3021" s="82" t="s">
        <v>7670</v>
      </c>
    </row>
    <row r="3022" spans="1:5" x14ac:dyDescent="0.25">
      <c r="A3022" s="96">
        <v>4059</v>
      </c>
      <c r="B3022" s="83" t="s">
        <v>10410</v>
      </c>
      <c r="C3022" s="82" t="s">
        <v>7715</v>
      </c>
      <c r="D3022" s="87">
        <v>34.06</v>
      </c>
      <c r="E3022" s="82" t="s">
        <v>7670</v>
      </c>
    </row>
    <row r="3023" spans="1:5" x14ac:dyDescent="0.25">
      <c r="A3023" s="96">
        <v>4062</v>
      </c>
      <c r="B3023" s="83" t="s">
        <v>10411</v>
      </c>
      <c r="C3023" s="82" t="s">
        <v>7669</v>
      </c>
      <c r="D3023" s="87">
        <v>34.06</v>
      </c>
      <c r="E3023" s="82" t="s">
        <v>7670</v>
      </c>
    </row>
    <row r="3024" spans="1:5" x14ac:dyDescent="0.25">
      <c r="A3024" s="96">
        <v>4061</v>
      </c>
      <c r="B3024" s="83" t="s">
        <v>10412</v>
      </c>
      <c r="C3024" s="82" t="s">
        <v>7669</v>
      </c>
      <c r="D3024" s="87">
        <v>42.4</v>
      </c>
      <c r="E3024" s="82" t="s">
        <v>7670</v>
      </c>
    </row>
    <row r="3025" spans="1:5" x14ac:dyDescent="0.25">
      <c r="A3025" s="96">
        <v>41315</v>
      </c>
      <c r="B3025" s="83" t="s">
        <v>10413</v>
      </c>
      <c r="C3025" s="82" t="s">
        <v>7719</v>
      </c>
      <c r="D3025" s="87">
        <v>91.78</v>
      </c>
      <c r="E3025" s="82" t="s">
        <v>7670</v>
      </c>
    </row>
    <row r="3026" spans="1:5" x14ac:dyDescent="0.25">
      <c r="A3026" s="96">
        <v>43148</v>
      </c>
      <c r="B3026" s="83" t="s">
        <v>10414</v>
      </c>
      <c r="C3026" s="82" t="s">
        <v>7719</v>
      </c>
      <c r="D3026" s="87">
        <v>62.3</v>
      </c>
      <c r="E3026" s="82" t="s">
        <v>7670</v>
      </c>
    </row>
    <row r="3027" spans="1:5" x14ac:dyDescent="0.25">
      <c r="A3027" s="96">
        <v>43147</v>
      </c>
      <c r="B3027" s="83" t="s">
        <v>10415</v>
      </c>
      <c r="C3027" s="82" t="s">
        <v>7719</v>
      </c>
      <c r="D3027" s="87">
        <v>24.13</v>
      </c>
      <c r="E3027" s="82" t="s">
        <v>7670</v>
      </c>
    </row>
    <row r="3028" spans="1:5" x14ac:dyDescent="0.25">
      <c r="A3028" s="96">
        <v>10608</v>
      </c>
      <c r="B3028" s="83" t="s">
        <v>10416</v>
      </c>
      <c r="C3028" s="82" t="s">
        <v>7669</v>
      </c>
      <c r="D3028" s="87">
        <v>9789.7999999999993</v>
      </c>
      <c r="E3028" s="82" t="s">
        <v>7672</v>
      </c>
    </row>
    <row r="3029" spans="1:5" x14ac:dyDescent="0.25">
      <c r="A3029" s="96">
        <v>4069</v>
      </c>
      <c r="B3029" s="83" t="s">
        <v>10417</v>
      </c>
      <c r="C3029" s="82" t="s">
        <v>7806</v>
      </c>
      <c r="D3029" s="87">
        <v>90.21</v>
      </c>
      <c r="E3029" s="82" t="s">
        <v>7670</v>
      </c>
    </row>
    <row r="3030" spans="1:5" x14ac:dyDescent="0.25">
      <c r="A3030" s="96">
        <v>40819</v>
      </c>
      <c r="B3030" s="83" t="s">
        <v>10418</v>
      </c>
      <c r="C3030" s="82" t="s">
        <v>7808</v>
      </c>
      <c r="D3030" s="87">
        <v>15847.78</v>
      </c>
      <c r="E3030" s="82" t="s">
        <v>7670</v>
      </c>
    </row>
    <row r="3031" spans="1:5" x14ac:dyDescent="0.25">
      <c r="A3031" s="96">
        <v>34361</v>
      </c>
      <c r="B3031" s="83" t="s">
        <v>10419</v>
      </c>
      <c r="C3031" s="82" t="s">
        <v>7719</v>
      </c>
      <c r="D3031" s="87">
        <v>17.559999999999999</v>
      </c>
      <c r="E3031" s="82" t="s">
        <v>7670</v>
      </c>
    </row>
    <row r="3032" spans="1:5" x14ac:dyDescent="0.25">
      <c r="A3032" s="96">
        <v>36512</v>
      </c>
      <c r="B3032" s="83" t="s">
        <v>10420</v>
      </c>
      <c r="C3032" s="82" t="s">
        <v>7669</v>
      </c>
      <c r="D3032" s="87">
        <v>24480.3</v>
      </c>
      <c r="E3032" s="82" t="s">
        <v>7670</v>
      </c>
    </row>
    <row r="3033" spans="1:5" x14ac:dyDescent="0.25">
      <c r="A3033" s="96">
        <v>44478</v>
      </c>
      <c r="B3033" s="83" t="s">
        <v>10421</v>
      </c>
      <c r="C3033" s="82" t="s">
        <v>7719</v>
      </c>
      <c r="D3033" s="87">
        <v>9.16</v>
      </c>
      <c r="E3033" s="82" t="s">
        <v>7670</v>
      </c>
    </row>
    <row r="3034" spans="1:5" x14ac:dyDescent="0.25">
      <c r="A3034" s="96">
        <v>44477</v>
      </c>
      <c r="B3034" s="83" t="s">
        <v>10422</v>
      </c>
      <c r="C3034" s="82" t="s">
        <v>7719</v>
      </c>
      <c r="D3034" s="87">
        <v>9.16</v>
      </c>
      <c r="E3034" s="82" t="s">
        <v>7670</v>
      </c>
    </row>
    <row r="3035" spans="1:5" x14ac:dyDescent="0.25">
      <c r="A3035" s="96">
        <v>11697</v>
      </c>
      <c r="B3035" s="83" t="s">
        <v>10423</v>
      </c>
      <c r="C3035" s="82" t="s">
        <v>7669</v>
      </c>
      <c r="D3035" s="87">
        <v>883.45</v>
      </c>
      <c r="E3035" s="82" t="s">
        <v>7670</v>
      </c>
    </row>
    <row r="3036" spans="1:5" x14ac:dyDescent="0.25">
      <c r="A3036" s="96">
        <v>11698</v>
      </c>
      <c r="B3036" s="83" t="s">
        <v>10424</v>
      </c>
      <c r="C3036" s="82" t="s">
        <v>7669</v>
      </c>
      <c r="D3036" s="87">
        <v>1053.9000000000001</v>
      </c>
      <c r="E3036" s="82" t="s">
        <v>7670</v>
      </c>
    </row>
    <row r="3037" spans="1:5" x14ac:dyDescent="0.25">
      <c r="A3037" s="96">
        <v>10432</v>
      </c>
      <c r="B3037" s="83" t="s">
        <v>10425</v>
      </c>
      <c r="C3037" s="82" t="s">
        <v>7669</v>
      </c>
      <c r="D3037" s="87">
        <v>358.57</v>
      </c>
      <c r="E3037" s="82" t="s">
        <v>7670</v>
      </c>
    </row>
    <row r="3038" spans="1:5" x14ac:dyDescent="0.25">
      <c r="A3038" s="96">
        <v>11699</v>
      </c>
      <c r="B3038" s="83" t="s">
        <v>10426</v>
      </c>
      <c r="C3038" s="82" t="s">
        <v>7669</v>
      </c>
      <c r="D3038" s="87">
        <v>1164.8</v>
      </c>
      <c r="E3038" s="82" t="s">
        <v>7670</v>
      </c>
    </row>
    <row r="3039" spans="1:5" x14ac:dyDescent="0.25">
      <c r="A3039" s="96">
        <v>44020</v>
      </c>
      <c r="B3039" s="83" t="s">
        <v>10427</v>
      </c>
      <c r="C3039" s="82" t="s">
        <v>7669</v>
      </c>
      <c r="D3039" s="87">
        <v>884.64</v>
      </c>
      <c r="E3039" s="82" t="s">
        <v>7670</v>
      </c>
    </row>
    <row r="3040" spans="1:5" x14ac:dyDescent="0.25">
      <c r="A3040" s="96">
        <v>41420</v>
      </c>
      <c r="B3040" s="83" t="s">
        <v>10428</v>
      </c>
      <c r="C3040" s="82" t="s">
        <v>7669</v>
      </c>
      <c r="D3040" s="87">
        <v>11.35</v>
      </c>
      <c r="E3040" s="82" t="s">
        <v>7670</v>
      </c>
    </row>
    <row r="3041" spans="1:5" x14ac:dyDescent="0.25">
      <c r="A3041" s="96">
        <v>41422</v>
      </c>
      <c r="B3041" s="83" t="s">
        <v>10429</v>
      </c>
      <c r="C3041" s="82" t="s">
        <v>7669</v>
      </c>
      <c r="D3041" s="87">
        <v>15.5</v>
      </c>
      <c r="E3041" s="82" t="s">
        <v>7670</v>
      </c>
    </row>
    <row r="3042" spans="1:5" x14ac:dyDescent="0.25">
      <c r="A3042" s="96">
        <v>41425</v>
      </c>
      <c r="B3042" s="83" t="s">
        <v>10430</v>
      </c>
      <c r="C3042" s="82" t="s">
        <v>7669</v>
      </c>
      <c r="D3042" s="87">
        <v>7.93</v>
      </c>
      <c r="E3042" s="82" t="s">
        <v>7670</v>
      </c>
    </row>
    <row r="3043" spans="1:5" x14ac:dyDescent="0.25">
      <c r="A3043" s="96">
        <v>41426</v>
      </c>
      <c r="B3043" s="83" t="s">
        <v>10431</v>
      </c>
      <c r="C3043" s="82" t="s">
        <v>7669</v>
      </c>
      <c r="D3043" s="87">
        <v>14.3</v>
      </c>
      <c r="E3043" s="82" t="s">
        <v>7670</v>
      </c>
    </row>
    <row r="3044" spans="1:5" x14ac:dyDescent="0.25">
      <c r="A3044" s="96">
        <v>41419</v>
      </c>
      <c r="B3044" s="83" t="s">
        <v>10432</v>
      </c>
      <c r="C3044" s="82" t="s">
        <v>7669</v>
      </c>
      <c r="D3044" s="87">
        <v>8.34</v>
      </c>
      <c r="E3044" s="82" t="s">
        <v>7670</v>
      </c>
    </row>
    <row r="3045" spans="1:5" x14ac:dyDescent="0.25">
      <c r="A3045" s="96">
        <v>41421</v>
      </c>
      <c r="B3045" s="83" t="s">
        <v>10433</v>
      </c>
      <c r="C3045" s="82" t="s">
        <v>7669</v>
      </c>
      <c r="D3045" s="87">
        <v>11.32</v>
      </c>
      <c r="E3045" s="82" t="s">
        <v>7670</v>
      </c>
    </row>
    <row r="3046" spans="1:5" x14ac:dyDescent="0.25">
      <c r="A3046" s="96">
        <v>41414</v>
      </c>
      <c r="B3046" s="83" t="s">
        <v>10434</v>
      </c>
      <c r="C3046" s="82" t="s">
        <v>7669</v>
      </c>
      <c r="D3046" s="87">
        <v>26.25</v>
      </c>
      <c r="E3046" s="82" t="s">
        <v>7670</v>
      </c>
    </row>
    <row r="3047" spans="1:5" x14ac:dyDescent="0.25">
      <c r="A3047" s="96">
        <v>41415</v>
      </c>
      <c r="B3047" s="83" t="s">
        <v>10435</v>
      </c>
      <c r="C3047" s="82" t="s">
        <v>7669</v>
      </c>
      <c r="D3047" s="87">
        <v>30.57</v>
      </c>
      <c r="E3047" s="82" t="s">
        <v>7670</v>
      </c>
    </row>
    <row r="3048" spans="1:5" x14ac:dyDescent="0.25">
      <c r="A3048" s="96">
        <v>37514</v>
      </c>
      <c r="B3048" s="83" t="s">
        <v>10436</v>
      </c>
      <c r="C3048" s="82" t="s">
        <v>7669</v>
      </c>
      <c r="D3048" s="87">
        <v>340000</v>
      </c>
      <c r="E3048" s="82" t="s">
        <v>7677</v>
      </c>
    </row>
    <row r="3049" spans="1:5" x14ac:dyDescent="0.25">
      <c r="A3049" s="96">
        <v>37519</v>
      </c>
      <c r="B3049" s="83" t="s">
        <v>10437</v>
      </c>
      <c r="C3049" s="82" t="s">
        <v>7669</v>
      </c>
      <c r="D3049" s="87">
        <v>524719.75</v>
      </c>
      <c r="E3049" s="82" t="s">
        <v>7670</v>
      </c>
    </row>
    <row r="3050" spans="1:5" x14ac:dyDescent="0.25">
      <c r="A3050" s="96">
        <v>37520</v>
      </c>
      <c r="B3050" s="83" t="s">
        <v>10438</v>
      </c>
      <c r="C3050" s="82" t="s">
        <v>7669</v>
      </c>
      <c r="D3050" s="87">
        <v>516117.79</v>
      </c>
      <c r="E3050" s="82" t="s">
        <v>7670</v>
      </c>
    </row>
    <row r="3051" spans="1:5" x14ac:dyDescent="0.25">
      <c r="A3051" s="96">
        <v>37521</v>
      </c>
      <c r="B3051" s="83" t="s">
        <v>10439</v>
      </c>
      <c r="C3051" s="82" t="s">
        <v>7669</v>
      </c>
      <c r="D3051" s="87">
        <v>629663.71</v>
      </c>
      <c r="E3051" s="82" t="s">
        <v>7670</v>
      </c>
    </row>
    <row r="3052" spans="1:5" x14ac:dyDescent="0.25">
      <c r="A3052" s="96">
        <v>37522</v>
      </c>
      <c r="B3052" s="83" t="s">
        <v>10440</v>
      </c>
      <c r="C3052" s="82" t="s">
        <v>7669</v>
      </c>
      <c r="D3052" s="87">
        <v>648607.63</v>
      </c>
      <c r="E3052" s="82" t="s">
        <v>7670</v>
      </c>
    </row>
    <row r="3053" spans="1:5" x14ac:dyDescent="0.25">
      <c r="A3053" s="96">
        <v>21109</v>
      </c>
      <c r="B3053" s="83" t="s">
        <v>10441</v>
      </c>
      <c r="C3053" s="82" t="s">
        <v>7669</v>
      </c>
      <c r="D3053" s="87">
        <v>75.38</v>
      </c>
      <c r="E3053" s="82" t="s">
        <v>7672</v>
      </c>
    </row>
    <row r="3054" spans="1:5" x14ac:dyDescent="0.25">
      <c r="A3054" s="96">
        <v>37546</v>
      </c>
      <c r="B3054" s="83" t="s">
        <v>10442</v>
      </c>
      <c r="C3054" s="82" t="s">
        <v>7669</v>
      </c>
      <c r="D3054" s="87">
        <v>11974.78</v>
      </c>
      <c r="E3054" s="82" t="s">
        <v>7670</v>
      </c>
    </row>
    <row r="3055" spans="1:5" x14ac:dyDescent="0.25">
      <c r="A3055" s="96">
        <v>37544</v>
      </c>
      <c r="B3055" s="83" t="s">
        <v>10443</v>
      </c>
      <c r="C3055" s="82" t="s">
        <v>7669</v>
      </c>
      <c r="D3055" s="87">
        <v>12665.34</v>
      </c>
      <c r="E3055" s="82" t="s">
        <v>7670</v>
      </c>
    </row>
    <row r="3056" spans="1:5" x14ac:dyDescent="0.25">
      <c r="A3056" s="96">
        <v>37545</v>
      </c>
      <c r="B3056" s="83" t="s">
        <v>10444</v>
      </c>
      <c r="C3056" s="82" t="s">
        <v>7669</v>
      </c>
      <c r="D3056" s="87">
        <v>15070.05</v>
      </c>
      <c r="E3056" s="82" t="s">
        <v>7670</v>
      </c>
    </row>
    <row r="3057" spans="1:5" x14ac:dyDescent="0.25">
      <c r="A3057" s="96">
        <v>36793</v>
      </c>
      <c r="B3057" s="83" t="s">
        <v>10445</v>
      </c>
      <c r="C3057" s="82" t="s">
        <v>7669</v>
      </c>
      <c r="D3057" s="87">
        <v>1331.01</v>
      </c>
      <c r="E3057" s="82" t="s">
        <v>7670</v>
      </c>
    </row>
    <row r="3058" spans="1:5" x14ac:dyDescent="0.25">
      <c r="A3058" s="96">
        <v>11769</v>
      </c>
      <c r="B3058" s="83" t="s">
        <v>10446</v>
      </c>
      <c r="C3058" s="82" t="s">
        <v>7669</v>
      </c>
      <c r="D3058" s="87">
        <v>588.20000000000005</v>
      </c>
      <c r="E3058" s="82" t="s">
        <v>7670</v>
      </c>
    </row>
    <row r="3059" spans="1:5" x14ac:dyDescent="0.25">
      <c r="A3059" s="96">
        <v>11771</v>
      </c>
      <c r="B3059" s="83" t="s">
        <v>10447</v>
      </c>
      <c r="C3059" s="82" t="s">
        <v>7669</v>
      </c>
      <c r="D3059" s="87">
        <v>720.47</v>
      </c>
      <c r="E3059" s="82" t="s">
        <v>7670</v>
      </c>
    </row>
    <row r="3060" spans="1:5" x14ac:dyDescent="0.25">
      <c r="A3060" s="96">
        <v>39919</v>
      </c>
      <c r="B3060" s="83" t="s">
        <v>10448</v>
      </c>
      <c r="C3060" s="82" t="s">
        <v>7669</v>
      </c>
      <c r="D3060" s="87">
        <v>59940.39</v>
      </c>
      <c r="E3060" s="82" t="s">
        <v>7670</v>
      </c>
    </row>
    <row r="3061" spans="1:5" x14ac:dyDescent="0.25">
      <c r="A3061" s="96">
        <v>38385</v>
      </c>
      <c r="B3061" s="83" t="s">
        <v>10449</v>
      </c>
      <c r="C3061" s="82" t="s">
        <v>7669</v>
      </c>
      <c r="D3061" s="87">
        <v>63.34</v>
      </c>
      <c r="E3061" s="82" t="s">
        <v>7670</v>
      </c>
    </row>
    <row r="3062" spans="1:5" x14ac:dyDescent="0.25">
      <c r="A3062" s="96">
        <v>36800</v>
      </c>
      <c r="B3062" s="83" t="s">
        <v>10450</v>
      </c>
      <c r="C3062" s="82" t="s">
        <v>7669</v>
      </c>
      <c r="D3062" s="87">
        <v>353.44</v>
      </c>
      <c r="E3062" s="82" t="s">
        <v>7670</v>
      </c>
    </row>
    <row r="3063" spans="1:5" x14ac:dyDescent="0.25">
      <c r="A3063" s="96">
        <v>37587</v>
      </c>
      <c r="B3063" s="83" t="s">
        <v>10451</v>
      </c>
      <c r="C3063" s="82" t="s">
        <v>7669</v>
      </c>
      <c r="D3063" s="87">
        <v>776.5</v>
      </c>
      <c r="E3063" s="82" t="s">
        <v>7670</v>
      </c>
    </row>
    <row r="3064" spans="1:5" x14ac:dyDescent="0.25">
      <c r="A3064" s="96">
        <v>11561</v>
      </c>
      <c r="B3064" s="83" t="s">
        <v>10452</v>
      </c>
      <c r="C3064" s="82" t="s">
        <v>7669</v>
      </c>
      <c r="D3064" s="87">
        <v>275.94</v>
      </c>
      <c r="E3064" s="82" t="s">
        <v>7670</v>
      </c>
    </row>
    <row r="3065" spans="1:5" x14ac:dyDescent="0.25">
      <c r="A3065" s="96">
        <v>43604</v>
      </c>
      <c r="B3065" s="83" t="s">
        <v>10453</v>
      </c>
      <c r="C3065" s="82" t="s">
        <v>7669</v>
      </c>
      <c r="D3065" s="87">
        <v>147.11000000000001</v>
      </c>
      <c r="E3065" s="82" t="s">
        <v>7670</v>
      </c>
    </row>
    <row r="3066" spans="1:5" x14ac:dyDescent="0.25">
      <c r="A3066" s="96">
        <v>11560</v>
      </c>
      <c r="B3066" s="83" t="s">
        <v>10454</v>
      </c>
      <c r="C3066" s="82" t="s">
        <v>7669</v>
      </c>
      <c r="D3066" s="87">
        <v>212.98</v>
      </c>
      <c r="E3066" s="82" t="s">
        <v>7670</v>
      </c>
    </row>
    <row r="3067" spans="1:5" x14ac:dyDescent="0.25">
      <c r="A3067" s="96">
        <v>11499</v>
      </c>
      <c r="B3067" s="83" t="s">
        <v>10455</v>
      </c>
      <c r="C3067" s="82" t="s">
        <v>7669</v>
      </c>
      <c r="D3067" s="87">
        <v>981.76</v>
      </c>
      <c r="E3067" s="82" t="s">
        <v>7670</v>
      </c>
    </row>
    <row r="3068" spans="1:5" x14ac:dyDescent="0.25">
      <c r="A3068" s="96">
        <v>34761</v>
      </c>
      <c r="B3068" s="83" t="s">
        <v>10456</v>
      </c>
      <c r="C3068" s="82" t="s">
        <v>7806</v>
      </c>
      <c r="D3068" s="87">
        <v>18.04</v>
      </c>
      <c r="E3068" s="82" t="s">
        <v>7670</v>
      </c>
    </row>
    <row r="3069" spans="1:5" x14ac:dyDescent="0.25">
      <c r="A3069" s="96">
        <v>40924</v>
      </c>
      <c r="B3069" s="83" t="s">
        <v>10457</v>
      </c>
      <c r="C3069" s="82" t="s">
        <v>7808</v>
      </c>
      <c r="D3069" s="87">
        <v>3171.5</v>
      </c>
      <c r="E3069" s="82" t="s">
        <v>7670</v>
      </c>
    </row>
    <row r="3070" spans="1:5" x14ac:dyDescent="0.25">
      <c r="A3070" s="96">
        <v>40983</v>
      </c>
      <c r="B3070" s="83" t="s">
        <v>10458</v>
      </c>
      <c r="C3070" s="82" t="s">
        <v>7808</v>
      </c>
      <c r="D3070" s="87">
        <v>3705.84</v>
      </c>
      <c r="E3070" s="82" t="s">
        <v>7670</v>
      </c>
    </row>
    <row r="3071" spans="1:5" x14ac:dyDescent="0.25">
      <c r="A3071" s="96">
        <v>44497</v>
      </c>
      <c r="B3071" s="83" t="s">
        <v>10459</v>
      </c>
      <c r="C3071" s="82" t="s">
        <v>7806</v>
      </c>
      <c r="D3071" s="87">
        <v>21.08</v>
      </c>
      <c r="E3071" s="82" t="s">
        <v>7670</v>
      </c>
    </row>
    <row r="3072" spans="1:5" x14ac:dyDescent="0.25">
      <c r="A3072" s="96">
        <v>2437</v>
      </c>
      <c r="B3072" s="83" t="s">
        <v>10460</v>
      </c>
      <c r="C3072" s="82" t="s">
        <v>7806</v>
      </c>
      <c r="D3072" s="87">
        <v>21.72</v>
      </c>
      <c r="E3072" s="82" t="s">
        <v>7670</v>
      </c>
    </row>
    <row r="3073" spans="1:5" x14ac:dyDescent="0.25">
      <c r="A3073" s="96">
        <v>40921</v>
      </c>
      <c r="B3073" s="83" t="s">
        <v>10461</v>
      </c>
      <c r="C3073" s="82" t="s">
        <v>7808</v>
      </c>
      <c r="D3073" s="87">
        <v>3817.57</v>
      </c>
      <c r="E3073" s="82" t="s">
        <v>7670</v>
      </c>
    </row>
    <row r="3074" spans="1:5" x14ac:dyDescent="0.25">
      <c r="A3074" s="96">
        <v>14252</v>
      </c>
      <c r="B3074" s="83" t="s">
        <v>10462</v>
      </c>
      <c r="C3074" s="82" t="s">
        <v>7669</v>
      </c>
      <c r="D3074" s="87">
        <v>2829.12</v>
      </c>
      <c r="E3074" s="82" t="s">
        <v>7670</v>
      </c>
    </row>
    <row r="3075" spans="1:5" x14ac:dyDescent="0.25">
      <c r="A3075" s="96">
        <v>730</v>
      </c>
      <c r="B3075" s="83" t="s">
        <v>10463</v>
      </c>
      <c r="C3075" s="82" t="s">
        <v>7669</v>
      </c>
      <c r="D3075" s="87">
        <v>7558.89</v>
      </c>
      <c r="E3075" s="82" t="s">
        <v>7670</v>
      </c>
    </row>
    <row r="3076" spans="1:5" x14ac:dyDescent="0.25">
      <c r="A3076" s="96">
        <v>723</v>
      </c>
      <c r="B3076" s="83" t="s">
        <v>10464</v>
      </c>
      <c r="C3076" s="82" t="s">
        <v>7669</v>
      </c>
      <c r="D3076" s="87">
        <v>3757.03</v>
      </c>
      <c r="E3076" s="82" t="s">
        <v>7670</v>
      </c>
    </row>
    <row r="3077" spans="1:5" x14ac:dyDescent="0.25">
      <c r="A3077" s="96">
        <v>36502</v>
      </c>
      <c r="B3077" s="83" t="s">
        <v>10465</v>
      </c>
      <c r="C3077" s="82" t="s">
        <v>7669</v>
      </c>
      <c r="D3077" s="87">
        <v>3531.16</v>
      </c>
      <c r="E3077" s="82" t="s">
        <v>7670</v>
      </c>
    </row>
    <row r="3078" spans="1:5" x14ac:dyDescent="0.25">
      <c r="A3078" s="96">
        <v>36503</v>
      </c>
      <c r="B3078" s="83" t="s">
        <v>10466</v>
      </c>
      <c r="C3078" s="82" t="s">
        <v>7669</v>
      </c>
      <c r="D3078" s="87">
        <v>4354.34</v>
      </c>
      <c r="E3078" s="82" t="s">
        <v>7670</v>
      </c>
    </row>
    <row r="3079" spans="1:5" x14ac:dyDescent="0.25">
      <c r="A3079" s="96">
        <v>4090</v>
      </c>
      <c r="B3079" s="83" t="s">
        <v>10467</v>
      </c>
      <c r="C3079" s="82" t="s">
        <v>7669</v>
      </c>
      <c r="D3079" s="87">
        <v>1167500</v>
      </c>
      <c r="E3079" s="82" t="s">
        <v>7677</v>
      </c>
    </row>
    <row r="3080" spans="1:5" x14ac:dyDescent="0.25">
      <c r="A3080" s="96">
        <v>13227</v>
      </c>
      <c r="B3080" s="83" t="s">
        <v>10468</v>
      </c>
      <c r="C3080" s="82" t="s">
        <v>7669</v>
      </c>
      <c r="D3080" s="87">
        <v>1450764.33</v>
      </c>
      <c r="E3080" s="82" t="s">
        <v>7670</v>
      </c>
    </row>
    <row r="3081" spans="1:5" x14ac:dyDescent="0.25">
      <c r="A3081" s="96">
        <v>10597</v>
      </c>
      <c r="B3081" s="83" t="s">
        <v>10469</v>
      </c>
      <c r="C3081" s="82" t="s">
        <v>7669</v>
      </c>
      <c r="D3081" s="87">
        <v>1527116.61</v>
      </c>
      <c r="E3081" s="82" t="s">
        <v>7670</v>
      </c>
    </row>
    <row r="3082" spans="1:5" x14ac:dyDescent="0.25">
      <c r="A3082" s="96">
        <v>39628</v>
      </c>
      <c r="B3082" s="83" t="s">
        <v>10470</v>
      </c>
      <c r="C3082" s="82" t="s">
        <v>7669</v>
      </c>
      <c r="D3082" s="87">
        <v>4585.96</v>
      </c>
      <c r="E3082" s="82" t="s">
        <v>7672</v>
      </c>
    </row>
    <row r="3083" spans="1:5" x14ac:dyDescent="0.25">
      <c r="A3083" s="96">
        <v>39404</v>
      </c>
      <c r="B3083" s="83" t="s">
        <v>10471</v>
      </c>
      <c r="C3083" s="82" t="s">
        <v>7669</v>
      </c>
      <c r="D3083" s="87">
        <v>2274.0300000000002</v>
      </c>
      <c r="E3083" s="82" t="s">
        <v>7672</v>
      </c>
    </row>
    <row r="3084" spans="1:5" x14ac:dyDescent="0.25">
      <c r="A3084" s="96">
        <v>39402</v>
      </c>
      <c r="B3084" s="83" t="s">
        <v>10472</v>
      </c>
      <c r="C3084" s="82" t="s">
        <v>7669</v>
      </c>
      <c r="D3084" s="87">
        <v>1873.37</v>
      </c>
      <c r="E3084" s="82" t="s">
        <v>7672</v>
      </c>
    </row>
    <row r="3085" spans="1:5" x14ac:dyDescent="0.25">
      <c r="A3085" s="96">
        <v>39403</v>
      </c>
      <c r="B3085" s="83" t="s">
        <v>10473</v>
      </c>
      <c r="C3085" s="82" t="s">
        <v>7669</v>
      </c>
      <c r="D3085" s="87">
        <v>1832.62</v>
      </c>
      <c r="E3085" s="82" t="s">
        <v>7672</v>
      </c>
    </row>
    <row r="3086" spans="1:5" x14ac:dyDescent="0.25">
      <c r="A3086" s="96">
        <v>4093</v>
      </c>
      <c r="B3086" s="83" t="s">
        <v>12544</v>
      </c>
      <c r="C3086" s="82" t="s">
        <v>7806</v>
      </c>
      <c r="D3086" s="87">
        <v>24.63</v>
      </c>
      <c r="E3086" s="82" t="s">
        <v>7677</v>
      </c>
    </row>
    <row r="3087" spans="1:5" x14ac:dyDescent="0.25">
      <c r="A3087" s="96">
        <v>10512</v>
      </c>
      <c r="B3087" s="83" t="s">
        <v>10474</v>
      </c>
      <c r="C3087" s="82" t="s">
        <v>7808</v>
      </c>
      <c r="D3087" s="87">
        <v>4327.8599999999997</v>
      </c>
      <c r="E3087" s="82" t="s">
        <v>7670</v>
      </c>
    </row>
    <row r="3088" spans="1:5" x14ac:dyDescent="0.25">
      <c r="A3088" s="96">
        <v>20020</v>
      </c>
      <c r="B3088" s="83" t="s">
        <v>12545</v>
      </c>
      <c r="C3088" s="82" t="s">
        <v>7806</v>
      </c>
      <c r="D3088" s="87">
        <v>25.59</v>
      </c>
      <c r="E3088" s="82" t="s">
        <v>7670</v>
      </c>
    </row>
    <row r="3089" spans="1:5" x14ac:dyDescent="0.25">
      <c r="A3089" s="96">
        <v>41038</v>
      </c>
      <c r="B3089" s="83" t="s">
        <v>10475</v>
      </c>
      <c r="C3089" s="82" t="s">
        <v>7808</v>
      </c>
      <c r="D3089" s="87">
        <v>4497.5200000000004</v>
      </c>
      <c r="E3089" s="82" t="s">
        <v>7670</v>
      </c>
    </row>
    <row r="3090" spans="1:5" x14ac:dyDescent="0.25">
      <c r="A3090" s="96">
        <v>4094</v>
      </c>
      <c r="B3090" s="83" t="s">
        <v>12546</v>
      </c>
      <c r="C3090" s="82" t="s">
        <v>7806</v>
      </c>
      <c r="D3090" s="87">
        <v>30.63</v>
      </c>
      <c r="E3090" s="82" t="s">
        <v>7670</v>
      </c>
    </row>
    <row r="3091" spans="1:5" x14ac:dyDescent="0.25">
      <c r="A3091" s="96">
        <v>40988</v>
      </c>
      <c r="B3091" s="83" t="s">
        <v>10476</v>
      </c>
      <c r="C3091" s="82" t="s">
        <v>7808</v>
      </c>
      <c r="D3091" s="87">
        <v>5383.08</v>
      </c>
      <c r="E3091" s="82" t="s">
        <v>7670</v>
      </c>
    </row>
    <row r="3092" spans="1:5" x14ac:dyDescent="0.25">
      <c r="A3092" s="96">
        <v>4095</v>
      </c>
      <c r="B3092" s="83" t="s">
        <v>12547</v>
      </c>
      <c r="C3092" s="82" t="s">
        <v>7806</v>
      </c>
      <c r="D3092" s="87">
        <v>21.87</v>
      </c>
      <c r="E3092" s="82" t="s">
        <v>7670</v>
      </c>
    </row>
    <row r="3093" spans="1:5" x14ac:dyDescent="0.25">
      <c r="A3093" s="96">
        <v>40990</v>
      </c>
      <c r="B3093" s="83" t="s">
        <v>10477</v>
      </c>
      <c r="C3093" s="82" t="s">
        <v>7808</v>
      </c>
      <c r="D3093" s="87">
        <v>3843.99</v>
      </c>
      <c r="E3093" s="82" t="s">
        <v>7670</v>
      </c>
    </row>
    <row r="3094" spans="1:5" x14ac:dyDescent="0.25">
      <c r="A3094" s="96">
        <v>4097</v>
      </c>
      <c r="B3094" s="83" t="s">
        <v>12548</v>
      </c>
      <c r="C3094" s="82" t="s">
        <v>7806</v>
      </c>
      <c r="D3094" s="87">
        <v>22.95</v>
      </c>
      <c r="E3094" s="82" t="s">
        <v>7670</v>
      </c>
    </row>
    <row r="3095" spans="1:5" x14ac:dyDescent="0.25">
      <c r="A3095" s="96">
        <v>40994</v>
      </c>
      <c r="B3095" s="83" t="s">
        <v>10478</v>
      </c>
      <c r="C3095" s="82" t="s">
        <v>7808</v>
      </c>
      <c r="D3095" s="87">
        <v>4034.9</v>
      </c>
      <c r="E3095" s="82" t="s">
        <v>7670</v>
      </c>
    </row>
    <row r="3096" spans="1:5" x14ac:dyDescent="0.25">
      <c r="A3096" s="96">
        <v>4096</v>
      </c>
      <c r="B3096" s="83" t="s">
        <v>12549</v>
      </c>
      <c r="C3096" s="82" t="s">
        <v>7806</v>
      </c>
      <c r="D3096" s="87">
        <v>29.72</v>
      </c>
      <c r="E3096" s="82" t="s">
        <v>7670</v>
      </c>
    </row>
    <row r="3097" spans="1:5" x14ac:dyDescent="0.25">
      <c r="A3097" s="96">
        <v>40992</v>
      </c>
      <c r="B3097" s="83" t="s">
        <v>10479</v>
      </c>
      <c r="C3097" s="82" t="s">
        <v>7808</v>
      </c>
      <c r="D3097" s="87">
        <v>5222.63</v>
      </c>
      <c r="E3097" s="82" t="s">
        <v>7670</v>
      </c>
    </row>
    <row r="3098" spans="1:5" x14ac:dyDescent="0.25">
      <c r="A3098" s="96">
        <v>4114</v>
      </c>
      <c r="B3098" s="83" t="s">
        <v>10480</v>
      </c>
      <c r="C3098" s="82" t="s">
        <v>7669</v>
      </c>
      <c r="D3098" s="87">
        <v>78.069999999999993</v>
      </c>
      <c r="E3098" s="82" t="s">
        <v>7670</v>
      </c>
    </row>
    <row r="3099" spans="1:5" x14ac:dyDescent="0.25">
      <c r="A3099" s="96">
        <v>36797</v>
      </c>
      <c r="B3099" s="83" t="s">
        <v>10481</v>
      </c>
      <c r="C3099" s="82" t="s">
        <v>7669</v>
      </c>
      <c r="D3099" s="87">
        <v>69.510000000000005</v>
      </c>
      <c r="E3099" s="82" t="s">
        <v>7670</v>
      </c>
    </row>
    <row r="3100" spans="1:5" x14ac:dyDescent="0.25">
      <c r="A3100" s="96">
        <v>4107</v>
      </c>
      <c r="B3100" s="83" t="s">
        <v>10482</v>
      </c>
      <c r="C3100" s="82" t="s">
        <v>7669</v>
      </c>
      <c r="D3100" s="87">
        <v>65.540000000000006</v>
      </c>
      <c r="E3100" s="82" t="s">
        <v>7670</v>
      </c>
    </row>
    <row r="3101" spans="1:5" x14ac:dyDescent="0.25">
      <c r="A3101" s="96">
        <v>4102</v>
      </c>
      <c r="B3101" s="83" t="s">
        <v>10483</v>
      </c>
      <c r="C3101" s="82" t="s">
        <v>7669</v>
      </c>
      <c r="D3101" s="87">
        <v>80</v>
      </c>
      <c r="E3101" s="82" t="s">
        <v>7677</v>
      </c>
    </row>
    <row r="3102" spans="1:5" x14ac:dyDescent="0.25">
      <c r="A3102" s="96">
        <v>36799</v>
      </c>
      <c r="B3102" s="83" t="s">
        <v>10484</v>
      </c>
      <c r="C3102" s="82" t="s">
        <v>7669</v>
      </c>
      <c r="D3102" s="87">
        <v>67.459999999999994</v>
      </c>
      <c r="E3102" s="82" t="s">
        <v>7670</v>
      </c>
    </row>
    <row r="3103" spans="1:5" x14ac:dyDescent="0.25">
      <c r="A3103" s="96">
        <v>2747</v>
      </c>
      <c r="B3103" s="83" t="s">
        <v>10485</v>
      </c>
      <c r="C3103" s="82" t="s">
        <v>7715</v>
      </c>
      <c r="D3103" s="87">
        <v>47.32</v>
      </c>
      <c r="E3103" s="82" t="s">
        <v>7670</v>
      </c>
    </row>
    <row r="3104" spans="1:5" x14ac:dyDescent="0.25">
      <c r="A3104" s="96">
        <v>21138</v>
      </c>
      <c r="B3104" s="83" t="s">
        <v>10486</v>
      </c>
      <c r="C3104" s="82" t="s">
        <v>7715</v>
      </c>
      <c r="D3104" s="87">
        <v>15</v>
      </c>
      <c r="E3104" s="82" t="s">
        <v>7677</v>
      </c>
    </row>
    <row r="3105" spans="1:5" x14ac:dyDescent="0.25">
      <c r="A3105" s="96">
        <v>10826</v>
      </c>
      <c r="B3105" s="83" t="s">
        <v>10487</v>
      </c>
      <c r="C3105" s="82" t="s">
        <v>7669</v>
      </c>
      <c r="D3105" s="87">
        <v>57.47</v>
      </c>
      <c r="E3105" s="82" t="s">
        <v>7670</v>
      </c>
    </row>
    <row r="3106" spans="1:5" x14ac:dyDescent="0.25">
      <c r="A3106" s="96">
        <v>365</v>
      </c>
      <c r="B3106" s="83" t="s">
        <v>10488</v>
      </c>
      <c r="C3106" s="82" t="s">
        <v>7669</v>
      </c>
      <c r="D3106" s="87">
        <v>35.630000000000003</v>
      </c>
      <c r="E3106" s="82" t="s">
        <v>7670</v>
      </c>
    </row>
    <row r="3107" spans="1:5" x14ac:dyDescent="0.25">
      <c r="A3107" s="96">
        <v>38639</v>
      </c>
      <c r="B3107" s="83" t="s">
        <v>10489</v>
      </c>
      <c r="C3107" s="82" t="s">
        <v>7669</v>
      </c>
      <c r="D3107" s="87">
        <v>137.93</v>
      </c>
      <c r="E3107" s="82" t="s">
        <v>7670</v>
      </c>
    </row>
    <row r="3108" spans="1:5" x14ac:dyDescent="0.25">
      <c r="A3108" s="96">
        <v>38640</v>
      </c>
      <c r="B3108" s="83" t="s">
        <v>10490</v>
      </c>
      <c r="C3108" s="82" t="s">
        <v>7669</v>
      </c>
      <c r="D3108" s="87">
        <v>2.06</v>
      </c>
      <c r="E3108" s="82" t="s">
        <v>7670</v>
      </c>
    </row>
    <row r="3109" spans="1:5" x14ac:dyDescent="0.25">
      <c r="A3109" s="96">
        <v>358</v>
      </c>
      <c r="B3109" s="83" t="s">
        <v>10491</v>
      </c>
      <c r="C3109" s="82" t="s">
        <v>7669</v>
      </c>
      <c r="D3109" s="87">
        <v>42.52</v>
      </c>
      <c r="E3109" s="82" t="s">
        <v>7670</v>
      </c>
    </row>
    <row r="3110" spans="1:5" x14ac:dyDescent="0.25">
      <c r="A3110" s="96">
        <v>359</v>
      </c>
      <c r="B3110" s="83" t="s">
        <v>10492</v>
      </c>
      <c r="C3110" s="82" t="s">
        <v>7669</v>
      </c>
      <c r="D3110" s="87">
        <v>87.35</v>
      </c>
      <c r="E3110" s="82" t="s">
        <v>7670</v>
      </c>
    </row>
    <row r="3111" spans="1:5" x14ac:dyDescent="0.25">
      <c r="A3111" s="96">
        <v>38641</v>
      </c>
      <c r="B3111" s="83" t="s">
        <v>10493</v>
      </c>
      <c r="C3111" s="82" t="s">
        <v>7669</v>
      </c>
      <c r="D3111" s="87">
        <v>86.2</v>
      </c>
      <c r="E3111" s="82" t="s">
        <v>7670</v>
      </c>
    </row>
    <row r="3112" spans="1:5" x14ac:dyDescent="0.25">
      <c r="A3112" s="96">
        <v>360</v>
      </c>
      <c r="B3112" s="83" t="s">
        <v>10494</v>
      </c>
      <c r="C3112" s="82" t="s">
        <v>7669</v>
      </c>
      <c r="D3112" s="87">
        <v>2</v>
      </c>
      <c r="E3112" s="82" t="s">
        <v>7677</v>
      </c>
    </row>
    <row r="3113" spans="1:5" x14ac:dyDescent="0.25">
      <c r="A3113" s="96">
        <v>42430</v>
      </c>
      <c r="B3113" s="83" t="s">
        <v>10495</v>
      </c>
      <c r="C3113" s="82" t="s">
        <v>7669</v>
      </c>
      <c r="D3113" s="87">
        <v>6434.22</v>
      </c>
      <c r="E3113" s="82" t="s">
        <v>7672</v>
      </c>
    </row>
    <row r="3114" spans="1:5" x14ac:dyDescent="0.25">
      <c r="A3114" s="96">
        <v>4209</v>
      </c>
      <c r="B3114" s="83" t="s">
        <v>10496</v>
      </c>
      <c r="C3114" s="82" t="s">
        <v>7669</v>
      </c>
      <c r="D3114" s="87">
        <v>20.85</v>
      </c>
      <c r="E3114" s="82" t="s">
        <v>7670</v>
      </c>
    </row>
    <row r="3115" spans="1:5" x14ac:dyDescent="0.25">
      <c r="A3115" s="96">
        <v>4180</v>
      </c>
      <c r="B3115" s="83" t="s">
        <v>10497</v>
      </c>
      <c r="C3115" s="82" t="s">
        <v>7669</v>
      </c>
      <c r="D3115" s="87">
        <v>15.69</v>
      </c>
      <c r="E3115" s="82" t="s">
        <v>7670</v>
      </c>
    </row>
    <row r="3116" spans="1:5" x14ac:dyDescent="0.25">
      <c r="A3116" s="96">
        <v>4177</v>
      </c>
      <c r="B3116" s="83" t="s">
        <v>10498</v>
      </c>
      <c r="C3116" s="82" t="s">
        <v>7669</v>
      </c>
      <c r="D3116" s="87">
        <v>5.21</v>
      </c>
      <c r="E3116" s="82" t="s">
        <v>7670</v>
      </c>
    </row>
    <row r="3117" spans="1:5" x14ac:dyDescent="0.25">
      <c r="A3117" s="96">
        <v>4179</v>
      </c>
      <c r="B3117" s="83" t="s">
        <v>10499</v>
      </c>
      <c r="C3117" s="82" t="s">
        <v>7669</v>
      </c>
      <c r="D3117" s="87">
        <v>10.66</v>
      </c>
      <c r="E3117" s="82" t="s">
        <v>7670</v>
      </c>
    </row>
    <row r="3118" spans="1:5" x14ac:dyDescent="0.25">
      <c r="A3118" s="96">
        <v>4208</v>
      </c>
      <c r="B3118" s="83" t="s">
        <v>10500</v>
      </c>
      <c r="C3118" s="82" t="s">
        <v>7669</v>
      </c>
      <c r="D3118" s="87">
        <v>49.63</v>
      </c>
      <c r="E3118" s="82" t="s">
        <v>7670</v>
      </c>
    </row>
    <row r="3119" spans="1:5" x14ac:dyDescent="0.25">
      <c r="A3119" s="96">
        <v>4181</v>
      </c>
      <c r="B3119" s="83" t="s">
        <v>10501</v>
      </c>
      <c r="C3119" s="82" t="s">
        <v>7669</v>
      </c>
      <c r="D3119" s="87">
        <v>32.42</v>
      </c>
      <c r="E3119" s="82" t="s">
        <v>7670</v>
      </c>
    </row>
    <row r="3120" spans="1:5" x14ac:dyDescent="0.25">
      <c r="A3120" s="96">
        <v>4178</v>
      </c>
      <c r="B3120" s="83" t="s">
        <v>10502</v>
      </c>
      <c r="C3120" s="82" t="s">
        <v>7669</v>
      </c>
      <c r="D3120" s="87">
        <v>7.22</v>
      </c>
      <c r="E3120" s="82" t="s">
        <v>7670</v>
      </c>
    </row>
    <row r="3121" spans="1:5" x14ac:dyDescent="0.25">
      <c r="A3121" s="96">
        <v>4182</v>
      </c>
      <c r="B3121" s="83" t="s">
        <v>10503</v>
      </c>
      <c r="C3121" s="82" t="s">
        <v>7669</v>
      </c>
      <c r="D3121" s="87">
        <v>80.73</v>
      </c>
      <c r="E3121" s="82" t="s">
        <v>7670</v>
      </c>
    </row>
    <row r="3122" spans="1:5" x14ac:dyDescent="0.25">
      <c r="A3122" s="96">
        <v>4183</v>
      </c>
      <c r="B3122" s="83" t="s">
        <v>10504</v>
      </c>
      <c r="C3122" s="82" t="s">
        <v>7669</v>
      </c>
      <c r="D3122" s="87">
        <v>129.97</v>
      </c>
      <c r="E3122" s="82" t="s">
        <v>7670</v>
      </c>
    </row>
    <row r="3123" spans="1:5" x14ac:dyDescent="0.25">
      <c r="A3123" s="96">
        <v>4184</v>
      </c>
      <c r="B3123" s="83" t="s">
        <v>10505</v>
      </c>
      <c r="C3123" s="82" t="s">
        <v>7669</v>
      </c>
      <c r="D3123" s="87">
        <v>286.91000000000003</v>
      </c>
      <c r="E3123" s="82" t="s">
        <v>7670</v>
      </c>
    </row>
    <row r="3124" spans="1:5" x14ac:dyDescent="0.25">
      <c r="A3124" s="96">
        <v>4185</v>
      </c>
      <c r="B3124" s="83" t="s">
        <v>10506</v>
      </c>
      <c r="C3124" s="82" t="s">
        <v>7669</v>
      </c>
      <c r="D3124" s="87">
        <v>476.71</v>
      </c>
      <c r="E3124" s="82" t="s">
        <v>7670</v>
      </c>
    </row>
    <row r="3125" spans="1:5" x14ac:dyDescent="0.25">
      <c r="A3125" s="96">
        <v>4205</v>
      </c>
      <c r="B3125" s="83" t="s">
        <v>10507</v>
      </c>
      <c r="C3125" s="82" t="s">
        <v>7669</v>
      </c>
      <c r="D3125" s="87">
        <v>27.53</v>
      </c>
      <c r="E3125" s="82" t="s">
        <v>7670</v>
      </c>
    </row>
    <row r="3126" spans="1:5" x14ac:dyDescent="0.25">
      <c r="A3126" s="96">
        <v>4192</v>
      </c>
      <c r="B3126" s="83" t="s">
        <v>10508</v>
      </c>
      <c r="C3126" s="82" t="s">
        <v>7669</v>
      </c>
      <c r="D3126" s="87">
        <v>27.53</v>
      </c>
      <c r="E3126" s="82" t="s">
        <v>7670</v>
      </c>
    </row>
    <row r="3127" spans="1:5" x14ac:dyDescent="0.25">
      <c r="A3127" s="96">
        <v>4191</v>
      </c>
      <c r="B3127" s="83" t="s">
        <v>10509</v>
      </c>
      <c r="C3127" s="82" t="s">
        <v>7669</v>
      </c>
      <c r="D3127" s="87">
        <v>27.53</v>
      </c>
      <c r="E3127" s="82" t="s">
        <v>7670</v>
      </c>
    </row>
    <row r="3128" spans="1:5" x14ac:dyDescent="0.25">
      <c r="A3128" s="96">
        <v>4207</v>
      </c>
      <c r="B3128" s="83" t="s">
        <v>10510</v>
      </c>
      <c r="C3128" s="82" t="s">
        <v>7669</v>
      </c>
      <c r="D3128" s="87">
        <v>22.15</v>
      </c>
      <c r="E3128" s="82" t="s">
        <v>7670</v>
      </c>
    </row>
    <row r="3129" spans="1:5" x14ac:dyDescent="0.25">
      <c r="A3129" s="96">
        <v>4206</v>
      </c>
      <c r="B3129" s="83" t="s">
        <v>10511</v>
      </c>
      <c r="C3129" s="82" t="s">
        <v>7669</v>
      </c>
      <c r="D3129" s="87">
        <v>21.51</v>
      </c>
      <c r="E3129" s="82" t="s">
        <v>7670</v>
      </c>
    </row>
    <row r="3130" spans="1:5" x14ac:dyDescent="0.25">
      <c r="A3130" s="96">
        <v>4190</v>
      </c>
      <c r="B3130" s="83" t="s">
        <v>10512</v>
      </c>
      <c r="C3130" s="82" t="s">
        <v>7669</v>
      </c>
      <c r="D3130" s="87">
        <v>21.51</v>
      </c>
      <c r="E3130" s="82" t="s">
        <v>7670</v>
      </c>
    </row>
    <row r="3131" spans="1:5" x14ac:dyDescent="0.25">
      <c r="A3131" s="96">
        <v>4186</v>
      </c>
      <c r="B3131" s="83" t="s">
        <v>10513</v>
      </c>
      <c r="C3131" s="82" t="s">
        <v>7669</v>
      </c>
      <c r="D3131" s="87">
        <v>6.36</v>
      </c>
      <c r="E3131" s="82" t="s">
        <v>7670</v>
      </c>
    </row>
    <row r="3132" spans="1:5" x14ac:dyDescent="0.25">
      <c r="A3132" s="96">
        <v>4188</v>
      </c>
      <c r="B3132" s="83" t="s">
        <v>10514</v>
      </c>
      <c r="C3132" s="82" t="s">
        <v>7669</v>
      </c>
      <c r="D3132" s="87">
        <v>12.98</v>
      </c>
      <c r="E3132" s="82" t="s">
        <v>7670</v>
      </c>
    </row>
    <row r="3133" spans="1:5" x14ac:dyDescent="0.25">
      <c r="A3133" s="96">
        <v>4189</v>
      </c>
      <c r="B3133" s="83" t="s">
        <v>10515</v>
      </c>
      <c r="C3133" s="82" t="s">
        <v>7669</v>
      </c>
      <c r="D3133" s="87">
        <v>12.98</v>
      </c>
      <c r="E3133" s="82" t="s">
        <v>7670</v>
      </c>
    </row>
    <row r="3134" spans="1:5" x14ac:dyDescent="0.25">
      <c r="A3134" s="96">
        <v>4197</v>
      </c>
      <c r="B3134" s="83" t="s">
        <v>10516</v>
      </c>
      <c r="C3134" s="82" t="s">
        <v>7669</v>
      </c>
      <c r="D3134" s="87">
        <v>68.739999999999995</v>
      </c>
      <c r="E3134" s="82" t="s">
        <v>7670</v>
      </c>
    </row>
    <row r="3135" spans="1:5" x14ac:dyDescent="0.25">
      <c r="A3135" s="96">
        <v>4194</v>
      </c>
      <c r="B3135" s="83" t="s">
        <v>10517</v>
      </c>
      <c r="C3135" s="82" t="s">
        <v>7669</v>
      </c>
      <c r="D3135" s="87">
        <v>41.54</v>
      </c>
      <c r="E3135" s="82" t="s">
        <v>7670</v>
      </c>
    </row>
    <row r="3136" spans="1:5" x14ac:dyDescent="0.25">
      <c r="A3136" s="96">
        <v>4193</v>
      </c>
      <c r="B3136" s="83" t="s">
        <v>10518</v>
      </c>
      <c r="C3136" s="82" t="s">
        <v>7669</v>
      </c>
      <c r="D3136" s="87">
        <v>41.54</v>
      </c>
      <c r="E3136" s="82" t="s">
        <v>7670</v>
      </c>
    </row>
    <row r="3137" spans="1:5" x14ac:dyDescent="0.25">
      <c r="A3137" s="96">
        <v>4204</v>
      </c>
      <c r="B3137" s="83" t="s">
        <v>10519</v>
      </c>
      <c r="C3137" s="82" t="s">
        <v>7669</v>
      </c>
      <c r="D3137" s="87">
        <v>41.54</v>
      </c>
      <c r="E3137" s="82" t="s">
        <v>7670</v>
      </c>
    </row>
    <row r="3138" spans="1:5" x14ac:dyDescent="0.25">
      <c r="A3138" s="96">
        <v>4187</v>
      </c>
      <c r="B3138" s="83" t="s">
        <v>10520</v>
      </c>
      <c r="C3138" s="82" t="s">
        <v>7669</v>
      </c>
      <c r="D3138" s="87">
        <v>8.2799999999999994</v>
      </c>
      <c r="E3138" s="82" t="s">
        <v>7670</v>
      </c>
    </row>
    <row r="3139" spans="1:5" x14ac:dyDescent="0.25">
      <c r="A3139" s="96">
        <v>4202</v>
      </c>
      <c r="B3139" s="83" t="s">
        <v>10521</v>
      </c>
      <c r="C3139" s="82" t="s">
        <v>7669</v>
      </c>
      <c r="D3139" s="87">
        <v>125.54</v>
      </c>
      <c r="E3139" s="82" t="s">
        <v>7670</v>
      </c>
    </row>
    <row r="3140" spans="1:5" x14ac:dyDescent="0.25">
      <c r="A3140" s="96">
        <v>4203</v>
      </c>
      <c r="B3140" s="83" t="s">
        <v>10522</v>
      </c>
      <c r="C3140" s="82" t="s">
        <v>7669</v>
      </c>
      <c r="D3140" s="87">
        <v>110.87</v>
      </c>
      <c r="E3140" s="82" t="s">
        <v>7670</v>
      </c>
    </row>
    <row r="3141" spans="1:5" x14ac:dyDescent="0.25">
      <c r="A3141" s="96">
        <v>40368</v>
      </c>
      <c r="B3141" s="83" t="s">
        <v>10523</v>
      </c>
      <c r="C3141" s="82" t="s">
        <v>7669</v>
      </c>
      <c r="D3141" s="87">
        <v>109.16</v>
      </c>
      <c r="E3141" s="82" t="s">
        <v>7670</v>
      </c>
    </row>
    <row r="3142" spans="1:5" x14ac:dyDescent="0.25">
      <c r="A3142" s="96">
        <v>40365</v>
      </c>
      <c r="B3142" s="83" t="s">
        <v>10524</v>
      </c>
      <c r="C3142" s="82" t="s">
        <v>7669</v>
      </c>
      <c r="D3142" s="87">
        <v>73.64</v>
      </c>
      <c r="E3142" s="82" t="s">
        <v>7670</v>
      </c>
    </row>
    <row r="3143" spans="1:5" x14ac:dyDescent="0.25">
      <c r="A3143" s="96">
        <v>40356</v>
      </c>
      <c r="B3143" s="83" t="s">
        <v>10525</v>
      </c>
      <c r="C3143" s="82" t="s">
        <v>7669</v>
      </c>
      <c r="D3143" s="87">
        <v>25.16</v>
      </c>
      <c r="E3143" s="82" t="s">
        <v>7670</v>
      </c>
    </row>
    <row r="3144" spans="1:5" x14ac:dyDescent="0.25">
      <c r="A3144" s="96">
        <v>40362</v>
      </c>
      <c r="B3144" s="83" t="s">
        <v>10526</v>
      </c>
      <c r="C3144" s="82" t="s">
        <v>7669</v>
      </c>
      <c r="D3144" s="87">
        <v>48.78</v>
      </c>
      <c r="E3144" s="82" t="s">
        <v>7670</v>
      </c>
    </row>
    <row r="3145" spans="1:5" x14ac:dyDescent="0.25">
      <c r="A3145" s="96">
        <v>40374</v>
      </c>
      <c r="B3145" s="83" t="s">
        <v>10527</v>
      </c>
      <c r="C3145" s="82" t="s">
        <v>7669</v>
      </c>
      <c r="D3145" s="87">
        <v>285.29000000000002</v>
      </c>
      <c r="E3145" s="82" t="s">
        <v>7670</v>
      </c>
    </row>
    <row r="3146" spans="1:5" x14ac:dyDescent="0.25">
      <c r="A3146" s="96">
        <v>40371</v>
      </c>
      <c r="B3146" s="83" t="s">
        <v>10528</v>
      </c>
      <c r="C3146" s="82" t="s">
        <v>7669</v>
      </c>
      <c r="D3146" s="87">
        <v>179.59</v>
      </c>
      <c r="E3146" s="82" t="s">
        <v>7670</v>
      </c>
    </row>
    <row r="3147" spans="1:5" x14ac:dyDescent="0.25">
      <c r="A3147" s="96">
        <v>40359</v>
      </c>
      <c r="B3147" s="83" t="s">
        <v>10529</v>
      </c>
      <c r="C3147" s="82" t="s">
        <v>7669</v>
      </c>
      <c r="D3147" s="87">
        <v>32.5</v>
      </c>
      <c r="E3147" s="82" t="s">
        <v>7670</v>
      </c>
    </row>
    <row r="3148" spans="1:5" x14ac:dyDescent="0.25">
      <c r="A3148" s="96">
        <v>7595</v>
      </c>
      <c r="B3148" s="83" t="s">
        <v>10530</v>
      </c>
      <c r="C3148" s="82" t="s">
        <v>7806</v>
      </c>
      <c r="D3148" s="87">
        <v>21.02</v>
      </c>
      <c r="E3148" s="82" t="s">
        <v>7670</v>
      </c>
    </row>
    <row r="3149" spans="1:5" x14ac:dyDescent="0.25">
      <c r="A3149" s="96">
        <v>41094</v>
      </c>
      <c r="B3149" s="83" t="s">
        <v>10531</v>
      </c>
      <c r="C3149" s="82" t="s">
        <v>7808</v>
      </c>
      <c r="D3149" s="87">
        <v>3695.36</v>
      </c>
      <c r="E3149" s="82" t="s">
        <v>7670</v>
      </c>
    </row>
    <row r="3150" spans="1:5" x14ac:dyDescent="0.25">
      <c r="A3150" s="96">
        <v>39609</v>
      </c>
      <c r="B3150" s="83" t="s">
        <v>10532</v>
      </c>
      <c r="C3150" s="82" t="s">
        <v>7669</v>
      </c>
      <c r="D3150" s="87">
        <v>56083.26</v>
      </c>
      <c r="E3150" s="82" t="s">
        <v>7670</v>
      </c>
    </row>
    <row r="3151" spans="1:5" x14ac:dyDescent="0.25">
      <c r="A3151" s="96">
        <v>39610</v>
      </c>
      <c r="B3151" s="83" t="s">
        <v>10533</v>
      </c>
      <c r="C3151" s="82" t="s">
        <v>7669</v>
      </c>
      <c r="D3151" s="87">
        <v>81864.070000000007</v>
      </c>
      <c r="E3151" s="82" t="s">
        <v>7670</v>
      </c>
    </row>
    <row r="3152" spans="1:5" x14ac:dyDescent="0.25">
      <c r="A3152" s="96">
        <v>39611</v>
      </c>
      <c r="B3152" s="83" t="s">
        <v>10534</v>
      </c>
      <c r="C3152" s="82" t="s">
        <v>7669</v>
      </c>
      <c r="D3152" s="87">
        <v>99068.92</v>
      </c>
      <c r="E3152" s="82" t="s">
        <v>7670</v>
      </c>
    </row>
    <row r="3153" spans="1:5" x14ac:dyDescent="0.25">
      <c r="A3153" s="96">
        <v>39612</v>
      </c>
      <c r="B3153" s="83" t="s">
        <v>10535</v>
      </c>
      <c r="C3153" s="82" t="s">
        <v>7669</v>
      </c>
      <c r="D3153" s="87">
        <v>155193.69</v>
      </c>
      <c r="E3153" s="82" t="s">
        <v>7670</v>
      </c>
    </row>
    <row r="3154" spans="1:5" x14ac:dyDescent="0.25">
      <c r="A3154" s="96">
        <v>39608</v>
      </c>
      <c r="B3154" s="83" t="s">
        <v>10536</v>
      </c>
      <c r="C3154" s="82" t="s">
        <v>7669</v>
      </c>
      <c r="D3154" s="87">
        <v>44843.59</v>
      </c>
      <c r="E3154" s="82" t="s">
        <v>7670</v>
      </c>
    </row>
    <row r="3155" spans="1:5" x14ac:dyDescent="0.25">
      <c r="A3155" s="96">
        <v>38175</v>
      </c>
      <c r="B3155" s="83" t="s">
        <v>10537</v>
      </c>
      <c r="C3155" s="82" t="s">
        <v>7669</v>
      </c>
      <c r="D3155" s="87">
        <v>5.53</v>
      </c>
      <c r="E3155" s="82" t="s">
        <v>7670</v>
      </c>
    </row>
    <row r="3156" spans="1:5" x14ac:dyDescent="0.25">
      <c r="A3156" s="96">
        <v>38176</v>
      </c>
      <c r="B3156" s="83" t="s">
        <v>10538</v>
      </c>
      <c r="C3156" s="82" t="s">
        <v>7669</v>
      </c>
      <c r="D3156" s="87">
        <v>16.28</v>
      </c>
      <c r="E3156" s="82" t="s">
        <v>7670</v>
      </c>
    </row>
    <row r="3157" spans="1:5" x14ac:dyDescent="0.25">
      <c r="A3157" s="96">
        <v>36152</v>
      </c>
      <c r="B3157" s="83" t="s">
        <v>10539</v>
      </c>
      <c r="C3157" s="82" t="s">
        <v>7669</v>
      </c>
      <c r="D3157" s="87">
        <v>5.58</v>
      </c>
      <c r="E3157" s="82" t="s">
        <v>7670</v>
      </c>
    </row>
    <row r="3158" spans="1:5" x14ac:dyDescent="0.25">
      <c r="A3158" s="96">
        <v>11138</v>
      </c>
      <c r="B3158" s="83" t="s">
        <v>10540</v>
      </c>
      <c r="C3158" s="82" t="s">
        <v>7721</v>
      </c>
      <c r="D3158" s="87">
        <v>3.56</v>
      </c>
      <c r="E3158" s="82" t="s">
        <v>7670</v>
      </c>
    </row>
    <row r="3159" spans="1:5" x14ac:dyDescent="0.25">
      <c r="A3159" s="96">
        <v>4221</v>
      </c>
      <c r="B3159" s="83" t="s">
        <v>10541</v>
      </c>
      <c r="C3159" s="82" t="s">
        <v>7721</v>
      </c>
      <c r="D3159" s="87">
        <v>5.53</v>
      </c>
      <c r="E3159" s="82" t="s">
        <v>7677</v>
      </c>
    </row>
    <row r="3160" spans="1:5" x14ac:dyDescent="0.25">
      <c r="A3160" s="96">
        <v>4227</v>
      </c>
      <c r="B3160" s="83" t="s">
        <v>10542</v>
      </c>
      <c r="C3160" s="82" t="s">
        <v>7721</v>
      </c>
      <c r="D3160" s="87">
        <v>21.11</v>
      </c>
      <c r="E3160" s="82" t="s">
        <v>7677</v>
      </c>
    </row>
    <row r="3161" spans="1:5" x14ac:dyDescent="0.25">
      <c r="A3161" s="96">
        <v>38170</v>
      </c>
      <c r="B3161" s="83" t="s">
        <v>10543</v>
      </c>
      <c r="C3161" s="82" t="s">
        <v>7669</v>
      </c>
      <c r="D3161" s="87">
        <v>24.18</v>
      </c>
      <c r="E3161" s="82" t="s">
        <v>7670</v>
      </c>
    </row>
    <row r="3162" spans="1:5" x14ac:dyDescent="0.25">
      <c r="A3162" s="96">
        <v>4252</v>
      </c>
      <c r="B3162" s="83" t="s">
        <v>10544</v>
      </c>
      <c r="C3162" s="82" t="s">
        <v>7806</v>
      </c>
      <c r="D3162" s="87">
        <v>25.95</v>
      </c>
      <c r="E3162" s="82" t="s">
        <v>7670</v>
      </c>
    </row>
    <row r="3163" spans="1:5" x14ac:dyDescent="0.25">
      <c r="A3163" s="96">
        <v>40980</v>
      </c>
      <c r="B3163" s="83" t="s">
        <v>10545</v>
      </c>
      <c r="C3163" s="82" t="s">
        <v>7808</v>
      </c>
      <c r="D3163" s="87">
        <v>4561.54</v>
      </c>
      <c r="E3163" s="82" t="s">
        <v>7670</v>
      </c>
    </row>
    <row r="3164" spans="1:5" x14ac:dyDescent="0.25">
      <c r="A3164" s="96">
        <v>4243</v>
      </c>
      <c r="B3164" s="83" t="s">
        <v>10546</v>
      </c>
      <c r="C3164" s="82" t="s">
        <v>7806</v>
      </c>
      <c r="D3164" s="87">
        <v>22.21</v>
      </c>
      <c r="E3164" s="82" t="s">
        <v>7670</v>
      </c>
    </row>
    <row r="3165" spans="1:5" x14ac:dyDescent="0.25">
      <c r="A3165" s="96">
        <v>41031</v>
      </c>
      <c r="B3165" s="83" t="s">
        <v>10547</v>
      </c>
      <c r="C3165" s="82" t="s">
        <v>7808</v>
      </c>
      <c r="D3165" s="87">
        <v>3902.97</v>
      </c>
      <c r="E3165" s="82" t="s">
        <v>7670</v>
      </c>
    </row>
    <row r="3166" spans="1:5" x14ac:dyDescent="0.25">
      <c r="A3166" s="96">
        <v>37666</v>
      </c>
      <c r="B3166" s="83" t="s">
        <v>10548</v>
      </c>
      <c r="C3166" s="82" t="s">
        <v>7806</v>
      </c>
      <c r="D3166" s="87">
        <v>21.42</v>
      </c>
      <c r="E3166" s="82" t="s">
        <v>7670</v>
      </c>
    </row>
    <row r="3167" spans="1:5" x14ac:dyDescent="0.25">
      <c r="A3167" s="96">
        <v>40986</v>
      </c>
      <c r="B3167" s="83" t="s">
        <v>10549</v>
      </c>
      <c r="C3167" s="82" t="s">
        <v>7808</v>
      </c>
      <c r="D3167" s="87">
        <v>3766.51</v>
      </c>
      <c r="E3167" s="82" t="s">
        <v>7670</v>
      </c>
    </row>
    <row r="3168" spans="1:5" x14ac:dyDescent="0.25">
      <c r="A3168" s="96">
        <v>4250</v>
      </c>
      <c r="B3168" s="83" t="s">
        <v>10550</v>
      </c>
      <c r="C3168" s="82" t="s">
        <v>7806</v>
      </c>
      <c r="D3168" s="87">
        <v>19.440000000000001</v>
      </c>
      <c r="E3168" s="82" t="s">
        <v>7670</v>
      </c>
    </row>
    <row r="3169" spans="1:5" x14ac:dyDescent="0.25">
      <c r="A3169" s="96">
        <v>40978</v>
      </c>
      <c r="B3169" s="83" t="s">
        <v>10551</v>
      </c>
      <c r="C3169" s="82" t="s">
        <v>7808</v>
      </c>
      <c r="D3169" s="87">
        <v>3418.07</v>
      </c>
      <c r="E3169" s="82" t="s">
        <v>7670</v>
      </c>
    </row>
    <row r="3170" spans="1:5" x14ac:dyDescent="0.25">
      <c r="A3170" s="96">
        <v>41043</v>
      </c>
      <c r="B3170" s="83" t="s">
        <v>10552</v>
      </c>
      <c r="C3170" s="82" t="s">
        <v>7808</v>
      </c>
      <c r="D3170" s="87">
        <v>4803.66</v>
      </c>
      <c r="E3170" s="82" t="s">
        <v>7670</v>
      </c>
    </row>
    <row r="3171" spans="1:5" x14ac:dyDescent="0.25">
      <c r="A3171" s="96">
        <v>44501</v>
      </c>
      <c r="B3171" s="83" t="s">
        <v>10553</v>
      </c>
      <c r="C3171" s="82" t="s">
        <v>7806</v>
      </c>
      <c r="D3171" s="87">
        <v>27.34</v>
      </c>
      <c r="E3171" s="82" t="s">
        <v>7670</v>
      </c>
    </row>
    <row r="3172" spans="1:5" x14ac:dyDescent="0.25">
      <c r="A3172" s="96">
        <v>4234</v>
      </c>
      <c r="B3172" s="83" t="s">
        <v>10554</v>
      </c>
      <c r="C3172" s="82" t="s">
        <v>7806</v>
      </c>
      <c r="D3172" s="87">
        <v>29.95</v>
      </c>
      <c r="E3172" s="82" t="s">
        <v>7677</v>
      </c>
    </row>
    <row r="3173" spans="1:5" x14ac:dyDescent="0.25">
      <c r="A3173" s="96">
        <v>40987</v>
      </c>
      <c r="B3173" s="83" t="s">
        <v>10555</v>
      </c>
      <c r="C3173" s="82" t="s">
        <v>7808</v>
      </c>
      <c r="D3173" s="87">
        <v>5262.2</v>
      </c>
      <c r="E3173" s="82" t="s">
        <v>7670</v>
      </c>
    </row>
    <row r="3174" spans="1:5" x14ac:dyDescent="0.25">
      <c r="A3174" s="96">
        <v>4253</v>
      </c>
      <c r="B3174" s="83" t="s">
        <v>10556</v>
      </c>
      <c r="C3174" s="82" t="s">
        <v>7806</v>
      </c>
      <c r="D3174" s="87">
        <v>22.25</v>
      </c>
      <c r="E3174" s="82" t="s">
        <v>7670</v>
      </c>
    </row>
    <row r="3175" spans="1:5" x14ac:dyDescent="0.25">
      <c r="A3175" s="96">
        <v>40981</v>
      </c>
      <c r="B3175" s="83" t="s">
        <v>10557</v>
      </c>
      <c r="C3175" s="82" t="s">
        <v>7808</v>
      </c>
      <c r="D3175" s="87">
        <v>3910.87</v>
      </c>
      <c r="E3175" s="82" t="s">
        <v>7670</v>
      </c>
    </row>
    <row r="3176" spans="1:5" x14ac:dyDescent="0.25">
      <c r="A3176" s="96">
        <v>4254</v>
      </c>
      <c r="B3176" s="83" t="s">
        <v>10558</v>
      </c>
      <c r="C3176" s="82" t="s">
        <v>7806</v>
      </c>
      <c r="D3176" s="87">
        <v>25.51</v>
      </c>
      <c r="E3176" s="82" t="s">
        <v>7670</v>
      </c>
    </row>
    <row r="3177" spans="1:5" x14ac:dyDescent="0.25">
      <c r="A3177" s="96">
        <v>41036</v>
      </c>
      <c r="B3177" s="83" t="s">
        <v>10559</v>
      </c>
      <c r="C3177" s="82" t="s">
        <v>7808</v>
      </c>
      <c r="D3177" s="87">
        <v>4483.7700000000004</v>
      </c>
      <c r="E3177" s="82" t="s">
        <v>7670</v>
      </c>
    </row>
    <row r="3178" spans="1:5" x14ac:dyDescent="0.25">
      <c r="A3178" s="96">
        <v>4251</v>
      </c>
      <c r="B3178" s="83" t="s">
        <v>10560</v>
      </c>
      <c r="C3178" s="82" t="s">
        <v>7806</v>
      </c>
      <c r="D3178" s="87">
        <v>26.8</v>
      </c>
      <c r="E3178" s="82" t="s">
        <v>7670</v>
      </c>
    </row>
    <row r="3179" spans="1:5" x14ac:dyDescent="0.25">
      <c r="A3179" s="96">
        <v>40979</v>
      </c>
      <c r="B3179" s="83" t="s">
        <v>10561</v>
      </c>
      <c r="C3179" s="82" t="s">
        <v>7808</v>
      </c>
      <c r="D3179" s="87">
        <v>4710.8500000000004</v>
      </c>
      <c r="E3179" s="82" t="s">
        <v>7670</v>
      </c>
    </row>
    <row r="3180" spans="1:5" x14ac:dyDescent="0.25">
      <c r="A3180" s="96">
        <v>4230</v>
      </c>
      <c r="B3180" s="83" t="s">
        <v>10562</v>
      </c>
      <c r="C3180" s="82" t="s">
        <v>7806</v>
      </c>
      <c r="D3180" s="87">
        <v>25.17</v>
      </c>
      <c r="E3180" s="82" t="s">
        <v>7670</v>
      </c>
    </row>
    <row r="3181" spans="1:5" x14ac:dyDescent="0.25">
      <c r="A3181" s="96">
        <v>40998</v>
      </c>
      <c r="B3181" s="83" t="s">
        <v>10563</v>
      </c>
      <c r="C3181" s="82" t="s">
        <v>7808</v>
      </c>
      <c r="D3181" s="87">
        <v>4423.55</v>
      </c>
      <c r="E3181" s="82" t="s">
        <v>7670</v>
      </c>
    </row>
    <row r="3182" spans="1:5" x14ac:dyDescent="0.25">
      <c r="A3182" s="96">
        <v>4257</v>
      </c>
      <c r="B3182" s="83" t="s">
        <v>10564</v>
      </c>
      <c r="C3182" s="82" t="s">
        <v>7806</v>
      </c>
      <c r="D3182" s="87">
        <v>23.78</v>
      </c>
      <c r="E3182" s="82" t="s">
        <v>7670</v>
      </c>
    </row>
    <row r="3183" spans="1:5" x14ac:dyDescent="0.25">
      <c r="A3183" s="96">
        <v>40982</v>
      </c>
      <c r="B3183" s="83" t="s">
        <v>10565</v>
      </c>
      <c r="C3183" s="82" t="s">
        <v>7808</v>
      </c>
      <c r="D3183" s="87">
        <v>4181.5600000000004</v>
      </c>
      <c r="E3183" s="82" t="s">
        <v>7670</v>
      </c>
    </row>
    <row r="3184" spans="1:5" x14ac:dyDescent="0.25">
      <c r="A3184" s="96">
        <v>4240</v>
      </c>
      <c r="B3184" s="83" t="s">
        <v>10566</v>
      </c>
      <c r="C3184" s="82" t="s">
        <v>7806</v>
      </c>
      <c r="D3184" s="87">
        <v>27.8</v>
      </c>
      <c r="E3184" s="82" t="s">
        <v>7670</v>
      </c>
    </row>
    <row r="3185" spans="1:5" x14ac:dyDescent="0.25">
      <c r="A3185" s="96">
        <v>41026</v>
      </c>
      <c r="B3185" s="83" t="s">
        <v>10567</v>
      </c>
      <c r="C3185" s="82" t="s">
        <v>7808</v>
      </c>
      <c r="D3185" s="87">
        <v>4885.54</v>
      </c>
      <c r="E3185" s="82" t="s">
        <v>7670</v>
      </c>
    </row>
    <row r="3186" spans="1:5" x14ac:dyDescent="0.25">
      <c r="A3186" s="96">
        <v>4239</v>
      </c>
      <c r="B3186" s="83" t="s">
        <v>10568</v>
      </c>
      <c r="C3186" s="82" t="s">
        <v>7806</v>
      </c>
      <c r="D3186" s="87">
        <v>34.1</v>
      </c>
      <c r="E3186" s="82" t="s">
        <v>7670</v>
      </c>
    </row>
    <row r="3187" spans="1:5" x14ac:dyDescent="0.25">
      <c r="A3187" s="96">
        <v>41024</v>
      </c>
      <c r="B3187" s="83" t="s">
        <v>10569</v>
      </c>
      <c r="C3187" s="82" t="s">
        <v>7808</v>
      </c>
      <c r="D3187" s="87">
        <v>5993.65</v>
      </c>
      <c r="E3187" s="82" t="s">
        <v>7670</v>
      </c>
    </row>
    <row r="3188" spans="1:5" x14ac:dyDescent="0.25">
      <c r="A3188" s="96">
        <v>4248</v>
      </c>
      <c r="B3188" s="83" t="s">
        <v>10570</v>
      </c>
      <c r="C3188" s="82" t="s">
        <v>7806</v>
      </c>
      <c r="D3188" s="87">
        <v>27.1</v>
      </c>
      <c r="E3188" s="82" t="s">
        <v>7670</v>
      </c>
    </row>
    <row r="3189" spans="1:5" x14ac:dyDescent="0.25">
      <c r="A3189" s="96">
        <v>41033</v>
      </c>
      <c r="B3189" s="83" t="s">
        <v>10571</v>
      </c>
      <c r="C3189" s="82" t="s">
        <v>7808</v>
      </c>
      <c r="D3189" s="87">
        <v>4763.5200000000004</v>
      </c>
      <c r="E3189" s="82" t="s">
        <v>7670</v>
      </c>
    </row>
    <row r="3190" spans="1:5" x14ac:dyDescent="0.25">
      <c r="A3190" s="96">
        <v>41040</v>
      </c>
      <c r="B3190" s="83" t="s">
        <v>10572</v>
      </c>
      <c r="C3190" s="82" t="s">
        <v>7808</v>
      </c>
      <c r="D3190" s="87">
        <v>5043.83</v>
      </c>
      <c r="E3190" s="82" t="s">
        <v>7670</v>
      </c>
    </row>
    <row r="3191" spans="1:5" x14ac:dyDescent="0.25">
      <c r="A3191" s="96">
        <v>44500</v>
      </c>
      <c r="B3191" s="83" t="s">
        <v>10573</v>
      </c>
      <c r="C3191" s="82" t="s">
        <v>7806</v>
      </c>
      <c r="D3191" s="87">
        <v>28.7</v>
      </c>
      <c r="E3191" s="82" t="s">
        <v>7670</v>
      </c>
    </row>
    <row r="3192" spans="1:5" x14ac:dyDescent="0.25">
      <c r="A3192" s="96">
        <v>4238</v>
      </c>
      <c r="B3192" s="83" t="s">
        <v>10574</v>
      </c>
      <c r="C3192" s="82" t="s">
        <v>7806</v>
      </c>
      <c r="D3192" s="87">
        <v>21.36</v>
      </c>
      <c r="E3192" s="82" t="s">
        <v>7670</v>
      </c>
    </row>
    <row r="3193" spans="1:5" x14ac:dyDescent="0.25">
      <c r="A3193" s="96">
        <v>41012</v>
      </c>
      <c r="B3193" s="83" t="s">
        <v>10575</v>
      </c>
      <c r="C3193" s="82" t="s">
        <v>7808</v>
      </c>
      <c r="D3193" s="87">
        <v>3752.83</v>
      </c>
      <c r="E3193" s="82" t="s">
        <v>7670</v>
      </c>
    </row>
    <row r="3194" spans="1:5" x14ac:dyDescent="0.25">
      <c r="A3194" s="96">
        <v>4237</v>
      </c>
      <c r="B3194" s="83" t="s">
        <v>10576</v>
      </c>
      <c r="C3194" s="82" t="s">
        <v>7806</v>
      </c>
      <c r="D3194" s="87">
        <v>31.21</v>
      </c>
      <c r="E3194" s="82" t="s">
        <v>7670</v>
      </c>
    </row>
    <row r="3195" spans="1:5" x14ac:dyDescent="0.25">
      <c r="A3195" s="96">
        <v>41002</v>
      </c>
      <c r="B3195" s="83" t="s">
        <v>10577</v>
      </c>
      <c r="C3195" s="82" t="s">
        <v>7808</v>
      </c>
      <c r="D3195" s="87">
        <v>5485.37</v>
      </c>
      <c r="E3195" s="82" t="s">
        <v>7670</v>
      </c>
    </row>
    <row r="3196" spans="1:5" x14ac:dyDescent="0.25">
      <c r="A3196" s="96">
        <v>4233</v>
      </c>
      <c r="B3196" s="83" t="s">
        <v>10578</v>
      </c>
      <c r="C3196" s="82" t="s">
        <v>7806</v>
      </c>
      <c r="D3196" s="87">
        <v>24.63</v>
      </c>
      <c r="E3196" s="82" t="s">
        <v>7670</v>
      </c>
    </row>
    <row r="3197" spans="1:5" x14ac:dyDescent="0.25">
      <c r="A3197" s="96">
        <v>41001</v>
      </c>
      <c r="B3197" s="83" t="s">
        <v>10579</v>
      </c>
      <c r="C3197" s="82" t="s">
        <v>7808</v>
      </c>
      <c r="D3197" s="87">
        <v>4331.4799999999996</v>
      </c>
      <c r="E3197" s="82" t="s">
        <v>7670</v>
      </c>
    </row>
    <row r="3198" spans="1:5" x14ac:dyDescent="0.25">
      <c r="A3198" s="96">
        <v>2</v>
      </c>
      <c r="B3198" s="83" t="s">
        <v>10580</v>
      </c>
      <c r="C3198" s="82" t="s">
        <v>7804</v>
      </c>
      <c r="D3198" s="87">
        <v>16.98</v>
      </c>
      <c r="E3198" s="82" t="s">
        <v>7670</v>
      </c>
    </row>
    <row r="3199" spans="1:5" x14ac:dyDescent="0.25">
      <c r="A3199" s="96">
        <v>36517</v>
      </c>
      <c r="B3199" s="83" t="s">
        <v>10581</v>
      </c>
      <c r="C3199" s="82" t="s">
        <v>7669</v>
      </c>
      <c r="D3199" s="87">
        <v>588300</v>
      </c>
      <c r="E3199" s="82" t="s">
        <v>7670</v>
      </c>
    </row>
    <row r="3200" spans="1:5" x14ac:dyDescent="0.25">
      <c r="A3200" s="96">
        <v>4262</v>
      </c>
      <c r="B3200" s="83" t="s">
        <v>10582</v>
      </c>
      <c r="C3200" s="82" t="s">
        <v>7669</v>
      </c>
      <c r="D3200" s="87">
        <v>662500</v>
      </c>
      <c r="E3200" s="82" t="s">
        <v>7677</v>
      </c>
    </row>
    <row r="3201" spans="1:5" x14ac:dyDescent="0.25">
      <c r="A3201" s="96">
        <v>4263</v>
      </c>
      <c r="B3201" s="83" t="s">
        <v>10583</v>
      </c>
      <c r="C3201" s="82" t="s">
        <v>7669</v>
      </c>
      <c r="D3201" s="87">
        <v>918666.62</v>
      </c>
      <c r="E3201" s="82" t="s">
        <v>7670</v>
      </c>
    </row>
    <row r="3202" spans="1:5" x14ac:dyDescent="0.25">
      <c r="A3202" s="96">
        <v>36518</v>
      </c>
      <c r="B3202" s="83" t="s">
        <v>10584</v>
      </c>
      <c r="C3202" s="82" t="s">
        <v>7669</v>
      </c>
      <c r="D3202" s="87">
        <v>1045866.62</v>
      </c>
      <c r="E3202" s="82" t="s">
        <v>7670</v>
      </c>
    </row>
    <row r="3203" spans="1:5" x14ac:dyDescent="0.25">
      <c r="A3203" s="96">
        <v>14221</v>
      </c>
      <c r="B3203" s="83" t="s">
        <v>10585</v>
      </c>
      <c r="C3203" s="82" t="s">
        <v>7669</v>
      </c>
      <c r="D3203" s="87">
        <v>610383.31000000006</v>
      </c>
      <c r="E3203" s="82" t="s">
        <v>7670</v>
      </c>
    </row>
    <row r="3204" spans="1:5" x14ac:dyDescent="0.25">
      <c r="A3204" s="96">
        <v>38402</v>
      </c>
      <c r="B3204" s="83" t="s">
        <v>10586</v>
      </c>
      <c r="C3204" s="82" t="s">
        <v>7669</v>
      </c>
      <c r="D3204" s="87">
        <v>11.62</v>
      </c>
      <c r="E3204" s="82" t="s">
        <v>7670</v>
      </c>
    </row>
    <row r="3205" spans="1:5" x14ac:dyDescent="0.25">
      <c r="A3205" s="96">
        <v>3412</v>
      </c>
      <c r="B3205" s="83" t="s">
        <v>10587</v>
      </c>
      <c r="C3205" s="82" t="s">
        <v>8062</v>
      </c>
      <c r="D3205" s="87">
        <v>31.35</v>
      </c>
      <c r="E3205" s="82" t="s">
        <v>7670</v>
      </c>
    </row>
    <row r="3206" spans="1:5" x14ac:dyDescent="0.25">
      <c r="A3206" s="96">
        <v>3413</v>
      </c>
      <c r="B3206" s="83" t="s">
        <v>10588</v>
      </c>
      <c r="C3206" s="82" t="s">
        <v>8062</v>
      </c>
      <c r="D3206" s="87">
        <v>70.569999999999993</v>
      </c>
      <c r="E3206" s="82" t="s">
        <v>7670</v>
      </c>
    </row>
    <row r="3207" spans="1:5" x14ac:dyDescent="0.25">
      <c r="A3207" s="96">
        <v>39744</v>
      </c>
      <c r="B3207" s="83" t="s">
        <v>10589</v>
      </c>
      <c r="C3207" s="82" t="s">
        <v>8062</v>
      </c>
      <c r="D3207" s="87">
        <v>54.8</v>
      </c>
      <c r="E3207" s="82" t="s">
        <v>7670</v>
      </c>
    </row>
    <row r="3208" spans="1:5" x14ac:dyDescent="0.25">
      <c r="A3208" s="96">
        <v>39745</v>
      </c>
      <c r="B3208" s="83" t="s">
        <v>10590</v>
      </c>
      <c r="C3208" s="82" t="s">
        <v>8062</v>
      </c>
      <c r="D3208" s="87">
        <v>115.65</v>
      </c>
      <c r="E3208" s="82" t="s">
        <v>7670</v>
      </c>
    </row>
    <row r="3209" spans="1:5" x14ac:dyDescent="0.25">
      <c r="A3209" s="96">
        <v>39637</v>
      </c>
      <c r="B3209" s="83" t="s">
        <v>10591</v>
      </c>
      <c r="C3209" s="82" t="s">
        <v>8062</v>
      </c>
      <c r="D3209" s="87">
        <v>102.67</v>
      </c>
      <c r="E3209" s="82" t="s">
        <v>7670</v>
      </c>
    </row>
    <row r="3210" spans="1:5" x14ac:dyDescent="0.25">
      <c r="A3210" s="96">
        <v>39638</v>
      </c>
      <c r="B3210" s="83" t="s">
        <v>10592</v>
      </c>
      <c r="C3210" s="82" t="s">
        <v>8062</v>
      </c>
      <c r="D3210" s="87">
        <v>116.18</v>
      </c>
      <c r="E3210" s="82" t="s">
        <v>7670</v>
      </c>
    </row>
    <row r="3211" spans="1:5" x14ac:dyDescent="0.25">
      <c r="A3211" s="96">
        <v>39639</v>
      </c>
      <c r="B3211" s="83" t="s">
        <v>10593</v>
      </c>
      <c r="C3211" s="82" t="s">
        <v>8062</v>
      </c>
      <c r="D3211" s="87">
        <v>175.29</v>
      </c>
      <c r="E3211" s="82" t="s">
        <v>7670</v>
      </c>
    </row>
    <row r="3212" spans="1:5" x14ac:dyDescent="0.25">
      <c r="A3212" s="96">
        <v>39517</v>
      </c>
      <c r="B3212" s="83" t="s">
        <v>10594</v>
      </c>
      <c r="C3212" s="82" t="s">
        <v>8062</v>
      </c>
      <c r="D3212" s="87">
        <v>231.06</v>
      </c>
      <c r="E3212" s="82" t="s">
        <v>7670</v>
      </c>
    </row>
    <row r="3213" spans="1:5" x14ac:dyDescent="0.25">
      <c r="A3213" s="96">
        <v>39518</v>
      </c>
      <c r="B3213" s="83" t="s">
        <v>10595</v>
      </c>
      <c r="C3213" s="82" t="s">
        <v>8062</v>
      </c>
      <c r="D3213" s="87">
        <v>273.93</v>
      </c>
      <c r="E3213" s="82" t="s">
        <v>7670</v>
      </c>
    </row>
    <row r="3214" spans="1:5" x14ac:dyDescent="0.25">
      <c r="A3214" s="96">
        <v>38366</v>
      </c>
      <c r="B3214" s="83" t="s">
        <v>10596</v>
      </c>
      <c r="C3214" s="82" t="s">
        <v>8062</v>
      </c>
      <c r="D3214" s="87">
        <v>6.18</v>
      </c>
      <c r="E3214" s="82" t="s">
        <v>7670</v>
      </c>
    </row>
    <row r="3215" spans="1:5" x14ac:dyDescent="0.25">
      <c r="A3215" s="96">
        <v>11703</v>
      </c>
      <c r="B3215" s="83" t="s">
        <v>10597</v>
      </c>
      <c r="C3215" s="82" t="s">
        <v>7669</v>
      </c>
      <c r="D3215" s="87">
        <v>71.709999999999994</v>
      </c>
      <c r="E3215" s="82" t="s">
        <v>7670</v>
      </c>
    </row>
    <row r="3216" spans="1:5" x14ac:dyDescent="0.25">
      <c r="A3216" s="96">
        <v>37400</v>
      </c>
      <c r="B3216" s="83" t="s">
        <v>10598</v>
      </c>
      <c r="C3216" s="82" t="s">
        <v>7669</v>
      </c>
      <c r="D3216" s="87">
        <v>38</v>
      </c>
      <c r="E3216" s="82" t="s">
        <v>7670</v>
      </c>
    </row>
    <row r="3217" spans="1:5" x14ac:dyDescent="0.25">
      <c r="A3217" s="96">
        <v>25400</v>
      </c>
      <c r="B3217" s="83" t="s">
        <v>10599</v>
      </c>
      <c r="C3217" s="82" t="s">
        <v>7669</v>
      </c>
      <c r="D3217" s="87">
        <v>5189.9799999999996</v>
      </c>
      <c r="E3217" s="82" t="s">
        <v>7670</v>
      </c>
    </row>
    <row r="3218" spans="1:5" x14ac:dyDescent="0.25">
      <c r="A3218" s="96">
        <v>4276</v>
      </c>
      <c r="B3218" s="83" t="s">
        <v>10600</v>
      </c>
      <c r="C3218" s="82" t="s">
        <v>7669</v>
      </c>
      <c r="D3218" s="87">
        <v>211.24</v>
      </c>
      <c r="E3218" s="82" t="s">
        <v>7670</v>
      </c>
    </row>
    <row r="3219" spans="1:5" x14ac:dyDescent="0.25">
      <c r="A3219" s="96">
        <v>4273</v>
      </c>
      <c r="B3219" s="83" t="s">
        <v>10601</v>
      </c>
      <c r="C3219" s="82" t="s">
        <v>7669</v>
      </c>
      <c r="D3219" s="87">
        <v>383.53</v>
      </c>
      <c r="E3219" s="82" t="s">
        <v>7670</v>
      </c>
    </row>
    <row r="3220" spans="1:5" x14ac:dyDescent="0.25">
      <c r="A3220" s="96">
        <v>4274</v>
      </c>
      <c r="B3220" s="83" t="s">
        <v>10602</v>
      </c>
      <c r="C3220" s="82" t="s">
        <v>7669</v>
      </c>
      <c r="D3220" s="87">
        <v>140.31</v>
      </c>
      <c r="E3220" s="82" t="s">
        <v>7677</v>
      </c>
    </row>
    <row r="3221" spans="1:5" x14ac:dyDescent="0.25">
      <c r="A3221" s="96">
        <v>39438</v>
      </c>
      <c r="B3221" s="83" t="s">
        <v>10603</v>
      </c>
      <c r="C3221" s="82" t="s">
        <v>7669</v>
      </c>
      <c r="D3221" s="87">
        <v>0.28000000000000003</v>
      </c>
      <c r="E3221" s="82" t="s">
        <v>7672</v>
      </c>
    </row>
    <row r="3222" spans="1:5" x14ac:dyDescent="0.25">
      <c r="A3222" s="96">
        <v>11963</v>
      </c>
      <c r="B3222" s="83" t="s">
        <v>10604</v>
      </c>
      <c r="C3222" s="82" t="s">
        <v>7669</v>
      </c>
      <c r="D3222" s="87">
        <v>10.1</v>
      </c>
      <c r="E3222" s="82" t="s">
        <v>7672</v>
      </c>
    </row>
    <row r="3223" spans="1:5" x14ac:dyDescent="0.25">
      <c r="A3223" s="96">
        <v>11964</v>
      </c>
      <c r="B3223" s="83" t="s">
        <v>10605</v>
      </c>
      <c r="C3223" s="82" t="s">
        <v>7669</v>
      </c>
      <c r="D3223" s="87">
        <v>2.5499999999999998</v>
      </c>
      <c r="E3223" s="82" t="s">
        <v>7672</v>
      </c>
    </row>
    <row r="3224" spans="1:5" x14ac:dyDescent="0.25">
      <c r="A3224" s="96">
        <v>4379</v>
      </c>
      <c r="B3224" s="83" t="s">
        <v>10606</v>
      </c>
      <c r="C3224" s="82" t="s">
        <v>7669</v>
      </c>
      <c r="D3224" s="87">
        <v>0.05</v>
      </c>
      <c r="E3224" s="82" t="s">
        <v>7672</v>
      </c>
    </row>
    <row r="3225" spans="1:5" x14ac:dyDescent="0.25">
      <c r="A3225" s="96">
        <v>4377</v>
      </c>
      <c r="B3225" s="83" t="s">
        <v>10607</v>
      </c>
      <c r="C3225" s="82" t="s">
        <v>7669</v>
      </c>
      <c r="D3225" s="87">
        <v>0.2</v>
      </c>
      <c r="E3225" s="82" t="s">
        <v>7672</v>
      </c>
    </row>
    <row r="3226" spans="1:5" x14ac:dyDescent="0.25">
      <c r="A3226" s="96">
        <v>4356</v>
      </c>
      <c r="B3226" s="83" t="s">
        <v>10608</v>
      </c>
      <c r="C3226" s="82" t="s">
        <v>7669</v>
      </c>
      <c r="D3226" s="87">
        <v>0.28000000000000003</v>
      </c>
      <c r="E3226" s="82" t="s">
        <v>7672</v>
      </c>
    </row>
    <row r="3227" spans="1:5" x14ac:dyDescent="0.25">
      <c r="A3227" s="96">
        <v>13246</v>
      </c>
      <c r="B3227" s="83" t="s">
        <v>10609</v>
      </c>
      <c r="C3227" s="82" t="s">
        <v>7669</v>
      </c>
      <c r="D3227" s="87">
        <v>0.48</v>
      </c>
      <c r="E3227" s="82" t="s">
        <v>7672</v>
      </c>
    </row>
    <row r="3228" spans="1:5" x14ac:dyDescent="0.25">
      <c r="A3228" s="96">
        <v>4346</v>
      </c>
      <c r="B3228" s="83" t="s">
        <v>10610</v>
      </c>
      <c r="C3228" s="82" t="s">
        <v>7669</v>
      </c>
      <c r="D3228" s="87">
        <v>10.82</v>
      </c>
      <c r="E3228" s="82" t="s">
        <v>7672</v>
      </c>
    </row>
    <row r="3229" spans="1:5" x14ac:dyDescent="0.25">
      <c r="A3229" s="96">
        <v>11955</v>
      </c>
      <c r="B3229" s="83" t="s">
        <v>10611</v>
      </c>
      <c r="C3229" s="82" t="s">
        <v>7669</v>
      </c>
      <c r="D3229" s="87">
        <v>4.74</v>
      </c>
      <c r="E3229" s="82" t="s">
        <v>7672</v>
      </c>
    </row>
    <row r="3230" spans="1:5" x14ac:dyDescent="0.25">
      <c r="A3230" s="96">
        <v>11960</v>
      </c>
      <c r="B3230" s="83" t="s">
        <v>10612</v>
      </c>
      <c r="C3230" s="82" t="s">
        <v>7669</v>
      </c>
      <c r="D3230" s="87">
        <v>0.16</v>
      </c>
      <c r="E3230" s="82" t="s">
        <v>7672</v>
      </c>
    </row>
    <row r="3231" spans="1:5" x14ac:dyDescent="0.25">
      <c r="A3231" s="96">
        <v>4333</v>
      </c>
      <c r="B3231" s="83" t="s">
        <v>10613</v>
      </c>
      <c r="C3231" s="82" t="s">
        <v>7669</v>
      </c>
      <c r="D3231" s="87">
        <v>0.28000000000000003</v>
      </c>
      <c r="E3231" s="82" t="s">
        <v>7672</v>
      </c>
    </row>
    <row r="3232" spans="1:5" x14ac:dyDescent="0.25">
      <c r="A3232" s="96">
        <v>4358</v>
      </c>
      <c r="B3232" s="83" t="s">
        <v>10614</v>
      </c>
      <c r="C3232" s="82" t="s">
        <v>7669</v>
      </c>
      <c r="D3232" s="87">
        <v>2.16</v>
      </c>
      <c r="E3232" s="82" t="s">
        <v>7672</v>
      </c>
    </row>
    <row r="3233" spans="1:5" x14ac:dyDescent="0.25">
      <c r="A3233" s="96">
        <v>39435</v>
      </c>
      <c r="B3233" s="83" t="s">
        <v>10615</v>
      </c>
      <c r="C3233" s="82" t="s">
        <v>7669</v>
      </c>
      <c r="D3233" s="87">
        <v>0.11</v>
      </c>
      <c r="E3233" s="82" t="s">
        <v>7672</v>
      </c>
    </row>
    <row r="3234" spans="1:5" x14ac:dyDescent="0.25">
      <c r="A3234" s="96">
        <v>39436</v>
      </c>
      <c r="B3234" s="83" t="s">
        <v>10616</v>
      </c>
      <c r="C3234" s="82" t="s">
        <v>7669</v>
      </c>
      <c r="D3234" s="87">
        <v>0.18</v>
      </c>
      <c r="E3234" s="82" t="s">
        <v>7672</v>
      </c>
    </row>
    <row r="3235" spans="1:5" x14ac:dyDescent="0.25">
      <c r="A3235" s="96">
        <v>39437</v>
      </c>
      <c r="B3235" s="83" t="s">
        <v>10617</v>
      </c>
      <c r="C3235" s="82" t="s">
        <v>7669</v>
      </c>
      <c r="D3235" s="87">
        <v>0.24</v>
      </c>
      <c r="E3235" s="82" t="s">
        <v>7672</v>
      </c>
    </row>
    <row r="3236" spans="1:5" x14ac:dyDescent="0.25">
      <c r="A3236" s="96">
        <v>39439</v>
      </c>
      <c r="B3236" s="83" t="s">
        <v>10618</v>
      </c>
      <c r="C3236" s="82" t="s">
        <v>7669</v>
      </c>
      <c r="D3236" s="87">
        <v>0.16</v>
      </c>
      <c r="E3236" s="82" t="s">
        <v>7672</v>
      </c>
    </row>
    <row r="3237" spans="1:5" x14ac:dyDescent="0.25">
      <c r="A3237" s="96">
        <v>39440</v>
      </c>
      <c r="B3237" s="83" t="s">
        <v>10619</v>
      </c>
      <c r="C3237" s="82" t="s">
        <v>7669</v>
      </c>
      <c r="D3237" s="87">
        <v>0.21</v>
      </c>
      <c r="E3237" s="82" t="s">
        <v>7672</v>
      </c>
    </row>
    <row r="3238" spans="1:5" x14ac:dyDescent="0.25">
      <c r="A3238" s="96">
        <v>39441</v>
      </c>
      <c r="B3238" s="83" t="s">
        <v>10620</v>
      </c>
      <c r="C3238" s="82" t="s">
        <v>7669</v>
      </c>
      <c r="D3238" s="87">
        <v>0.27</v>
      </c>
      <c r="E3238" s="82" t="s">
        <v>7672</v>
      </c>
    </row>
    <row r="3239" spans="1:5" x14ac:dyDescent="0.25">
      <c r="A3239" s="96">
        <v>39442</v>
      </c>
      <c r="B3239" s="83" t="s">
        <v>10621</v>
      </c>
      <c r="C3239" s="82" t="s">
        <v>7669</v>
      </c>
      <c r="D3239" s="87">
        <v>0.19</v>
      </c>
      <c r="E3239" s="82" t="s">
        <v>7672</v>
      </c>
    </row>
    <row r="3240" spans="1:5" x14ac:dyDescent="0.25">
      <c r="A3240" s="96">
        <v>39443</v>
      </c>
      <c r="B3240" s="83" t="s">
        <v>10622</v>
      </c>
      <c r="C3240" s="82" t="s">
        <v>7669</v>
      </c>
      <c r="D3240" s="87">
        <v>0.26</v>
      </c>
      <c r="E3240" s="82" t="s">
        <v>7672</v>
      </c>
    </row>
    <row r="3241" spans="1:5" x14ac:dyDescent="0.25">
      <c r="A3241" s="96">
        <v>4329</v>
      </c>
      <c r="B3241" s="83" t="s">
        <v>10623</v>
      </c>
      <c r="C3241" s="82" t="s">
        <v>7669</v>
      </c>
      <c r="D3241" s="87">
        <v>2.31</v>
      </c>
      <c r="E3241" s="82" t="s">
        <v>7672</v>
      </c>
    </row>
    <row r="3242" spans="1:5" x14ac:dyDescent="0.25">
      <c r="A3242" s="96">
        <v>4383</v>
      </c>
      <c r="B3242" s="83" t="s">
        <v>10624</v>
      </c>
      <c r="C3242" s="82" t="s">
        <v>7669</v>
      </c>
      <c r="D3242" s="87">
        <v>20.89</v>
      </c>
      <c r="E3242" s="82" t="s">
        <v>7672</v>
      </c>
    </row>
    <row r="3243" spans="1:5" x14ac:dyDescent="0.25">
      <c r="A3243" s="96">
        <v>4344</v>
      </c>
      <c r="B3243" s="83" t="s">
        <v>10625</v>
      </c>
      <c r="C3243" s="82" t="s">
        <v>7669</v>
      </c>
      <c r="D3243" s="87">
        <v>21.89</v>
      </c>
      <c r="E3243" s="82" t="s">
        <v>7672</v>
      </c>
    </row>
    <row r="3244" spans="1:5" x14ac:dyDescent="0.25">
      <c r="A3244" s="96">
        <v>436</v>
      </c>
      <c r="B3244" s="83" t="s">
        <v>10626</v>
      </c>
      <c r="C3244" s="82" t="s">
        <v>7669</v>
      </c>
      <c r="D3244" s="87">
        <v>13.25</v>
      </c>
      <c r="E3244" s="82" t="s">
        <v>7672</v>
      </c>
    </row>
    <row r="3245" spans="1:5" x14ac:dyDescent="0.25">
      <c r="A3245" s="96">
        <v>442</v>
      </c>
      <c r="B3245" s="83" t="s">
        <v>10627</v>
      </c>
      <c r="C3245" s="82" t="s">
        <v>7669</v>
      </c>
      <c r="D3245" s="87">
        <v>7.83</v>
      </c>
      <c r="E3245" s="82" t="s">
        <v>7672</v>
      </c>
    </row>
    <row r="3246" spans="1:5" x14ac:dyDescent="0.25">
      <c r="A3246" s="96">
        <v>11953</v>
      </c>
      <c r="B3246" s="83" t="s">
        <v>10628</v>
      </c>
      <c r="C3246" s="82" t="s">
        <v>7669</v>
      </c>
      <c r="D3246" s="87">
        <v>3.47</v>
      </c>
      <c r="E3246" s="82" t="s">
        <v>7672</v>
      </c>
    </row>
    <row r="3247" spans="1:5" x14ac:dyDescent="0.25">
      <c r="A3247" s="96">
        <v>4335</v>
      </c>
      <c r="B3247" s="83" t="s">
        <v>10629</v>
      </c>
      <c r="C3247" s="82" t="s">
        <v>7669</v>
      </c>
      <c r="D3247" s="87">
        <v>14.7</v>
      </c>
      <c r="E3247" s="82" t="s">
        <v>7672</v>
      </c>
    </row>
    <row r="3248" spans="1:5" x14ac:dyDescent="0.25">
      <c r="A3248" s="96">
        <v>4334</v>
      </c>
      <c r="B3248" s="83" t="s">
        <v>10630</v>
      </c>
      <c r="C3248" s="82" t="s">
        <v>7669</v>
      </c>
      <c r="D3248" s="87">
        <v>20.16</v>
      </c>
      <c r="E3248" s="82" t="s">
        <v>7672</v>
      </c>
    </row>
    <row r="3249" spans="1:5" x14ac:dyDescent="0.25">
      <c r="A3249" s="96">
        <v>4343</v>
      </c>
      <c r="B3249" s="83" t="s">
        <v>10631</v>
      </c>
      <c r="C3249" s="82" t="s">
        <v>7669</v>
      </c>
      <c r="D3249" s="87">
        <v>4.96</v>
      </c>
      <c r="E3249" s="82" t="s">
        <v>7672</v>
      </c>
    </row>
    <row r="3250" spans="1:5" x14ac:dyDescent="0.25">
      <c r="A3250" s="96">
        <v>430</v>
      </c>
      <c r="B3250" s="83" t="s">
        <v>10632</v>
      </c>
      <c r="C3250" s="82" t="s">
        <v>7669</v>
      </c>
      <c r="D3250" s="87">
        <v>11.85</v>
      </c>
      <c r="E3250" s="82" t="s">
        <v>7672</v>
      </c>
    </row>
    <row r="3251" spans="1:5" x14ac:dyDescent="0.25">
      <c r="A3251" s="96">
        <v>441</v>
      </c>
      <c r="B3251" s="83" t="s">
        <v>10633</v>
      </c>
      <c r="C3251" s="82" t="s">
        <v>7669</v>
      </c>
      <c r="D3251" s="87">
        <v>13.05</v>
      </c>
      <c r="E3251" s="82" t="s">
        <v>7672</v>
      </c>
    </row>
    <row r="3252" spans="1:5" x14ac:dyDescent="0.25">
      <c r="A3252" s="96">
        <v>431</v>
      </c>
      <c r="B3252" s="83" t="s">
        <v>10634</v>
      </c>
      <c r="C3252" s="82" t="s">
        <v>7669</v>
      </c>
      <c r="D3252" s="87">
        <v>15.75</v>
      </c>
      <c r="E3252" s="82" t="s">
        <v>7672</v>
      </c>
    </row>
    <row r="3253" spans="1:5" x14ac:dyDescent="0.25">
      <c r="A3253" s="96">
        <v>432</v>
      </c>
      <c r="B3253" s="83" t="s">
        <v>10635</v>
      </c>
      <c r="C3253" s="82" t="s">
        <v>7669</v>
      </c>
      <c r="D3253" s="87">
        <v>17.38</v>
      </c>
      <c r="E3253" s="82" t="s">
        <v>7672</v>
      </c>
    </row>
    <row r="3254" spans="1:5" x14ac:dyDescent="0.25">
      <c r="A3254" s="96">
        <v>429</v>
      </c>
      <c r="B3254" s="83" t="s">
        <v>10636</v>
      </c>
      <c r="C3254" s="82" t="s">
        <v>7669</v>
      </c>
      <c r="D3254" s="87">
        <v>23.43</v>
      </c>
      <c r="E3254" s="82" t="s">
        <v>7672</v>
      </c>
    </row>
    <row r="3255" spans="1:5" x14ac:dyDescent="0.25">
      <c r="A3255" s="96">
        <v>439</v>
      </c>
      <c r="B3255" s="83" t="s">
        <v>10637</v>
      </c>
      <c r="C3255" s="82" t="s">
        <v>7669</v>
      </c>
      <c r="D3255" s="87">
        <v>19.97</v>
      </c>
      <c r="E3255" s="82" t="s">
        <v>7672</v>
      </c>
    </row>
    <row r="3256" spans="1:5" x14ac:dyDescent="0.25">
      <c r="A3256" s="96">
        <v>433</v>
      </c>
      <c r="B3256" s="83" t="s">
        <v>10638</v>
      </c>
      <c r="C3256" s="82" t="s">
        <v>7669</v>
      </c>
      <c r="D3256" s="87">
        <v>23.31</v>
      </c>
      <c r="E3256" s="82" t="s">
        <v>7672</v>
      </c>
    </row>
    <row r="3257" spans="1:5" x14ac:dyDescent="0.25">
      <c r="A3257" s="96">
        <v>437</v>
      </c>
      <c r="B3257" s="83" t="s">
        <v>10639</v>
      </c>
      <c r="C3257" s="82" t="s">
        <v>7669</v>
      </c>
      <c r="D3257" s="87">
        <v>30.97</v>
      </c>
      <c r="E3257" s="82" t="s">
        <v>7672</v>
      </c>
    </row>
    <row r="3258" spans="1:5" x14ac:dyDescent="0.25">
      <c r="A3258" s="96">
        <v>11790</v>
      </c>
      <c r="B3258" s="83" t="s">
        <v>10640</v>
      </c>
      <c r="C3258" s="82" t="s">
        <v>7669</v>
      </c>
      <c r="D3258" s="87">
        <v>35.130000000000003</v>
      </c>
      <c r="E3258" s="82" t="s">
        <v>7672</v>
      </c>
    </row>
    <row r="3259" spans="1:5" x14ac:dyDescent="0.25">
      <c r="A3259" s="96">
        <v>428</v>
      </c>
      <c r="B3259" s="83" t="s">
        <v>10641</v>
      </c>
      <c r="C3259" s="82" t="s">
        <v>7669</v>
      </c>
      <c r="D3259" s="87">
        <v>38.200000000000003</v>
      </c>
      <c r="E3259" s="82" t="s">
        <v>7672</v>
      </c>
    </row>
    <row r="3260" spans="1:5" x14ac:dyDescent="0.25">
      <c r="A3260" s="96">
        <v>4384</v>
      </c>
      <c r="B3260" s="83" t="s">
        <v>10642</v>
      </c>
      <c r="C3260" s="82" t="s">
        <v>7669</v>
      </c>
      <c r="D3260" s="87">
        <v>24</v>
      </c>
      <c r="E3260" s="82" t="s">
        <v>7672</v>
      </c>
    </row>
    <row r="3261" spans="1:5" x14ac:dyDescent="0.25">
      <c r="A3261" s="96">
        <v>4351</v>
      </c>
      <c r="B3261" s="83" t="s">
        <v>10643</v>
      </c>
      <c r="C3261" s="82" t="s">
        <v>7669</v>
      </c>
      <c r="D3261" s="87">
        <v>17.79</v>
      </c>
      <c r="E3261" s="82" t="s">
        <v>7672</v>
      </c>
    </row>
    <row r="3262" spans="1:5" x14ac:dyDescent="0.25">
      <c r="A3262" s="96">
        <v>11054</v>
      </c>
      <c r="B3262" s="83" t="s">
        <v>10644</v>
      </c>
      <c r="C3262" s="82" t="s">
        <v>7669</v>
      </c>
      <c r="D3262" s="87">
        <v>0.04</v>
      </c>
      <c r="E3262" s="82" t="s">
        <v>7670</v>
      </c>
    </row>
    <row r="3263" spans="1:5" x14ac:dyDescent="0.25">
      <c r="A3263" s="96">
        <v>11055</v>
      </c>
      <c r="B3263" s="83" t="s">
        <v>10645</v>
      </c>
      <c r="C3263" s="82" t="s">
        <v>7669</v>
      </c>
      <c r="D3263" s="87">
        <v>7.0000000000000007E-2</v>
      </c>
      <c r="E3263" s="82" t="s">
        <v>7670</v>
      </c>
    </row>
    <row r="3264" spans="1:5" x14ac:dyDescent="0.25">
      <c r="A3264" s="96">
        <v>11056</v>
      </c>
      <c r="B3264" s="83" t="s">
        <v>10646</v>
      </c>
      <c r="C3264" s="82" t="s">
        <v>7669</v>
      </c>
      <c r="D3264" s="87">
        <v>0.08</v>
      </c>
      <c r="E3264" s="82" t="s">
        <v>7670</v>
      </c>
    </row>
    <row r="3265" spans="1:5" x14ac:dyDescent="0.25">
      <c r="A3265" s="96">
        <v>11057</v>
      </c>
      <c r="B3265" s="83" t="s">
        <v>10647</v>
      </c>
      <c r="C3265" s="82" t="s">
        <v>7669</v>
      </c>
      <c r="D3265" s="87">
        <v>0.16</v>
      </c>
      <c r="E3265" s="82" t="s">
        <v>7670</v>
      </c>
    </row>
    <row r="3266" spans="1:5" x14ac:dyDescent="0.25">
      <c r="A3266" s="96">
        <v>11059</v>
      </c>
      <c r="B3266" s="83" t="s">
        <v>10648</v>
      </c>
      <c r="C3266" s="82" t="s">
        <v>7669</v>
      </c>
      <c r="D3266" s="87">
        <v>0.32</v>
      </c>
      <c r="E3266" s="82" t="s">
        <v>7670</v>
      </c>
    </row>
    <row r="3267" spans="1:5" x14ac:dyDescent="0.25">
      <c r="A3267" s="96">
        <v>11058</v>
      </c>
      <c r="B3267" s="83" t="s">
        <v>10649</v>
      </c>
      <c r="C3267" s="82" t="s">
        <v>7669</v>
      </c>
      <c r="D3267" s="87">
        <v>0.41</v>
      </c>
      <c r="E3267" s="82" t="s">
        <v>7670</v>
      </c>
    </row>
    <row r="3268" spans="1:5" x14ac:dyDescent="0.25">
      <c r="A3268" s="96">
        <v>4380</v>
      </c>
      <c r="B3268" s="83" t="s">
        <v>10650</v>
      </c>
      <c r="C3268" s="82" t="s">
        <v>7669</v>
      </c>
      <c r="D3268" s="87">
        <v>1.4</v>
      </c>
      <c r="E3268" s="82" t="s">
        <v>7670</v>
      </c>
    </row>
    <row r="3269" spans="1:5" x14ac:dyDescent="0.25">
      <c r="A3269" s="96">
        <v>4299</v>
      </c>
      <c r="B3269" s="83" t="s">
        <v>10651</v>
      </c>
      <c r="C3269" s="82" t="s">
        <v>7669</v>
      </c>
      <c r="D3269" s="87">
        <v>1.32</v>
      </c>
      <c r="E3269" s="82" t="s">
        <v>7677</v>
      </c>
    </row>
    <row r="3270" spans="1:5" x14ac:dyDescent="0.25">
      <c r="A3270" s="96">
        <v>4304</v>
      </c>
      <c r="B3270" s="83" t="s">
        <v>10652</v>
      </c>
      <c r="C3270" s="82" t="s">
        <v>7669</v>
      </c>
      <c r="D3270" s="87">
        <v>1.8</v>
      </c>
      <c r="E3270" s="82" t="s">
        <v>7670</v>
      </c>
    </row>
    <row r="3271" spans="1:5" x14ac:dyDescent="0.25">
      <c r="A3271" s="96">
        <v>4305</v>
      </c>
      <c r="B3271" s="83" t="s">
        <v>10653</v>
      </c>
      <c r="C3271" s="82" t="s">
        <v>7669</v>
      </c>
      <c r="D3271" s="87">
        <v>2.09</v>
      </c>
      <c r="E3271" s="82" t="s">
        <v>7670</v>
      </c>
    </row>
    <row r="3272" spans="1:5" x14ac:dyDescent="0.25">
      <c r="A3272" s="96">
        <v>4306</v>
      </c>
      <c r="B3272" s="83" t="s">
        <v>10654</v>
      </c>
      <c r="C3272" s="82" t="s">
        <v>7669</v>
      </c>
      <c r="D3272" s="87">
        <v>2.4300000000000002</v>
      </c>
      <c r="E3272" s="82" t="s">
        <v>7670</v>
      </c>
    </row>
    <row r="3273" spans="1:5" x14ac:dyDescent="0.25">
      <c r="A3273" s="96">
        <v>4308</v>
      </c>
      <c r="B3273" s="83" t="s">
        <v>10655</v>
      </c>
      <c r="C3273" s="82" t="s">
        <v>7669</v>
      </c>
      <c r="D3273" s="87">
        <v>5.0199999999999996</v>
      </c>
      <c r="E3273" s="82" t="s">
        <v>7670</v>
      </c>
    </row>
    <row r="3274" spans="1:5" x14ac:dyDescent="0.25">
      <c r="A3274" s="96">
        <v>4302</v>
      </c>
      <c r="B3274" s="83" t="s">
        <v>10656</v>
      </c>
      <c r="C3274" s="82" t="s">
        <v>7669</v>
      </c>
      <c r="D3274" s="87">
        <v>3.77</v>
      </c>
      <c r="E3274" s="82" t="s">
        <v>7670</v>
      </c>
    </row>
    <row r="3275" spans="1:5" x14ac:dyDescent="0.25">
      <c r="A3275" s="96">
        <v>4300</v>
      </c>
      <c r="B3275" s="83" t="s">
        <v>10657</v>
      </c>
      <c r="C3275" s="82" t="s">
        <v>7669</v>
      </c>
      <c r="D3275" s="87">
        <v>0.9</v>
      </c>
      <c r="E3275" s="82" t="s">
        <v>7670</v>
      </c>
    </row>
    <row r="3276" spans="1:5" x14ac:dyDescent="0.25">
      <c r="A3276" s="96">
        <v>4301</v>
      </c>
      <c r="B3276" s="83" t="s">
        <v>10658</v>
      </c>
      <c r="C3276" s="82" t="s">
        <v>7669</v>
      </c>
      <c r="D3276" s="87">
        <v>1.0900000000000001</v>
      </c>
      <c r="E3276" s="82" t="s">
        <v>7670</v>
      </c>
    </row>
    <row r="3277" spans="1:5" x14ac:dyDescent="0.25">
      <c r="A3277" s="96">
        <v>4320</v>
      </c>
      <c r="B3277" s="83" t="s">
        <v>10659</v>
      </c>
      <c r="C3277" s="82" t="s">
        <v>7669</v>
      </c>
      <c r="D3277" s="87">
        <v>3.33</v>
      </c>
      <c r="E3277" s="82" t="s">
        <v>7670</v>
      </c>
    </row>
    <row r="3278" spans="1:5" x14ac:dyDescent="0.25">
      <c r="A3278" s="96">
        <v>4318</v>
      </c>
      <c r="B3278" s="83" t="s">
        <v>10660</v>
      </c>
      <c r="C3278" s="82" t="s">
        <v>7669</v>
      </c>
      <c r="D3278" s="87">
        <v>1.62</v>
      </c>
      <c r="E3278" s="82" t="s">
        <v>7670</v>
      </c>
    </row>
    <row r="3279" spans="1:5" x14ac:dyDescent="0.25">
      <c r="A3279" s="96">
        <v>40547</v>
      </c>
      <c r="B3279" s="83" t="s">
        <v>10661</v>
      </c>
      <c r="C3279" s="82" t="s">
        <v>9609</v>
      </c>
      <c r="D3279" s="87">
        <v>29.16</v>
      </c>
      <c r="E3279" s="82" t="s">
        <v>7672</v>
      </c>
    </row>
    <row r="3280" spans="1:5" x14ac:dyDescent="0.25">
      <c r="A3280" s="96">
        <v>11962</v>
      </c>
      <c r="B3280" s="83" t="s">
        <v>10662</v>
      </c>
      <c r="C3280" s="82" t="s">
        <v>7669</v>
      </c>
      <c r="D3280" s="87">
        <v>0.24</v>
      </c>
      <c r="E3280" s="82" t="s">
        <v>7672</v>
      </c>
    </row>
    <row r="3281" spans="1:5" x14ac:dyDescent="0.25">
      <c r="A3281" s="96">
        <v>4332</v>
      </c>
      <c r="B3281" s="83" t="s">
        <v>10663</v>
      </c>
      <c r="C3281" s="82" t="s">
        <v>7669</v>
      </c>
      <c r="D3281" s="87">
        <v>1.1599999999999999</v>
      </c>
      <c r="E3281" s="82" t="s">
        <v>7672</v>
      </c>
    </row>
    <row r="3282" spans="1:5" x14ac:dyDescent="0.25">
      <c r="A3282" s="96">
        <v>4331</v>
      </c>
      <c r="B3282" s="83" t="s">
        <v>10664</v>
      </c>
      <c r="C3282" s="82" t="s">
        <v>7669</v>
      </c>
      <c r="D3282" s="87">
        <v>4.37</v>
      </c>
      <c r="E3282" s="82" t="s">
        <v>7672</v>
      </c>
    </row>
    <row r="3283" spans="1:5" x14ac:dyDescent="0.25">
      <c r="A3283" s="96">
        <v>4336</v>
      </c>
      <c r="B3283" s="83" t="s">
        <v>10665</v>
      </c>
      <c r="C3283" s="82" t="s">
        <v>7669</v>
      </c>
      <c r="D3283" s="87">
        <v>5.6</v>
      </c>
      <c r="E3283" s="82" t="s">
        <v>7672</v>
      </c>
    </row>
    <row r="3284" spans="1:5" x14ac:dyDescent="0.25">
      <c r="A3284" s="96">
        <v>13294</v>
      </c>
      <c r="B3284" s="83" t="s">
        <v>10666</v>
      </c>
      <c r="C3284" s="82" t="s">
        <v>7669</v>
      </c>
      <c r="D3284" s="87">
        <v>1.6</v>
      </c>
      <c r="E3284" s="82" t="s">
        <v>7672</v>
      </c>
    </row>
    <row r="3285" spans="1:5" x14ac:dyDescent="0.25">
      <c r="A3285" s="96">
        <v>11948</v>
      </c>
      <c r="B3285" s="83" t="s">
        <v>10667</v>
      </c>
      <c r="C3285" s="82" t="s">
        <v>7669</v>
      </c>
      <c r="D3285" s="87">
        <v>0.72</v>
      </c>
      <c r="E3285" s="82" t="s">
        <v>7672</v>
      </c>
    </row>
    <row r="3286" spans="1:5" x14ac:dyDescent="0.25">
      <c r="A3286" s="96">
        <v>4382</v>
      </c>
      <c r="B3286" s="83" t="s">
        <v>10668</v>
      </c>
      <c r="C3286" s="82" t="s">
        <v>7669</v>
      </c>
      <c r="D3286" s="87">
        <v>1.2</v>
      </c>
      <c r="E3286" s="82" t="s">
        <v>7672</v>
      </c>
    </row>
    <row r="3287" spans="1:5" x14ac:dyDescent="0.25">
      <c r="A3287" s="96">
        <v>4354</v>
      </c>
      <c r="B3287" s="83" t="s">
        <v>10669</v>
      </c>
      <c r="C3287" s="82" t="s">
        <v>7669</v>
      </c>
      <c r="D3287" s="87">
        <v>50.21</v>
      </c>
      <c r="E3287" s="82" t="s">
        <v>7672</v>
      </c>
    </row>
    <row r="3288" spans="1:5" x14ac:dyDescent="0.25">
      <c r="A3288" s="96">
        <v>40839</v>
      </c>
      <c r="B3288" s="83" t="s">
        <v>10670</v>
      </c>
      <c r="C3288" s="82" t="s">
        <v>9609</v>
      </c>
      <c r="D3288" s="87">
        <v>120.83</v>
      </c>
      <c r="E3288" s="82" t="s">
        <v>7672</v>
      </c>
    </row>
    <row r="3289" spans="1:5" x14ac:dyDescent="0.25">
      <c r="A3289" s="96">
        <v>40552</v>
      </c>
      <c r="B3289" s="83" t="s">
        <v>10671</v>
      </c>
      <c r="C3289" s="82" t="s">
        <v>9609</v>
      </c>
      <c r="D3289" s="87">
        <v>49.99</v>
      </c>
      <c r="E3289" s="82" t="s">
        <v>7672</v>
      </c>
    </row>
    <row r="3290" spans="1:5" x14ac:dyDescent="0.25">
      <c r="A3290" s="96">
        <v>40549</v>
      </c>
      <c r="B3290" s="83" t="s">
        <v>10672</v>
      </c>
      <c r="C3290" s="82" t="s">
        <v>9609</v>
      </c>
      <c r="D3290" s="87">
        <v>197.91</v>
      </c>
      <c r="E3290" s="82" t="s">
        <v>7672</v>
      </c>
    </row>
    <row r="3291" spans="1:5" x14ac:dyDescent="0.25">
      <c r="A3291" s="96">
        <v>4385</v>
      </c>
      <c r="B3291" s="83" t="s">
        <v>10673</v>
      </c>
      <c r="C3291" s="82" t="s">
        <v>10674</v>
      </c>
      <c r="D3291" s="87">
        <v>1976.78</v>
      </c>
      <c r="E3291" s="82" t="s">
        <v>7670</v>
      </c>
    </row>
    <row r="3292" spans="1:5" x14ac:dyDescent="0.25">
      <c r="A3292" s="96">
        <v>20078</v>
      </c>
      <c r="B3292" s="83" t="s">
        <v>10675</v>
      </c>
      <c r="C3292" s="82" t="s">
        <v>7669</v>
      </c>
      <c r="D3292" s="87">
        <v>31.44</v>
      </c>
      <c r="E3292" s="82" t="s">
        <v>7670</v>
      </c>
    </row>
    <row r="3293" spans="1:5" x14ac:dyDescent="0.25">
      <c r="A3293" s="96">
        <v>39897</v>
      </c>
      <c r="B3293" s="83" t="s">
        <v>10676</v>
      </c>
      <c r="C3293" s="82" t="s">
        <v>7669</v>
      </c>
      <c r="D3293" s="87">
        <v>52.22</v>
      </c>
      <c r="E3293" s="82" t="s">
        <v>7672</v>
      </c>
    </row>
    <row r="3294" spans="1:5" x14ac:dyDescent="0.25">
      <c r="A3294" s="96">
        <v>118</v>
      </c>
      <c r="B3294" s="83" t="s">
        <v>10677</v>
      </c>
      <c r="C3294" s="82" t="s">
        <v>7669</v>
      </c>
      <c r="D3294" s="87">
        <v>66.459999999999994</v>
      </c>
      <c r="E3294" s="82" t="s">
        <v>7670</v>
      </c>
    </row>
    <row r="3295" spans="1:5" x14ac:dyDescent="0.25">
      <c r="A3295" s="96">
        <v>4396</v>
      </c>
      <c r="B3295" s="83" t="s">
        <v>10678</v>
      </c>
      <c r="C3295" s="82" t="s">
        <v>8062</v>
      </c>
      <c r="D3295" s="87">
        <v>183.71</v>
      </c>
      <c r="E3295" s="82" t="s">
        <v>7670</v>
      </c>
    </row>
    <row r="3296" spans="1:5" x14ac:dyDescent="0.25">
      <c r="A3296" s="96">
        <v>36881</v>
      </c>
      <c r="B3296" s="83" t="s">
        <v>10679</v>
      </c>
      <c r="C3296" s="82" t="s">
        <v>8062</v>
      </c>
      <c r="D3296" s="87">
        <v>118.32</v>
      </c>
      <c r="E3296" s="82" t="s">
        <v>7670</v>
      </c>
    </row>
    <row r="3297" spans="1:5" x14ac:dyDescent="0.25">
      <c r="A3297" s="96">
        <v>4397</v>
      </c>
      <c r="B3297" s="83" t="s">
        <v>10680</v>
      </c>
      <c r="C3297" s="82" t="s">
        <v>8062</v>
      </c>
      <c r="D3297" s="87">
        <v>199.84</v>
      </c>
      <c r="E3297" s="82" t="s">
        <v>7670</v>
      </c>
    </row>
    <row r="3298" spans="1:5" x14ac:dyDescent="0.25">
      <c r="A3298" s="96">
        <v>36882</v>
      </c>
      <c r="B3298" s="83" t="s">
        <v>10681</v>
      </c>
      <c r="C3298" s="82" t="s">
        <v>8062</v>
      </c>
      <c r="D3298" s="87">
        <v>141.47999999999999</v>
      </c>
      <c r="E3298" s="82" t="s">
        <v>7670</v>
      </c>
    </row>
    <row r="3299" spans="1:5" x14ac:dyDescent="0.25">
      <c r="A3299" s="96">
        <v>4751</v>
      </c>
      <c r="B3299" s="83" t="s">
        <v>10682</v>
      </c>
      <c r="C3299" s="82" t="s">
        <v>7806</v>
      </c>
      <c r="D3299" s="87">
        <v>19.850000000000001</v>
      </c>
      <c r="E3299" s="82" t="s">
        <v>7670</v>
      </c>
    </row>
    <row r="3300" spans="1:5" x14ac:dyDescent="0.25">
      <c r="A3300" s="96">
        <v>41066</v>
      </c>
      <c r="B3300" s="83" t="s">
        <v>10683</v>
      </c>
      <c r="C3300" s="82" t="s">
        <v>7808</v>
      </c>
      <c r="D3300" s="87">
        <v>3486.95</v>
      </c>
      <c r="E3300" s="82" t="s">
        <v>7670</v>
      </c>
    </row>
    <row r="3301" spans="1:5" x14ac:dyDescent="0.25">
      <c r="A3301" s="96">
        <v>39604</v>
      </c>
      <c r="B3301" s="83" t="s">
        <v>10684</v>
      </c>
      <c r="C3301" s="82" t="s">
        <v>7669</v>
      </c>
      <c r="D3301" s="87">
        <v>13.29</v>
      </c>
      <c r="E3301" s="82" t="s">
        <v>7670</v>
      </c>
    </row>
    <row r="3302" spans="1:5" x14ac:dyDescent="0.25">
      <c r="A3302" s="96">
        <v>39605</v>
      </c>
      <c r="B3302" s="83" t="s">
        <v>10685</v>
      </c>
      <c r="C3302" s="82" t="s">
        <v>7669</v>
      </c>
      <c r="D3302" s="87">
        <v>14.44</v>
      </c>
      <c r="E3302" s="82" t="s">
        <v>7670</v>
      </c>
    </row>
    <row r="3303" spans="1:5" x14ac:dyDescent="0.25">
      <c r="A3303" s="96">
        <v>39606</v>
      </c>
      <c r="B3303" s="83" t="s">
        <v>10686</v>
      </c>
      <c r="C3303" s="82" t="s">
        <v>7669</v>
      </c>
      <c r="D3303" s="87">
        <v>25.29</v>
      </c>
      <c r="E3303" s="82" t="s">
        <v>7670</v>
      </c>
    </row>
    <row r="3304" spans="1:5" x14ac:dyDescent="0.25">
      <c r="A3304" s="96">
        <v>39607</v>
      </c>
      <c r="B3304" s="83" t="s">
        <v>10687</v>
      </c>
      <c r="C3304" s="82" t="s">
        <v>7669</v>
      </c>
      <c r="D3304" s="87">
        <v>34.21</v>
      </c>
      <c r="E3304" s="82" t="s">
        <v>7670</v>
      </c>
    </row>
    <row r="3305" spans="1:5" x14ac:dyDescent="0.25">
      <c r="A3305" s="96">
        <v>39594</v>
      </c>
      <c r="B3305" s="83" t="s">
        <v>10688</v>
      </c>
      <c r="C3305" s="82" t="s">
        <v>7669</v>
      </c>
      <c r="D3305" s="87">
        <v>251.55</v>
      </c>
      <c r="E3305" s="82" t="s">
        <v>7677</v>
      </c>
    </row>
    <row r="3306" spans="1:5" x14ac:dyDescent="0.25">
      <c r="A3306" s="96">
        <v>39596</v>
      </c>
      <c r="B3306" s="83" t="s">
        <v>10689</v>
      </c>
      <c r="C3306" s="82" t="s">
        <v>7669</v>
      </c>
      <c r="D3306" s="87">
        <v>673.67</v>
      </c>
      <c r="E3306" s="82" t="s">
        <v>7670</v>
      </c>
    </row>
    <row r="3307" spans="1:5" x14ac:dyDescent="0.25">
      <c r="A3307" s="96">
        <v>39595</v>
      </c>
      <c r="B3307" s="83" t="s">
        <v>10690</v>
      </c>
      <c r="C3307" s="82" t="s">
        <v>7669</v>
      </c>
      <c r="D3307" s="87">
        <v>1513.64</v>
      </c>
      <c r="E3307" s="82" t="s">
        <v>7670</v>
      </c>
    </row>
    <row r="3308" spans="1:5" x14ac:dyDescent="0.25">
      <c r="A3308" s="96">
        <v>39597</v>
      </c>
      <c r="B3308" s="83" t="s">
        <v>10691</v>
      </c>
      <c r="C3308" s="82" t="s">
        <v>7669</v>
      </c>
      <c r="D3308" s="87">
        <v>2374.36</v>
      </c>
      <c r="E3308" s="82" t="s">
        <v>7670</v>
      </c>
    </row>
    <row r="3309" spans="1:5" x14ac:dyDescent="0.25">
      <c r="A3309" s="96">
        <v>10731</v>
      </c>
      <c r="B3309" s="83" t="s">
        <v>10692</v>
      </c>
      <c r="C3309" s="82" t="s">
        <v>8062</v>
      </c>
      <c r="D3309" s="87">
        <v>40</v>
      </c>
      <c r="E3309" s="82" t="s">
        <v>7672</v>
      </c>
    </row>
    <row r="3310" spans="1:5" x14ac:dyDescent="0.25">
      <c r="A3310" s="96">
        <v>4704</v>
      </c>
      <c r="B3310" s="83" t="s">
        <v>10693</v>
      </c>
      <c r="C3310" s="82" t="s">
        <v>8062</v>
      </c>
      <c r="D3310" s="87">
        <v>36.090000000000003</v>
      </c>
      <c r="E3310" s="82" t="s">
        <v>7672</v>
      </c>
    </row>
    <row r="3311" spans="1:5" x14ac:dyDescent="0.25">
      <c r="A3311" s="96">
        <v>10730</v>
      </c>
      <c r="B3311" s="83" t="s">
        <v>10694</v>
      </c>
      <c r="C3311" s="82" t="s">
        <v>8062</v>
      </c>
      <c r="D3311" s="87">
        <v>38.67</v>
      </c>
      <c r="E3311" s="82" t="s">
        <v>7672</v>
      </c>
    </row>
    <row r="3312" spans="1:5" x14ac:dyDescent="0.25">
      <c r="A3312" s="96">
        <v>4729</v>
      </c>
      <c r="B3312" s="83" t="s">
        <v>10695</v>
      </c>
      <c r="C3312" s="82" t="s">
        <v>7804</v>
      </c>
      <c r="D3312" s="87">
        <v>72.67</v>
      </c>
      <c r="E3312" s="82" t="s">
        <v>7670</v>
      </c>
    </row>
    <row r="3313" spans="1:5" x14ac:dyDescent="0.25">
      <c r="A3313" s="96">
        <v>4720</v>
      </c>
      <c r="B3313" s="83" t="s">
        <v>10696</v>
      </c>
      <c r="C3313" s="82" t="s">
        <v>7804</v>
      </c>
      <c r="D3313" s="87">
        <v>83.27</v>
      </c>
      <c r="E3313" s="82" t="s">
        <v>7670</v>
      </c>
    </row>
    <row r="3314" spans="1:5" x14ac:dyDescent="0.25">
      <c r="A3314" s="96">
        <v>4721</v>
      </c>
      <c r="B3314" s="83" t="s">
        <v>10697</v>
      </c>
      <c r="C3314" s="82" t="s">
        <v>7804</v>
      </c>
      <c r="D3314" s="87">
        <v>72.13</v>
      </c>
      <c r="E3314" s="82" t="s">
        <v>7670</v>
      </c>
    </row>
    <row r="3315" spans="1:5" x14ac:dyDescent="0.25">
      <c r="A3315" s="96">
        <v>4718</v>
      </c>
      <c r="B3315" s="83" t="s">
        <v>10698</v>
      </c>
      <c r="C3315" s="82" t="s">
        <v>7804</v>
      </c>
      <c r="D3315" s="87">
        <v>72.510000000000005</v>
      </c>
      <c r="E3315" s="82" t="s">
        <v>7677</v>
      </c>
    </row>
    <row r="3316" spans="1:5" x14ac:dyDescent="0.25">
      <c r="A3316" s="96">
        <v>4722</v>
      </c>
      <c r="B3316" s="83" t="s">
        <v>10699</v>
      </c>
      <c r="C3316" s="82" t="s">
        <v>7804</v>
      </c>
      <c r="D3316" s="87">
        <v>68.13</v>
      </c>
      <c r="E3316" s="82" t="s">
        <v>7670</v>
      </c>
    </row>
    <row r="3317" spans="1:5" x14ac:dyDescent="0.25">
      <c r="A3317" s="96">
        <v>4723</v>
      </c>
      <c r="B3317" s="83" t="s">
        <v>10700</v>
      </c>
      <c r="C3317" s="82" t="s">
        <v>7804</v>
      </c>
      <c r="D3317" s="87">
        <v>67.540000000000006</v>
      </c>
      <c r="E3317" s="82" t="s">
        <v>7670</v>
      </c>
    </row>
    <row r="3318" spans="1:5" x14ac:dyDescent="0.25">
      <c r="A3318" s="96">
        <v>4727</v>
      </c>
      <c r="B3318" s="83" t="s">
        <v>10701</v>
      </c>
      <c r="C3318" s="82" t="s">
        <v>7804</v>
      </c>
      <c r="D3318" s="87">
        <v>61.82</v>
      </c>
      <c r="E3318" s="82" t="s">
        <v>7670</v>
      </c>
    </row>
    <row r="3319" spans="1:5" x14ac:dyDescent="0.25">
      <c r="A3319" s="96">
        <v>4748</v>
      </c>
      <c r="B3319" s="83" t="s">
        <v>10702</v>
      </c>
      <c r="C3319" s="82" t="s">
        <v>7804</v>
      </c>
      <c r="D3319" s="87">
        <v>66.62</v>
      </c>
      <c r="E3319" s="82" t="s">
        <v>7670</v>
      </c>
    </row>
    <row r="3320" spans="1:5" x14ac:dyDescent="0.25">
      <c r="A3320" s="96">
        <v>4730</v>
      </c>
      <c r="B3320" s="83" t="s">
        <v>10703</v>
      </c>
      <c r="C3320" s="82" t="s">
        <v>7804</v>
      </c>
      <c r="D3320" s="87">
        <v>67.790000000000006</v>
      </c>
      <c r="E3320" s="82" t="s">
        <v>7670</v>
      </c>
    </row>
    <row r="3321" spans="1:5" x14ac:dyDescent="0.25">
      <c r="A3321" s="96">
        <v>13186</v>
      </c>
      <c r="B3321" s="83" t="s">
        <v>10704</v>
      </c>
      <c r="C3321" s="82" t="s">
        <v>7804</v>
      </c>
      <c r="D3321" s="87">
        <v>78.23</v>
      </c>
      <c r="E3321" s="82" t="s">
        <v>7670</v>
      </c>
    </row>
    <row r="3322" spans="1:5" x14ac:dyDescent="0.25">
      <c r="A3322" s="96">
        <v>10737</v>
      </c>
      <c r="B3322" s="83" t="s">
        <v>10705</v>
      </c>
      <c r="C3322" s="82" t="s">
        <v>8062</v>
      </c>
      <c r="D3322" s="87">
        <v>125.7</v>
      </c>
      <c r="E3322" s="82" t="s">
        <v>7672</v>
      </c>
    </row>
    <row r="3323" spans="1:5" x14ac:dyDescent="0.25">
      <c r="A3323" s="96">
        <v>10734</v>
      </c>
      <c r="B3323" s="83" t="s">
        <v>10706</v>
      </c>
      <c r="C3323" s="82" t="s">
        <v>8062</v>
      </c>
      <c r="D3323" s="87">
        <v>74.77</v>
      </c>
      <c r="E3323" s="82" t="s">
        <v>7672</v>
      </c>
    </row>
    <row r="3324" spans="1:5" x14ac:dyDescent="0.25">
      <c r="A3324" s="96">
        <v>4708</v>
      </c>
      <c r="B3324" s="83" t="s">
        <v>10707</v>
      </c>
      <c r="C3324" s="82" t="s">
        <v>8062</v>
      </c>
      <c r="D3324" s="87">
        <v>145.04</v>
      </c>
      <c r="E3324" s="82" t="s">
        <v>7672</v>
      </c>
    </row>
    <row r="3325" spans="1:5" x14ac:dyDescent="0.25">
      <c r="A3325" s="96">
        <v>4712</v>
      </c>
      <c r="B3325" s="83" t="s">
        <v>10708</v>
      </c>
      <c r="C3325" s="82" t="s">
        <v>8062</v>
      </c>
      <c r="D3325" s="87">
        <v>70.91</v>
      </c>
      <c r="E3325" s="82" t="s">
        <v>7672</v>
      </c>
    </row>
    <row r="3326" spans="1:5" x14ac:dyDescent="0.25">
      <c r="A3326" s="96">
        <v>4710</v>
      </c>
      <c r="B3326" s="83" t="s">
        <v>10709</v>
      </c>
      <c r="C3326" s="82" t="s">
        <v>8062</v>
      </c>
      <c r="D3326" s="87">
        <v>227.39</v>
      </c>
      <c r="E3326" s="82" t="s">
        <v>7672</v>
      </c>
    </row>
    <row r="3327" spans="1:5" x14ac:dyDescent="0.25">
      <c r="A3327" s="96">
        <v>4746</v>
      </c>
      <c r="B3327" s="83" t="s">
        <v>10710</v>
      </c>
      <c r="C3327" s="82" t="s">
        <v>7804</v>
      </c>
      <c r="D3327" s="87">
        <v>50.63</v>
      </c>
      <c r="E3327" s="82" t="s">
        <v>7670</v>
      </c>
    </row>
    <row r="3328" spans="1:5" x14ac:dyDescent="0.25">
      <c r="A3328" s="96">
        <v>4750</v>
      </c>
      <c r="B3328" s="83" t="s">
        <v>10711</v>
      </c>
      <c r="C3328" s="82" t="s">
        <v>7806</v>
      </c>
      <c r="D3328" s="87">
        <v>19.850000000000001</v>
      </c>
      <c r="E3328" s="82" t="s">
        <v>7677</v>
      </c>
    </row>
    <row r="3329" spans="1:5" x14ac:dyDescent="0.25">
      <c r="A3329" s="96">
        <v>41065</v>
      </c>
      <c r="B3329" s="83" t="s">
        <v>10712</v>
      </c>
      <c r="C3329" s="82" t="s">
        <v>7808</v>
      </c>
      <c r="D3329" s="87">
        <v>3486.95</v>
      </c>
      <c r="E3329" s="82" t="s">
        <v>7670</v>
      </c>
    </row>
    <row r="3330" spans="1:5" x14ac:dyDescent="0.25">
      <c r="A3330" s="96">
        <v>34747</v>
      </c>
      <c r="B3330" s="83" t="s">
        <v>10713</v>
      </c>
      <c r="C3330" s="82" t="s">
        <v>7715</v>
      </c>
      <c r="D3330" s="87">
        <v>70.14</v>
      </c>
      <c r="E3330" s="82" t="s">
        <v>7670</v>
      </c>
    </row>
    <row r="3331" spans="1:5" x14ac:dyDescent="0.25">
      <c r="A3331" s="96">
        <v>4826</v>
      </c>
      <c r="B3331" s="83" t="s">
        <v>10714</v>
      </c>
      <c r="C3331" s="82" t="s">
        <v>7715</v>
      </c>
      <c r="D3331" s="87">
        <v>75.41</v>
      </c>
      <c r="E3331" s="82" t="s">
        <v>7670</v>
      </c>
    </row>
    <row r="3332" spans="1:5" x14ac:dyDescent="0.25">
      <c r="A3332" s="96">
        <v>41975</v>
      </c>
      <c r="B3332" s="83" t="s">
        <v>10715</v>
      </c>
      <c r="C3332" s="82" t="s">
        <v>8062</v>
      </c>
      <c r="D3332" s="87">
        <v>104.34</v>
      </c>
      <c r="E3332" s="82" t="s">
        <v>7672</v>
      </c>
    </row>
    <row r="3333" spans="1:5" x14ac:dyDescent="0.25">
      <c r="A3333" s="96">
        <v>4825</v>
      </c>
      <c r="B3333" s="83" t="s">
        <v>10716</v>
      </c>
      <c r="C3333" s="82" t="s">
        <v>7715</v>
      </c>
      <c r="D3333" s="87">
        <v>104.39</v>
      </c>
      <c r="E3333" s="82" t="s">
        <v>7670</v>
      </c>
    </row>
    <row r="3334" spans="1:5" x14ac:dyDescent="0.25">
      <c r="A3334" s="96">
        <v>34744</v>
      </c>
      <c r="B3334" s="83" t="s">
        <v>10717</v>
      </c>
      <c r="C3334" s="82" t="s">
        <v>8062</v>
      </c>
      <c r="D3334" s="87">
        <v>23.25</v>
      </c>
      <c r="E3334" s="82" t="s">
        <v>7672</v>
      </c>
    </row>
    <row r="3335" spans="1:5" x14ac:dyDescent="0.25">
      <c r="A3335" s="96">
        <v>39430</v>
      </c>
      <c r="B3335" s="83" t="s">
        <v>10718</v>
      </c>
      <c r="C3335" s="82" t="s">
        <v>7669</v>
      </c>
      <c r="D3335" s="87">
        <v>2.88</v>
      </c>
      <c r="E3335" s="82" t="s">
        <v>7670</v>
      </c>
    </row>
    <row r="3336" spans="1:5" x14ac:dyDescent="0.25">
      <c r="A3336" s="96">
        <v>39573</v>
      </c>
      <c r="B3336" s="83" t="s">
        <v>10719</v>
      </c>
      <c r="C3336" s="82" t="s">
        <v>7669</v>
      </c>
      <c r="D3336" s="87">
        <v>2.83</v>
      </c>
      <c r="E3336" s="82" t="s">
        <v>7670</v>
      </c>
    </row>
    <row r="3337" spans="1:5" x14ac:dyDescent="0.25">
      <c r="A3337" s="96">
        <v>38410</v>
      </c>
      <c r="B3337" s="83" t="s">
        <v>10720</v>
      </c>
      <c r="C3337" s="82" t="s">
        <v>7669</v>
      </c>
      <c r="D3337" s="87">
        <v>14022.29</v>
      </c>
      <c r="E3337" s="82" t="s">
        <v>7670</v>
      </c>
    </row>
    <row r="3338" spans="1:5" x14ac:dyDescent="0.25">
      <c r="A3338" s="96">
        <v>41596</v>
      </c>
      <c r="B3338" s="83" t="s">
        <v>10721</v>
      </c>
      <c r="C3338" s="82" t="s">
        <v>7719</v>
      </c>
      <c r="D3338" s="87">
        <v>15.89</v>
      </c>
      <c r="E3338" s="82" t="s">
        <v>7670</v>
      </c>
    </row>
    <row r="3339" spans="1:5" x14ac:dyDescent="0.25">
      <c r="A3339" s="96">
        <v>41598</v>
      </c>
      <c r="B3339" s="83" t="s">
        <v>10722</v>
      </c>
      <c r="C3339" s="82" t="s">
        <v>7719</v>
      </c>
      <c r="D3339" s="87">
        <v>15.89</v>
      </c>
      <c r="E3339" s="82" t="s">
        <v>7670</v>
      </c>
    </row>
    <row r="3340" spans="1:5" x14ac:dyDescent="0.25">
      <c r="A3340" s="96">
        <v>41594</v>
      </c>
      <c r="B3340" s="83" t="s">
        <v>10723</v>
      </c>
      <c r="C3340" s="82" t="s">
        <v>7719</v>
      </c>
      <c r="D3340" s="87">
        <v>16.14</v>
      </c>
      <c r="E3340" s="82" t="s">
        <v>7670</v>
      </c>
    </row>
    <row r="3341" spans="1:5" x14ac:dyDescent="0.25">
      <c r="A3341" s="96">
        <v>43663</v>
      </c>
      <c r="B3341" s="83" t="s">
        <v>10724</v>
      </c>
      <c r="C3341" s="82" t="s">
        <v>7719</v>
      </c>
      <c r="D3341" s="87">
        <v>13.3</v>
      </c>
      <c r="E3341" s="82" t="s">
        <v>7670</v>
      </c>
    </row>
    <row r="3342" spans="1:5" x14ac:dyDescent="0.25">
      <c r="A3342" s="96">
        <v>4766</v>
      </c>
      <c r="B3342" s="83" t="s">
        <v>10725</v>
      </c>
      <c r="C3342" s="82" t="s">
        <v>7719</v>
      </c>
      <c r="D3342" s="87">
        <v>12.52</v>
      </c>
      <c r="E3342" s="82" t="s">
        <v>7670</v>
      </c>
    </row>
    <row r="3343" spans="1:5" x14ac:dyDescent="0.25">
      <c r="A3343" s="96">
        <v>43664</v>
      </c>
      <c r="B3343" s="83" t="s">
        <v>10726</v>
      </c>
      <c r="C3343" s="82" t="s">
        <v>7719</v>
      </c>
      <c r="D3343" s="87">
        <v>13.37</v>
      </c>
      <c r="E3343" s="82" t="s">
        <v>7670</v>
      </c>
    </row>
    <row r="3344" spans="1:5" x14ac:dyDescent="0.25">
      <c r="A3344" s="96">
        <v>43082</v>
      </c>
      <c r="B3344" s="83" t="s">
        <v>10727</v>
      </c>
      <c r="C3344" s="82" t="s">
        <v>7719</v>
      </c>
      <c r="D3344" s="87">
        <v>14.57</v>
      </c>
      <c r="E3344" s="82" t="s">
        <v>7677</v>
      </c>
    </row>
    <row r="3345" spans="1:5" x14ac:dyDescent="0.25">
      <c r="A3345" s="96">
        <v>43665</v>
      </c>
      <c r="B3345" s="83" t="s">
        <v>10728</v>
      </c>
      <c r="C3345" s="82" t="s">
        <v>7719</v>
      </c>
      <c r="D3345" s="87">
        <v>12.52</v>
      </c>
      <c r="E3345" s="82" t="s">
        <v>7670</v>
      </c>
    </row>
    <row r="3346" spans="1:5" x14ac:dyDescent="0.25">
      <c r="A3346" s="96">
        <v>10966</v>
      </c>
      <c r="B3346" s="83" t="s">
        <v>10729</v>
      </c>
      <c r="C3346" s="82" t="s">
        <v>7719</v>
      </c>
      <c r="D3346" s="87">
        <v>13.3</v>
      </c>
      <c r="E3346" s="82" t="s">
        <v>7670</v>
      </c>
    </row>
    <row r="3347" spans="1:5" x14ac:dyDescent="0.25">
      <c r="A3347" s="96">
        <v>43692</v>
      </c>
      <c r="B3347" s="83" t="s">
        <v>10730</v>
      </c>
      <c r="C3347" s="82" t="s">
        <v>7719</v>
      </c>
      <c r="D3347" s="87">
        <v>13.3</v>
      </c>
      <c r="E3347" s="82" t="s">
        <v>7670</v>
      </c>
    </row>
    <row r="3348" spans="1:5" x14ac:dyDescent="0.25">
      <c r="A3348" s="96">
        <v>43083</v>
      </c>
      <c r="B3348" s="83" t="s">
        <v>10731</v>
      </c>
      <c r="C3348" s="82" t="s">
        <v>7719</v>
      </c>
      <c r="D3348" s="87">
        <v>12.62</v>
      </c>
      <c r="E3348" s="82" t="s">
        <v>7670</v>
      </c>
    </row>
    <row r="3349" spans="1:5" x14ac:dyDescent="0.25">
      <c r="A3349" s="96">
        <v>40535</v>
      </c>
      <c r="B3349" s="83" t="s">
        <v>10732</v>
      </c>
      <c r="C3349" s="82" t="s">
        <v>7719</v>
      </c>
      <c r="D3349" s="87">
        <v>12.62</v>
      </c>
      <c r="E3349" s="82" t="s">
        <v>7670</v>
      </c>
    </row>
    <row r="3350" spans="1:5" x14ac:dyDescent="0.25">
      <c r="A3350" s="96">
        <v>39427</v>
      </c>
      <c r="B3350" s="83" t="s">
        <v>10733</v>
      </c>
      <c r="C3350" s="82" t="s">
        <v>7715</v>
      </c>
      <c r="D3350" s="87">
        <v>7.65</v>
      </c>
      <c r="E3350" s="82" t="s">
        <v>7670</v>
      </c>
    </row>
    <row r="3351" spans="1:5" x14ac:dyDescent="0.25">
      <c r="A3351" s="96">
        <v>39424</v>
      </c>
      <c r="B3351" s="83" t="s">
        <v>10734</v>
      </c>
      <c r="C3351" s="82" t="s">
        <v>7715</v>
      </c>
      <c r="D3351" s="87">
        <v>4.55</v>
      </c>
      <c r="E3351" s="82" t="s">
        <v>7670</v>
      </c>
    </row>
    <row r="3352" spans="1:5" x14ac:dyDescent="0.25">
      <c r="A3352" s="96">
        <v>39425</v>
      </c>
      <c r="B3352" s="83" t="s">
        <v>10735</v>
      </c>
      <c r="C3352" s="82" t="s">
        <v>7715</v>
      </c>
      <c r="D3352" s="87">
        <v>4.49</v>
      </c>
      <c r="E3352" s="82" t="s">
        <v>7670</v>
      </c>
    </row>
    <row r="3353" spans="1:5" x14ac:dyDescent="0.25">
      <c r="A3353" s="96">
        <v>40664</v>
      </c>
      <c r="B3353" s="83" t="s">
        <v>10736</v>
      </c>
      <c r="C3353" s="82" t="s">
        <v>7719</v>
      </c>
      <c r="D3353" s="87">
        <v>25.89</v>
      </c>
      <c r="E3353" s="82" t="s">
        <v>7670</v>
      </c>
    </row>
    <row r="3354" spans="1:5" x14ac:dyDescent="0.25">
      <c r="A3354" s="96">
        <v>34360</v>
      </c>
      <c r="B3354" s="83" t="s">
        <v>10737</v>
      </c>
      <c r="C3354" s="82" t="s">
        <v>7719</v>
      </c>
      <c r="D3354" s="87">
        <v>53.4</v>
      </c>
      <c r="E3354" s="82" t="s">
        <v>7670</v>
      </c>
    </row>
    <row r="3355" spans="1:5" x14ac:dyDescent="0.25">
      <c r="A3355" s="96">
        <v>20259</v>
      </c>
      <c r="B3355" s="83" t="s">
        <v>10738</v>
      </c>
      <c r="C3355" s="82" t="s">
        <v>7715</v>
      </c>
      <c r="D3355" s="87">
        <v>12.9</v>
      </c>
      <c r="E3355" s="82" t="s">
        <v>7672</v>
      </c>
    </row>
    <row r="3356" spans="1:5" x14ac:dyDescent="0.25">
      <c r="A3356" s="96">
        <v>14077</v>
      </c>
      <c r="B3356" s="83" t="s">
        <v>10739</v>
      </c>
      <c r="C3356" s="82" t="s">
        <v>7715</v>
      </c>
      <c r="D3356" s="87">
        <v>197.44</v>
      </c>
      <c r="E3356" s="82" t="s">
        <v>7672</v>
      </c>
    </row>
    <row r="3357" spans="1:5" x14ac:dyDescent="0.25">
      <c r="A3357" s="96">
        <v>3678</v>
      </c>
      <c r="B3357" s="83" t="s">
        <v>10740</v>
      </c>
      <c r="C3357" s="82" t="s">
        <v>7715</v>
      </c>
      <c r="D3357" s="87">
        <v>89.24</v>
      </c>
      <c r="E3357" s="82" t="s">
        <v>7672</v>
      </c>
    </row>
    <row r="3358" spans="1:5" x14ac:dyDescent="0.25">
      <c r="A3358" s="96">
        <v>39418</v>
      </c>
      <c r="B3358" s="83" t="s">
        <v>10741</v>
      </c>
      <c r="C3358" s="82" t="s">
        <v>7715</v>
      </c>
      <c r="D3358" s="87">
        <v>8.5299999999999994</v>
      </c>
      <c r="E3358" s="82" t="s">
        <v>7670</v>
      </c>
    </row>
    <row r="3359" spans="1:5" x14ac:dyDescent="0.25">
      <c r="A3359" s="96">
        <v>39419</v>
      </c>
      <c r="B3359" s="83" t="s">
        <v>10742</v>
      </c>
      <c r="C3359" s="82" t="s">
        <v>7715</v>
      </c>
      <c r="D3359" s="87">
        <v>10.39</v>
      </c>
      <c r="E3359" s="82" t="s">
        <v>7670</v>
      </c>
    </row>
    <row r="3360" spans="1:5" x14ac:dyDescent="0.25">
      <c r="A3360" s="96">
        <v>39420</v>
      </c>
      <c r="B3360" s="83" t="s">
        <v>10743</v>
      </c>
      <c r="C3360" s="82" t="s">
        <v>7715</v>
      </c>
      <c r="D3360" s="87">
        <v>11.47</v>
      </c>
      <c r="E3360" s="82" t="s">
        <v>7670</v>
      </c>
    </row>
    <row r="3361" spans="1:5" x14ac:dyDescent="0.25">
      <c r="A3361" s="96">
        <v>39571</v>
      </c>
      <c r="B3361" s="83" t="s">
        <v>10744</v>
      </c>
      <c r="C3361" s="82" t="s">
        <v>7715</v>
      </c>
      <c r="D3361" s="87">
        <v>6.93</v>
      </c>
      <c r="E3361" s="82" t="s">
        <v>7670</v>
      </c>
    </row>
    <row r="3362" spans="1:5" x14ac:dyDescent="0.25">
      <c r="A3362" s="96">
        <v>39421</v>
      </c>
      <c r="B3362" s="83" t="s">
        <v>10745</v>
      </c>
      <c r="C3362" s="82" t="s">
        <v>7715</v>
      </c>
      <c r="D3362" s="87">
        <v>10.1</v>
      </c>
      <c r="E3362" s="82" t="s">
        <v>7670</v>
      </c>
    </row>
    <row r="3363" spans="1:5" x14ac:dyDescent="0.25">
      <c r="A3363" s="96">
        <v>39422</v>
      </c>
      <c r="B3363" s="83" t="s">
        <v>10746</v>
      </c>
      <c r="C3363" s="82" t="s">
        <v>7715</v>
      </c>
      <c r="D3363" s="87">
        <v>11.79</v>
      </c>
      <c r="E3363" s="82" t="s">
        <v>7677</v>
      </c>
    </row>
    <row r="3364" spans="1:5" x14ac:dyDescent="0.25">
      <c r="A3364" s="96">
        <v>39423</v>
      </c>
      <c r="B3364" s="83" t="s">
        <v>10747</v>
      </c>
      <c r="C3364" s="82" t="s">
        <v>7715</v>
      </c>
      <c r="D3364" s="87">
        <v>13.69</v>
      </c>
      <c r="E3364" s="82" t="s">
        <v>7670</v>
      </c>
    </row>
    <row r="3365" spans="1:5" x14ac:dyDescent="0.25">
      <c r="A3365" s="96">
        <v>39426</v>
      </c>
      <c r="B3365" s="83" t="s">
        <v>10748</v>
      </c>
      <c r="C3365" s="82" t="s">
        <v>7715</v>
      </c>
      <c r="D3365" s="87">
        <v>30.77</v>
      </c>
      <c r="E3365" s="82" t="s">
        <v>7670</v>
      </c>
    </row>
    <row r="3366" spans="1:5" x14ac:dyDescent="0.25">
      <c r="A3366" s="96">
        <v>39429</v>
      </c>
      <c r="B3366" s="83" t="s">
        <v>10749</v>
      </c>
      <c r="C3366" s="82" t="s">
        <v>7715</v>
      </c>
      <c r="D3366" s="87">
        <v>9.7100000000000009</v>
      </c>
      <c r="E3366" s="82" t="s">
        <v>7670</v>
      </c>
    </row>
    <row r="3367" spans="1:5" x14ac:dyDescent="0.25">
      <c r="A3367" s="96">
        <v>39428</v>
      </c>
      <c r="B3367" s="83" t="s">
        <v>10750</v>
      </c>
      <c r="C3367" s="82" t="s">
        <v>7715</v>
      </c>
      <c r="D3367" s="87">
        <v>7.42</v>
      </c>
      <c r="E3367" s="82" t="s">
        <v>7670</v>
      </c>
    </row>
    <row r="3368" spans="1:5" x14ac:dyDescent="0.25">
      <c r="A3368" s="96">
        <v>39572</v>
      </c>
      <c r="B3368" s="83" t="s">
        <v>10751</v>
      </c>
      <c r="C3368" s="82" t="s">
        <v>7715</v>
      </c>
      <c r="D3368" s="87">
        <v>6.42</v>
      </c>
      <c r="E3368" s="82" t="s">
        <v>7670</v>
      </c>
    </row>
    <row r="3369" spans="1:5" x14ac:dyDescent="0.25">
      <c r="A3369" s="96">
        <v>39570</v>
      </c>
      <c r="B3369" s="83" t="s">
        <v>10752</v>
      </c>
      <c r="C3369" s="82" t="s">
        <v>7715</v>
      </c>
      <c r="D3369" s="87">
        <v>6.81</v>
      </c>
      <c r="E3369" s="82" t="s">
        <v>7670</v>
      </c>
    </row>
    <row r="3370" spans="1:5" x14ac:dyDescent="0.25">
      <c r="A3370" s="96">
        <v>39569</v>
      </c>
      <c r="B3370" s="83" t="s">
        <v>10753</v>
      </c>
      <c r="C3370" s="82" t="s">
        <v>7715</v>
      </c>
      <c r="D3370" s="87">
        <v>6.73</v>
      </c>
      <c r="E3370" s="82" t="s">
        <v>7670</v>
      </c>
    </row>
    <row r="3371" spans="1:5" x14ac:dyDescent="0.25">
      <c r="A3371" s="96">
        <v>11552</v>
      </c>
      <c r="B3371" s="83" t="s">
        <v>10754</v>
      </c>
      <c r="C3371" s="82" t="s">
        <v>7715</v>
      </c>
      <c r="D3371" s="87">
        <v>8.5299999999999994</v>
      </c>
      <c r="E3371" s="82" t="s">
        <v>7670</v>
      </c>
    </row>
    <row r="3372" spans="1:5" x14ac:dyDescent="0.25">
      <c r="A3372" s="96">
        <v>40598</v>
      </c>
      <c r="B3372" s="83" t="s">
        <v>10755</v>
      </c>
      <c r="C3372" s="82" t="s">
        <v>7719</v>
      </c>
      <c r="D3372" s="87">
        <v>12.31</v>
      </c>
      <c r="E3372" s="82" t="s">
        <v>7670</v>
      </c>
    </row>
    <row r="3373" spans="1:5" x14ac:dyDescent="0.25">
      <c r="A3373" s="96">
        <v>39029</v>
      </c>
      <c r="B3373" s="83" t="s">
        <v>10756</v>
      </c>
      <c r="C3373" s="82" t="s">
        <v>7715</v>
      </c>
      <c r="D3373" s="87">
        <v>21.73</v>
      </c>
      <c r="E3373" s="82" t="s">
        <v>7670</v>
      </c>
    </row>
    <row r="3374" spans="1:5" x14ac:dyDescent="0.25">
      <c r="A3374" s="96">
        <v>39028</v>
      </c>
      <c r="B3374" s="83" t="s">
        <v>10757</v>
      </c>
      <c r="C3374" s="82" t="s">
        <v>7715</v>
      </c>
      <c r="D3374" s="87">
        <v>12.65</v>
      </c>
      <c r="E3374" s="82" t="s">
        <v>7670</v>
      </c>
    </row>
    <row r="3375" spans="1:5" x14ac:dyDescent="0.25">
      <c r="A3375" s="96">
        <v>39328</v>
      </c>
      <c r="B3375" s="83" t="s">
        <v>10758</v>
      </c>
      <c r="C3375" s="82" t="s">
        <v>7715</v>
      </c>
      <c r="D3375" s="87">
        <v>6.95</v>
      </c>
      <c r="E3375" s="82" t="s">
        <v>7670</v>
      </c>
    </row>
    <row r="3376" spans="1:5" x14ac:dyDescent="0.25">
      <c r="A3376" s="96">
        <v>38541</v>
      </c>
      <c r="B3376" s="83" t="s">
        <v>10759</v>
      </c>
      <c r="C3376" s="82" t="s">
        <v>7669</v>
      </c>
      <c r="D3376" s="87">
        <v>4760657.8499999996</v>
      </c>
      <c r="E3376" s="82" t="s">
        <v>7670</v>
      </c>
    </row>
    <row r="3377" spans="1:5" x14ac:dyDescent="0.25">
      <c r="A3377" s="96">
        <v>38542</v>
      </c>
      <c r="B3377" s="83" t="s">
        <v>10760</v>
      </c>
      <c r="C3377" s="82" t="s">
        <v>7669</v>
      </c>
      <c r="D3377" s="87">
        <v>7402631.5300000003</v>
      </c>
      <c r="E3377" s="82" t="s">
        <v>7670</v>
      </c>
    </row>
    <row r="3378" spans="1:5" x14ac:dyDescent="0.25">
      <c r="A3378" s="96">
        <v>38543</v>
      </c>
      <c r="B3378" s="83" t="s">
        <v>10761</v>
      </c>
      <c r="C3378" s="82" t="s">
        <v>7669</v>
      </c>
      <c r="D3378" s="87">
        <v>1812368.46</v>
      </c>
      <c r="E3378" s="82" t="s">
        <v>7670</v>
      </c>
    </row>
    <row r="3379" spans="1:5" x14ac:dyDescent="0.25">
      <c r="A3379" s="96">
        <v>40406</v>
      </c>
      <c r="B3379" s="83" t="s">
        <v>10762</v>
      </c>
      <c r="C3379" s="82" t="s">
        <v>7669</v>
      </c>
      <c r="D3379" s="87">
        <v>90669.65</v>
      </c>
      <c r="E3379" s="82" t="s">
        <v>7670</v>
      </c>
    </row>
    <row r="3380" spans="1:5" x14ac:dyDescent="0.25">
      <c r="A3380" s="96">
        <v>40789</v>
      </c>
      <c r="B3380" s="83" t="s">
        <v>10763</v>
      </c>
      <c r="C3380" s="82" t="s">
        <v>7669</v>
      </c>
      <c r="D3380" s="87">
        <v>13066.42</v>
      </c>
      <c r="E3380" s="82" t="s">
        <v>7670</v>
      </c>
    </row>
    <row r="3381" spans="1:5" x14ac:dyDescent="0.25">
      <c r="A3381" s="96">
        <v>40791</v>
      </c>
      <c r="B3381" s="83" t="s">
        <v>10764</v>
      </c>
      <c r="C3381" s="82" t="s">
        <v>7669</v>
      </c>
      <c r="D3381" s="87">
        <v>40903.599999999999</v>
      </c>
      <c r="E3381" s="82" t="s">
        <v>7670</v>
      </c>
    </row>
    <row r="3382" spans="1:5" x14ac:dyDescent="0.25">
      <c r="A3382" s="96">
        <v>11651</v>
      </c>
      <c r="B3382" s="83" t="s">
        <v>10765</v>
      </c>
      <c r="C3382" s="82" t="s">
        <v>7669</v>
      </c>
      <c r="D3382" s="87">
        <v>22370.76</v>
      </c>
      <c r="E3382" s="82" t="s">
        <v>7670</v>
      </c>
    </row>
    <row r="3383" spans="1:5" x14ac:dyDescent="0.25">
      <c r="A3383" s="96">
        <v>40435</v>
      </c>
      <c r="B3383" s="83" t="s">
        <v>10766</v>
      </c>
      <c r="C3383" s="82" t="s">
        <v>7669</v>
      </c>
      <c r="D3383" s="87">
        <v>994250</v>
      </c>
      <c r="E3383" s="82" t="s">
        <v>7670</v>
      </c>
    </row>
    <row r="3384" spans="1:5" x14ac:dyDescent="0.25">
      <c r="A3384" s="96">
        <v>39012</v>
      </c>
      <c r="B3384" s="83" t="s">
        <v>10767</v>
      </c>
      <c r="C3384" s="82" t="s">
        <v>7669</v>
      </c>
      <c r="D3384" s="87">
        <v>1037362.42</v>
      </c>
      <c r="E3384" s="82" t="s">
        <v>7670</v>
      </c>
    </row>
    <row r="3385" spans="1:5" x14ac:dyDescent="0.25">
      <c r="A3385" s="96">
        <v>13617</v>
      </c>
      <c r="B3385" s="83" t="s">
        <v>10768</v>
      </c>
      <c r="C3385" s="82" t="s">
        <v>7669</v>
      </c>
      <c r="D3385" s="87">
        <v>99563.5</v>
      </c>
      <c r="E3385" s="82" t="s">
        <v>7670</v>
      </c>
    </row>
    <row r="3386" spans="1:5" x14ac:dyDescent="0.25">
      <c r="A3386" s="96">
        <v>35274</v>
      </c>
      <c r="B3386" s="83" t="s">
        <v>10769</v>
      </c>
      <c r="C3386" s="82" t="s">
        <v>7715</v>
      </c>
      <c r="D3386" s="87">
        <v>30.26</v>
      </c>
      <c r="E3386" s="82" t="s">
        <v>7670</v>
      </c>
    </row>
    <row r="3387" spans="1:5" x14ac:dyDescent="0.25">
      <c r="A3387" s="96">
        <v>35275</v>
      </c>
      <c r="B3387" s="83" t="s">
        <v>10770</v>
      </c>
      <c r="C3387" s="82" t="s">
        <v>7715</v>
      </c>
      <c r="D3387" s="87">
        <v>64.22</v>
      </c>
      <c r="E3387" s="82" t="s">
        <v>7670</v>
      </c>
    </row>
    <row r="3388" spans="1:5" x14ac:dyDescent="0.25">
      <c r="A3388" s="96">
        <v>35276</v>
      </c>
      <c r="B3388" s="83" t="s">
        <v>10771</v>
      </c>
      <c r="C3388" s="82" t="s">
        <v>7715</v>
      </c>
      <c r="D3388" s="87">
        <v>111.74</v>
      </c>
      <c r="E3388" s="82" t="s">
        <v>7670</v>
      </c>
    </row>
    <row r="3389" spans="1:5" x14ac:dyDescent="0.25">
      <c r="A3389" s="96">
        <v>38386</v>
      </c>
      <c r="B3389" s="83" t="s">
        <v>10772</v>
      </c>
      <c r="C3389" s="82" t="s">
        <v>7669</v>
      </c>
      <c r="D3389" s="87">
        <v>6.8</v>
      </c>
      <c r="E3389" s="82" t="s">
        <v>7670</v>
      </c>
    </row>
    <row r="3390" spans="1:5" x14ac:dyDescent="0.25">
      <c r="A3390" s="96">
        <v>11091</v>
      </c>
      <c r="B3390" s="83" t="s">
        <v>10773</v>
      </c>
      <c r="C3390" s="82" t="s">
        <v>7669</v>
      </c>
      <c r="D3390" s="87">
        <v>1.61</v>
      </c>
      <c r="E3390" s="82" t="s">
        <v>7670</v>
      </c>
    </row>
    <row r="3391" spans="1:5" x14ac:dyDescent="0.25">
      <c r="A3391" s="96">
        <v>37586</v>
      </c>
      <c r="B3391" s="83" t="s">
        <v>10774</v>
      </c>
      <c r="C3391" s="82" t="s">
        <v>9609</v>
      </c>
      <c r="D3391" s="87">
        <v>46.57</v>
      </c>
      <c r="E3391" s="82" t="s">
        <v>7672</v>
      </c>
    </row>
    <row r="3392" spans="1:5" x14ac:dyDescent="0.25">
      <c r="A3392" s="96">
        <v>37395</v>
      </c>
      <c r="B3392" s="83" t="s">
        <v>10775</v>
      </c>
      <c r="C3392" s="82" t="s">
        <v>9609</v>
      </c>
      <c r="D3392" s="87">
        <v>40.04</v>
      </c>
      <c r="E3392" s="82" t="s">
        <v>7672</v>
      </c>
    </row>
    <row r="3393" spans="1:5" x14ac:dyDescent="0.25">
      <c r="A3393" s="96">
        <v>14147</v>
      </c>
      <c r="B3393" s="83" t="s">
        <v>10776</v>
      </c>
      <c r="C3393" s="82" t="s">
        <v>9609</v>
      </c>
      <c r="D3393" s="87">
        <v>53.11</v>
      </c>
      <c r="E3393" s="82" t="s">
        <v>7672</v>
      </c>
    </row>
    <row r="3394" spans="1:5" x14ac:dyDescent="0.25">
      <c r="A3394" s="96">
        <v>37396</v>
      </c>
      <c r="B3394" s="83" t="s">
        <v>10777</v>
      </c>
      <c r="C3394" s="82" t="s">
        <v>9609</v>
      </c>
      <c r="D3394" s="87">
        <v>32.76</v>
      </c>
      <c r="E3394" s="82" t="s">
        <v>7672</v>
      </c>
    </row>
    <row r="3395" spans="1:5" x14ac:dyDescent="0.25">
      <c r="A3395" s="96">
        <v>37397</v>
      </c>
      <c r="B3395" s="83" t="s">
        <v>10778</v>
      </c>
      <c r="C3395" s="82" t="s">
        <v>9609</v>
      </c>
      <c r="D3395" s="87">
        <v>34.32</v>
      </c>
      <c r="E3395" s="82" t="s">
        <v>7672</v>
      </c>
    </row>
    <row r="3396" spans="1:5" x14ac:dyDescent="0.25">
      <c r="A3396" s="96">
        <v>43606</v>
      </c>
      <c r="B3396" s="83" t="s">
        <v>10779</v>
      </c>
      <c r="C3396" s="82" t="s">
        <v>7669</v>
      </c>
      <c r="D3396" s="87">
        <v>10.23</v>
      </c>
      <c r="E3396" s="82" t="s">
        <v>7670</v>
      </c>
    </row>
    <row r="3397" spans="1:5" x14ac:dyDescent="0.25">
      <c r="A3397" s="96">
        <v>444</v>
      </c>
      <c r="B3397" s="83" t="s">
        <v>10780</v>
      </c>
      <c r="C3397" s="82" t="s">
        <v>7669</v>
      </c>
      <c r="D3397" s="87">
        <v>34.4</v>
      </c>
      <c r="E3397" s="82" t="s">
        <v>7670</v>
      </c>
    </row>
    <row r="3398" spans="1:5" x14ac:dyDescent="0.25">
      <c r="A3398" s="96">
        <v>445</v>
      </c>
      <c r="B3398" s="83" t="s">
        <v>10781</v>
      </c>
      <c r="C3398" s="82" t="s">
        <v>7669</v>
      </c>
      <c r="D3398" s="87">
        <v>47.08</v>
      </c>
      <c r="E3398" s="82" t="s">
        <v>7670</v>
      </c>
    </row>
    <row r="3399" spans="1:5" x14ac:dyDescent="0.25">
      <c r="A3399" s="96">
        <v>4783</v>
      </c>
      <c r="B3399" s="83" t="s">
        <v>10782</v>
      </c>
      <c r="C3399" s="82" t="s">
        <v>7806</v>
      </c>
      <c r="D3399" s="87">
        <v>19.850000000000001</v>
      </c>
      <c r="E3399" s="82" t="s">
        <v>7677</v>
      </c>
    </row>
    <row r="3400" spans="1:5" x14ac:dyDescent="0.25">
      <c r="A3400" s="96">
        <v>41079</v>
      </c>
      <c r="B3400" s="83" t="s">
        <v>10783</v>
      </c>
      <c r="C3400" s="82" t="s">
        <v>7808</v>
      </c>
      <c r="D3400" s="87">
        <v>3486.95</v>
      </c>
      <c r="E3400" s="82" t="s">
        <v>7670</v>
      </c>
    </row>
    <row r="3401" spans="1:5" x14ac:dyDescent="0.25">
      <c r="A3401" s="96">
        <v>12874</v>
      </c>
      <c r="B3401" s="83" t="s">
        <v>10784</v>
      </c>
      <c r="C3401" s="82" t="s">
        <v>7806</v>
      </c>
      <c r="D3401" s="87">
        <v>19.27</v>
      </c>
      <c r="E3401" s="82" t="s">
        <v>7670</v>
      </c>
    </row>
    <row r="3402" spans="1:5" x14ac:dyDescent="0.25">
      <c r="A3402" s="96">
        <v>41082</v>
      </c>
      <c r="B3402" s="83" t="s">
        <v>10785</v>
      </c>
      <c r="C3402" s="82" t="s">
        <v>7808</v>
      </c>
      <c r="D3402" s="87">
        <v>3386.06</v>
      </c>
      <c r="E3402" s="82" t="s">
        <v>7670</v>
      </c>
    </row>
    <row r="3403" spans="1:5" x14ac:dyDescent="0.25">
      <c r="A3403" s="96">
        <v>4785</v>
      </c>
      <c r="B3403" s="83" t="s">
        <v>10786</v>
      </c>
      <c r="C3403" s="82" t="s">
        <v>7806</v>
      </c>
      <c r="D3403" s="87">
        <v>19.850000000000001</v>
      </c>
      <c r="E3403" s="82" t="s">
        <v>7670</v>
      </c>
    </row>
    <row r="3404" spans="1:5" x14ac:dyDescent="0.25">
      <c r="A3404" s="96">
        <v>41081</v>
      </c>
      <c r="B3404" s="83" t="s">
        <v>10787</v>
      </c>
      <c r="C3404" s="82" t="s">
        <v>7808</v>
      </c>
      <c r="D3404" s="87">
        <v>3486.95</v>
      </c>
      <c r="E3404" s="82" t="s">
        <v>7670</v>
      </c>
    </row>
    <row r="3405" spans="1:5" x14ac:dyDescent="0.25">
      <c r="A3405" s="96">
        <v>4801</v>
      </c>
      <c r="B3405" s="83" t="s">
        <v>10788</v>
      </c>
      <c r="C3405" s="82" t="s">
        <v>8062</v>
      </c>
      <c r="D3405" s="87">
        <v>76.48</v>
      </c>
      <c r="E3405" s="82" t="s">
        <v>7670</v>
      </c>
    </row>
    <row r="3406" spans="1:5" x14ac:dyDescent="0.25">
      <c r="A3406" s="96">
        <v>4794</v>
      </c>
      <c r="B3406" s="83" t="s">
        <v>10789</v>
      </c>
      <c r="C3406" s="82" t="s">
        <v>8062</v>
      </c>
      <c r="D3406" s="87">
        <v>348.31</v>
      </c>
      <c r="E3406" s="82" t="s">
        <v>7670</v>
      </c>
    </row>
    <row r="3407" spans="1:5" x14ac:dyDescent="0.25">
      <c r="A3407" s="96">
        <v>4796</v>
      </c>
      <c r="B3407" s="83" t="s">
        <v>10790</v>
      </c>
      <c r="C3407" s="82" t="s">
        <v>8062</v>
      </c>
      <c r="D3407" s="87">
        <v>211.56</v>
      </c>
      <c r="E3407" s="82" t="s">
        <v>7670</v>
      </c>
    </row>
    <row r="3408" spans="1:5" x14ac:dyDescent="0.25">
      <c r="A3408" s="96">
        <v>4800</v>
      </c>
      <c r="B3408" s="83" t="s">
        <v>10791</v>
      </c>
      <c r="C3408" s="82" t="s">
        <v>8062</v>
      </c>
      <c r="D3408" s="87">
        <v>58.18</v>
      </c>
      <c r="E3408" s="82" t="s">
        <v>7670</v>
      </c>
    </row>
    <row r="3409" spans="1:5" x14ac:dyDescent="0.25">
      <c r="A3409" s="96">
        <v>4795</v>
      </c>
      <c r="B3409" s="83" t="s">
        <v>10792</v>
      </c>
      <c r="C3409" s="82" t="s">
        <v>8062</v>
      </c>
      <c r="D3409" s="87">
        <v>339.06</v>
      </c>
      <c r="E3409" s="82" t="s">
        <v>7670</v>
      </c>
    </row>
    <row r="3410" spans="1:5" x14ac:dyDescent="0.25">
      <c r="A3410" s="96">
        <v>39694</v>
      </c>
      <c r="B3410" s="83" t="s">
        <v>10793</v>
      </c>
      <c r="C3410" s="82" t="s">
        <v>8062</v>
      </c>
      <c r="D3410" s="87">
        <v>501.04</v>
      </c>
      <c r="E3410" s="82" t="s">
        <v>7670</v>
      </c>
    </row>
    <row r="3411" spans="1:5" x14ac:dyDescent="0.25">
      <c r="A3411" s="96">
        <v>1292</v>
      </c>
      <c r="B3411" s="83" t="s">
        <v>10794</v>
      </c>
      <c r="C3411" s="82" t="s">
        <v>8062</v>
      </c>
      <c r="D3411" s="87">
        <v>55.85</v>
      </c>
      <c r="E3411" s="82" t="s">
        <v>7670</v>
      </c>
    </row>
    <row r="3412" spans="1:5" x14ac:dyDescent="0.25">
      <c r="A3412" s="96">
        <v>1287</v>
      </c>
      <c r="B3412" s="83" t="s">
        <v>10795</v>
      </c>
      <c r="C3412" s="82" t="s">
        <v>8062</v>
      </c>
      <c r="D3412" s="87">
        <v>27.4</v>
      </c>
      <c r="E3412" s="82" t="s">
        <v>7677</v>
      </c>
    </row>
    <row r="3413" spans="1:5" x14ac:dyDescent="0.25">
      <c r="A3413" s="96">
        <v>1297</v>
      </c>
      <c r="B3413" s="83" t="s">
        <v>10796</v>
      </c>
      <c r="C3413" s="82" t="s">
        <v>8062</v>
      </c>
      <c r="D3413" s="87">
        <v>22.73</v>
      </c>
      <c r="E3413" s="82" t="s">
        <v>7670</v>
      </c>
    </row>
    <row r="3414" spans="1:5" x14ac:dyDescent="0.25">
      <c r="A3414" s="96">
        <v>4786</v>
      </c>
      <c r="B3414" s="83" t="s">
        <v>10797</v>
      </c>
      <c r="C3414" s="82" t="s">
        <v>8062</v>
      </c>
      <c r="D3414" s="87">
        <v>120</v>
      </c>
      <c r="E3414" s="82" t="s">
        <v>7672</v>
      </c>
    </row>
    <row r="3415" spans="1:5" x14ac:dyDescent="0.25">
      <c r="A3415" s="96">
        <v>10840</v>
      </c>
      <c r="B3415" s="83" t="s">
        <v>10798</v>
      </c>
      <c r="C3415" s="82" t="s">
        <v>8062</v>
      </c>
      <c r="D3415" s="87">
        <v>360</v>
      </c>
      <c r="E3415" s="82" t="s">
        <v>7677</v>
      </c>
    </row>
    <row r="3416" spans="1:5" x14ac:dyDescent="0.25">
      <c r="A3416" s="96">
        <v>10841</v>
      </c>
      <c r="B3416" s="83" t="s">
        <v>10799</v>
      </c>
      <c r="C3416" s="82" t="s">
        <v>8062</v>
      </c>
      <c r="D3416" s="87">
        <v>271.69</v>
      </c>
      <c r="E3416" s="82" t="s">
        <v>7670</v>
      </c>
    </row>
    <row r="3417" spans="1:5" x14ac:dyDescent="0.25">
      <c r="A3417" s="96">
        <v>44540</v>
      </c>
      <c r="B3417" s="83" t="s">
        <v>10800</v>
      </c>
      <c r="C3417" s="82" t="s">
        <v>8062</v>
      </c>
      <c r="D3417" s="87">
        <v>347.16</v>
      </c>
      <c r="E3417" s="82" t="s">
        <v>7670</v>
      </c>
    </row>
    <row r="3418" spans="1:5" x14ac:dyDescent="0.25">
      <c r="A3418" s="96">
        <v>10842</v>
      </c>
      <c r="B3418" s="83" t="s">
        <v>10801</v>
      </c>
      <c r="C3418" s="82" t="s">
        <v>8062</v>
      </c>
      <c r="D3418" s="87">
        <v>392.45</v>
      </c>
      <c r="E3418" s="82" t="s">
        <v>7670</v>
      </c>
    </row>
    <row r="3419" spans="1:5" x14ac:dyDescent="0.25">
      <c r="A3419" s="96">
        <v>21108</v>
      </c>
      <c r="B3419" s="83" t="s">
        <v>10802</v>
      </c>
      <c r="C3419" s="82" t="s">
        <v>8062</v>
      </c>
      <c r="D3419" s="87">
        <v>74.44</v>
      </c>
      <c r="E3419" s="82" t="s">
        <v>7670</v>
      </c>
    </row>
    <row r="3420" spans="1:5" x14ac:dyDescent="0.25">
      <c r="A3420" s="96">
        <v>38180</v>
      </c>
      <c r="B3420" s="83" t="s">
        <v>10803</v>
      </c>
      <c r="C3420" s="82" t="s">
        <v>8062</v>
      </c>
      <c r="D3420" s="87">
        <v>170.33</v>
      </c>
      <c r="E3420" s="82" t="s">
        <v>7670</v>
      </c>
    </row>
    <row r="3421" spans="1:5" x14ac:dyDescent="0.25">
      <c r="A3421" s="96">
        <v>40648</v>
      </c>
      <c r="B3421" s="83" t="s">
        <v>10804</v>
      </c>
      <c r="C3421" s="82" t="s">
        <v>8062</v>
      </c>
      <c r="D3421" s="87">
        <v>230.4</v>
      </c>
      <c r="E3421" s="82" t="s">
        <v>7672</v>
      </c>
    </row>
    <row r="3422" spans="1:5" x14ac:dyDescent="0.25">
      <c r="A3422" s="96">
        <v>40649</v>
      </c>
      <c r="B3422" s="83" t="s">
        <v>10805</v>
      </c>
      <c r="C3422" s="82" t="s">
        <v>8062</v>
      </c>
      <c r="D3422" s="87">
        <v>134.19999999999999</v>
      </c>
      <c r="E3422" s="82" t="s">
        <v>7672</v>
      </c>
    </row>
    <row r="3423" spans="1:5" x14ac:dyDescent="0.25">
      <c r="A3423" s="96">
        <v>40650</v>
      </c>
      <c r="B3423" s="83" t="s">
        <v>10806</v>
      </c>
      <c r="C3423" s="82" t="s">
        <v>8062</v>
      </c>
      <c r="D3423" s="87">
        <v>172.8</v>
      </c>
      <c r="E3423" s="82" t="s">
        <v>7672</v>
      </c>
    </row>
    <row r="3424" spans="1:5" x14ac:dyDescent="0.25">
      <c r="A3424" s="96">
        <v>40651</v>
      </c>
      <c r="B3424" s="83" t="s">
        <v>10807</v>
      </c>
      <c r="C3424" s="82" t="s">
        <v>8062</v>
      </c>
      <c r="D3424" s="87">
        <v>318.72000000000003</v>
      </c>
      <c r="E3424" s="82" t="s">
        <v>7672</v>
      </c>
    </row>
    <row r="3425" spans="1:5" x14ac:dyDescent="0.25">
      <c r="A3425" s="96">
        <v>40652</v>
      </c>
      <c r="B3425" s="83" t="s">
        <v>10808</v>
      </c>
      <c r="C3425" s="82" t="s">
        <v>8062</v>
      </c>
      <c r="D3425" s="87">
        <v>170.88</v>
      </c>
      <c r="E3425" s="82" t="s">
        <v>7672</v>
      </c>
    </row>
    <row r="3426" spans="1:5" x14ac:dyDescent="0.25">
      <c r="A3426" s="96">
        <v>40647</v>
      </c>
      <c r="B3426" s="83" t="s">
        <v>10809</v>
      </c>
      <c r="C3426" s="82" t="s">
        <v>8062</v>
      </c>
      <c r="D3426" s="87">
        <v>188.16</v>
      </c>
      <c r="E3426" s="82" t="s">
        <v>7672</v>
      </c>
    </row>
    <row r="3427" spans="1:5" x14ac:dyDescent="0.25">
      <c r="A3427" s="96">
        <v>40653</v>
      </c>
      <c r="B3427" s="83" t="s">
        <v>10810</v>
      </c>
      <c r="C3427" s="82" t="s">
        <v>8062</v>
      </c>
      <c r="D3427" s="87">
        <v>144</v>
      </c>
      <c r="E3427" s="82" t="s">
        <v>7672</v>
      </c>
    </row>
    <row r="3428" spans="1:5" x14ac:dyDescent="0.25">
      <c r="A3428" s="96">
        <v>36178</v>
      </c>
      <c r="B3428" s="83" t="s">
        <v>10811</v>
      </c>
      <c r="C3428" s="82" t="s">
        <v>7669</v>
      </c>
      <c r="D3428" s="87">
        <v>12.57</v>
      </c>
      <c r="E3428" s="82" t="s">
        <v>7670</v>
      </c>
    </row>
    <row r="3429" spans="1:5" x14ac:dyDescent="0.25">
      <c r="A3429" s="96">
        <v>38195</v>
      </c>
      <c r="B3429" s="83" t="s">
        <v>10812</v>
      </c>
      <c r="C3429" s="82" t="s">
        <v>8062</v>
      </c>
      <c r="D3429" s="87">
        <v>87.92</v>
      </c>
      <c r="E3429" s="82" t="s">
        <v>7670</v>
      </c>
    </row>
    <row r="3430" spans="1:5" x14ac:dyDescent="0.25">
      <c r="A3430" s="96">
        <v>38181</v>
      </c>
      <c r="B3430" s="83" t="s">
        <v>10813</v>
      </c>
      <c r="C3430" s="82" t="s">
        <v>8062</v>
      </c>
      <c r="D3430" s="87">
        <v>232.53</v>
      </c>
      <c r="E3430" s="82" t="s">
        <v>7670</v>
      </c>
    </row>
    <row r="3431" spans="1:5" x14ac:dyDescent="0.25">
      <c r="A3431" s="96">
        <v>38182</v>
      </c>
      <c r="B3431" s="83" t="s">
        <v>10814</v>
      </c>
      <c r="C3431" s="82" t="s">
        <v>8062</v>
      </c>
      <c r="D3431" s="87">
        <v>221.49</v>
      </c>
      <c r="E3431" s="82" t="s">
        <v>7670</v>
      </c>
    </row>
    <row r="3432" spans="1:5" x14ac:dyDescent="0.25">
      <c r="A3432" s="96">
        <v>38186</v>
      </c>
      <c r="B3432" s="83" t="s">
        <v>10815</v>
      </c>
      <c r="C3432" s="82" t="s">
        <v>8062</v>
      </c>
      <c r="D3432" s="87">
        <v>575.74</v>
      </c>
      <c r="E3432" s="82" t="s">
        <v>7670</v>
      </c>
    </row>
    <row r="3433" spans="1:5" x14ac:dyDescent="0.25">
      <c r="A3433" s="96">
        <v>38185</v>
      </c>
      <c r="B3433" s="83" t="s">
        <v>10816</v>
      </c>
      <c r="C3433" s="82" t="s">
        <v>8062</v>
      </c>
      <c r="D3433" s="87">
        <v>512.61</v>
      </c>
      <c r="E3433" s="82" t="s">
        <v>7670</v>
      </c>
    </row>
    <row r="3434" spans="1:5" x14ac:dyDescent="0.25">
      <c r="A3434" s="96">
        <v>40654</v>
      </c>
      <c r="B3434" s="83" t="s">
        <v>10817</v>
      </c>
      <c r="C3434" s="82" t="s">
        <v>8062</v>
      </c>
      <c r="D3434" s="87">
        <v>223.68</v>
      </c>
      <c r="E3434" s="82" t="s">
        <v>7672</v>
      </c>
    </row>
    <row r="3435" spans="1:5" x14ac:dyDescent="0.25">
      <c r="A3435" s="96">
        <v>44541</v>
      </c>
      <c r="B3435" s="83" t="s">
        <v>10818</v>
      </c>
      <c r="C3435" s="82" t="s">
        <v>8062</v>
      </c>
      <c r="D3435" s="87">
        <v>286.79000000000002</v>
      </c>
      <c r="E3435" s="82" t="s">
        <v>7670</v>
      </c>
    </row>
    <row r="3436" spans="1:5" x14ac:dyDescent="0.25">
      <c r="A3436" s="96">
        <v>4822</v>
      </c>
      <c r="B3436" s="83" t="s">
        <v>10819</v>
      </c>
      <c r="C3436" s="82" t="s">
        <v>8062</v>
      </c>
      <c r="D3436" s="87">
        <v>288.95</v>
      </c>
      <c r="E3436" s="82" t="s">
        <v>7670</v>
      </c>
    </row>
    <row r="3437" spans="1:5" x14ac:dyDescent="0.25">
      <c r="A3437" s="96">
        <v>4818</v>
      </c>
      <c r="B3437" s="83" t="s">
        <v>10820</v>
      </c>
      <c r="C3437" s="82" t="s">
        <v>8062</v>
      </c>
      <c r="D3437" s="87">
        <v>297</v>
      </c>
      <c r="E3437" s="82" t="s">
        <v>7677</v>
      </c>
    </row>
    <row r="3438" spans="1:5" x14ac:dyDescent="0.25">
      <c r="A3438" s="96">
        <v>39567</v>
      </c>
      <c r="B3438" s="83" t="s">
        <v>10821</v>
      </c>
      <c r="C3438" s="82" t="s">
        <v>8062</v>
      </c>
      <c r="D3438" s="87">
        <v>49.22</v>
      </c>
      <c r="E3438" s="82" t="s">
        <v>7670</v>
      </c>
    </row>
    <row r="3439" spans="1:5" x14ac:dyDescent="0.25">
      <c r="A3439" s="96">
        <v>39566</v>
      </c>
      <c r="B3439" s="83" t="s">
        <v>10822</v>
      </c>
      <c r="C3439" s="82" t="s">
        <v>8062</v>
      </c>
      <c r="D3439" s="87">
        <v>52.1</v>
      </c>
      <c r="E3439" s="82" t="s">
        <v>7670</v>
      </c>
    </row>
    <row r="3440" spans="1:5" x14ac:dyDescent="0.25">
      <c r="A3440" s="96">
        <v>39416</v>
      </c>
      <c r="B3440" s="83" t="s">
        <v>10823</v>
      </c>
      <c r="C3440" s="82" t="s">
        <v>8062</v>
      </c>
      <c r="D3440" s="87">
        <v>31.75</v>
      </c>
      <c r="E3440" s="82" t="s">
        <v>7670</v>
      </c>
    </row>
    <row r="3441" spans="1:5" x14ac:dyDescent="0.25">
      <c r="A3441" s="96">
        <v>39417</v>
      </c>
      <c r="B3441" s="83" t="s">
        <v>10824</v>
      </c>
      <c r="C3441" s="82" t="s">
        <v>8062</v>
      </c>
      <c r="D3441" s="87">
        <v>30.97</v>
      </c>
      <c r="E3441" s="82" t="s">
        <v>7670</v>
      </c>
    </row>
    <row r="3442" spans="1:5" x14ac:dyDescent="0.25">
      <c r="A3442" s="96">
        <v>43742</v>
      </c>
      <c r="B3442" s="83" t="s">
        <v>10825</v>
      </c>
      <c r="C3442" s="82" t="s">
        <v>8062</v>
      </c>
      <c r="D3442" s="87">
        <v>33.409999999999997</v>
      </c>
      <c r="E3442" s="82" t="s">
        <v>7670</v>
      </c>
    </row>
    <row r="3443" spans="1:5" x14ac:dyDescent="0.25">
      <c r="A3443" s="96">
        <v>39414</v>
      </c>
      <c r="B3443" s="83" t="s">
        <v>10826</v>
      </c>
      <c r="C3443" s="82" t="s">
        <v>8062</v>
      </c>
      <c r="D3443" s="87">
        <v>30.07</v>
      </c>
      <c r="E3443" s="82" t="s">
        <v>7670</v>
      </c>
    </row>
    <row r="3444" spans="1:5" x14ac:dyDescent="0.25">
      <c r="A3444" s="96">
        <v>39415</v>
      </c>
      <c r="B3444" s="83" t="s">
        <v>10827</v>
      </c>
      <c r="C3444" s="82" t="s">
        <v>8062</v>
      </c>
      <c r="D3444" s="87">
        <v>25.92</v>
      </c>
      <c r="E3444" s="82" t="s">
        <v>7670</v>
      </c>
    </row>
    <row r="3445" spans="1:5" x14ac:dyDescent="0.25">
      <c r="A3445" s="96">
        <v>43740</v>
      </c>
      <c r="B3445" s="83" t="s">
        <v>10828</v>
      </c>
      <c r="C3445" s="82" t="s">
        <v>8062</v>
      </c>
      <c r="D3445" s="87">
        <v>31.66</v>
      </c>
      <c r="E3445" s="82" t="s">
        <v>7670</v>
      </c>
    </row>
    <row r="3446" spans="1:5" x14ac:dyDescent="0.25">
      <c r="A3446" s="96">
        <v>39412</v>
      </c>
      <c r="B3446" s="83" t="s">
        <v>10829</v>
      </c>
      <c r="C3446" s="82" t="s">
        <v>8062</v>
      </c>
      <c r="D3446" s="87">
        <v>21.71</v>
      </c>
      <c r="E3446" s="82" t="s">
        <v>7677</v>
      </c>
    </row>
    <row r="3447" spans="1:5" x14ac:dyDescent="0.25">
      <c r="A3447" s="96">
        <v>39413</v>
      </c>
      <c r="B3447" s="83" t="s">
        <v>10830</v>
      </c>
      <c r="C3447" s="82" t="s">
        <v>8062</v>
      </c>
      <c r="D3447" s="87">
        <v>23.47</v>
      </c>
      <c r="E3447" s="82" t="s">
        <v>7670</v>
      </c>
    </row>
    <row r="3448" spans="1:5" x14ac:dyDescent="0.25">
      <c r="A3448" s="96">
        <v>43741</v>
      </c>
      <c r="B3448" s="83" t="s">
        <v>10831</v>
      </c>
      <c r="C3448" s="82" t="s">
        <v>8062</v>
      </c>
      <c r="D3448" s="87">
        <v>25.03</v>
      </c>
      <c r="E3448" s="82" t="s">
        <v>7670</v>
      </c>
    </row>
    <row r="3449" spans="1:5" x14ac:dyDescent="0.25">
      <c r="A3449" s="96">
        <v>11062</v>
      </c>
      <c r="B3449" s="83" t="s">
        <v>10832</v>
      </c>
      <c r="C3449" s="82" t="s">
        <v>8062</v>
      </c>
      <c r="D3449" s="87">
        <v>53.44</v>
      </c>
      <c r="E3449" s="82" t="s">
        <v>7670</v>
      </c>
    </row>
    <row r="3450" spans="1:5" x14ac:dyDescent="0.25">
      <c r="A3450" s="96">
        <v>11063</v>
      </c>
      <c r="B3450" s="83" t="s">
        <v>10833</v>
      </c>
      <c r="C3450" s="82" t="s">
        <v>8062</v>
      </c>
      <c r="D3450" s="87">
        <v>32.700000000000003</v>
      </c>
      <c r="E3450" s="82" t="s">
        <v>7670</v>
      </c>
    </row>
    <row r="3451" spans="1:5" x14ac:dyDescent="0.25">
      <c r="A3451" s="96">
        <v>13521</v>
      </c>
      <c r="B3451" s="83" t="s">
        <v>10834</v>
      </c>
      <c r="C3451" s="82" t="s">
        <v>7669</v>
      </c>
      <c r="D3451" s="87">
        <v>82.5</v>
      </c>
      <c r="E3451" s="82" t="s">
        <v>7672</v>
      </c>
    </row>
    <row r="3452" spans="1:5" x14ac:dyDescent="0.25">
      <c r="A3452" s="96">
        <v>10851</v>
      </c>
      <c r="B3452" s="83" t="s">
        <v>10835</v>
      </c>
      <c r="C3452" s="82" t="s">
        <v>7669</v>
      </c>
      <c r="D3452" s="87">
        <v>67.239999999999995</v>
      </c>
      <c r="E3452" s="82" t="s">
        <v>7670</v>
      </c>
    </row>
    <row r="3453" spans="1:5" x14ac:dyDescent="0.25">
      <c r="A3453" s="96">
        <v>39515</v>
      </c>
      <c r="B3453" s="83" t="s">
        <v>10836</v>
      </c>
      <c r="C3453" s="82" t="s">
        <v>7669</v>
      </c>
      <c r="D3453" s="87">
        <v>50.52</v>
      </c>
      <c r="E3453" s="82" t="s">
        <v>7670</v>
      </c>
    </row>
    <row r="3454" spans="1:5" x14ac:dyDescent="0.25">
      <c r="A3454" s="96">
        <v>39516</v>
      </c>
      <c r="B3454" s="83" t="s">
        <v>10837</v>
      </c>
      <c r="C3454" s="82" t="s">
        <v>7669</v>
      </c>
      <c r="D3454" s="87">
        <v>42.59</v>
      </c>
      <c r="E3454" s="82" t="s">
        <v>7670</v>
      </c>
    </row>
    <row r="3455" spans="1:5" x14ac:dyDescent="0.25">
      <c r="A3455" s="96">
        <v>39514</v>
      </c>
      <c r="B3455" s="83" t="s">
        <v>10838</v>
      </c>
      <c r="C3455" s="82" t="s">
        <v>7669</v>
      </c>
      <c r="D3455" s="87">
        <v>26.5</v>
      </c>
      <c r="E3455" s="82" t="s">
        <v>7677</v>
      </c>
    </row>
    <row r="3456" spans="1:5" x14ac:dyDescent="0.25">
      <c r="A3456" s="96">
        <v>4812</v>
      </c>
      <c r="B3456" s="83" t="s">
        <v>10839</v>
      </c>
      <c r="C3456" s="82" t="s">
        <v>8062</v>
      </c>
      <c r="D3456" s="87">
        <v>13.02</v>
      </c>
      <c r="E3456" s="82" t="s">
        <v>7670</v>
      </c>
    </row>
    <row r="3457" spans="1:5" x14ac:dyDescent="0.25">
      <c r="A3457" s="96">
        <v>10849</v>
      </c>
      <c r="B3457" s="83" t="s">
        <v>10840</v>
      </c>
      <c r="C3457" s="82" t="s">
        <v>7669</v>
      </c>
      <c r="D3457" s="87">
        <v>1200.01</v>
      </c>
      <c r="E3457" s="82" t="s">
        <v>7672</v>
      </c>
    </row>
    <row r="3458" spans="1:5" x14ac:dyDescent="0.25">
      <c r="A3458" s="96">
        <v>10848</v>
      </c>
      <c r="B3458" s="83" t="s">
        <v>10841</v>
      </c>
      <c r="C3458" s="82" t="s">
        <v>7669</v>
      </c>
      <c r="D3458" s="87">
        <v>753.75</v>
      </c>
      <c r="E3458" s="82" t="s">
        <v>7672</v>
      </c>
    </row>
    <row r="3459" spans="1:5" x14ac:dyDescent="0.25">
      <c r="A3459" s="96">
        <v>4813</v>
      </c>
      <c r="B3459" s="83" t="s">
        <v>10842</v>
      </c>
      <c r="C3459" s="82" t="s">
        <v>8062</v>
      </c>
      <c r="D3459" s="87">
        <v>250</v>
      </c>
      <c r="E3459" s="82" t="s">
        <v>7672</v>
      </c>
    </row>
    <row r="3460" spans="1:5" x14ac:dyDescent="0.25">
      <c r="A3460" s="96">
        <v>37560</v>
      </c>
      <c r="B3460" s="83" t="s">
        <v>10843</v>
      </c>
      <c r="C3460" s="82" t="s">
        <v>7669</v>
      </c>
      <c r="D3460" s="87">
        <v>41.34</v>
      </c>
      <c r="E3460" s="82" t="s">
        <v>7670</v>
      </c>
    </row>
    <row r="3461" spans="1:5" x14ac:dyDescent="0.25">
      <c r="A3461" s="96">
        <v>37557</v>
      </c>
      <c r="B3461" s="83" t="s">
        <v>10844</v>
      </c>
      <c r="C3461" s="82" t="s">
        <v>7669</v>
      </c>
      <c r="D3461" s="87">
        <v>12.55</v>
      </c>
      <c r="E3461" s="82" t="s">
        <v>7670</v>
      </c>
    </row>
    <row r="3462" spans="1:5" x14ac:dyDescent="0.25">
      <c r="A3462" s="96">
        <v>37556</v>
      </c>
      <c r="B3462" s="83" t="s">
        <v>10845</v>
      </c>
      <c r="C3462" s="82" t="s">
        <v>7669</v>
      </c>
      <c r="D3462" s="87">
        <v>24.29</v>
      </c>
      <c r="E3462" s="82" t="s">
        <v>7670</v>
      </c>
    </row>
    <row r="3463" spans="1:5" x14ac:dyDescent="0.25">
      <c r="A3463" s="96">
        <v>37559</v>
      </c>
      <c r="B3463" s="83" t="s">
        <v>10846</v>
      </c>
      <c r="C3463" s="82" t="s">
        <v>7669</v>
      </c>
      <c r="D3463" s="87">
        <v>29.79</v>
      </c>
      <c r="E3463" s="82" t="s">
        <v>7670</v>
      </c>
    </row>
    <row r="3464" spans="1:5" x14ac:dyDescent="0.25">
      <c r="A3464" s="96">
        <v>37539</v>
      </c>
      <c r="B3464" s="83" t="s">
        <v>10847</v>
      </c>
      <c r="C3464" s="82" t="s">
        <v>7669</v>
      </c>
      <c r="D3464" s="87">
        <v>21</v>
      </c>
      <c r="E3464" s="82" t="s">
        <v>7677</v>
      </c>
    </row>
    <row r="3465" spans="1:5" x14ac:dyDescent="0.25">
      <c r="A3465" s="96">
        <v>37558</v>
      </c>
      <c r="B3465" s="83" t="s">
        <v>10848</v>
      </c>
      <c r="C3465" s="82" t="s">
        <v>7669</v>
      </c>
      <c r="D3465" s="87">
        <v>39.15</v>
      </c>
      <c r="E3465" s="82" t="s">
        <v>7670</v>
      </c>
    </row>
    <row r="3466" spans="1:5" x14ac:dyDescent="0.25">
      <c r="A3466" s="96">
        <v>34723</v>
      </c>
      <c r="B3466" s="83" t="s">
        <v>10849</v>
      </c>
      <c r="C3466" s="82" t="s">
        <v>8062</v>
      </c>
      <c r="D3466" s="87">
        <v>577.5</v>
      </c>
      <c r="E3466" s="82" t="s">
        <v>7672</v>
      </c>
    </row>
    <row r="3467" spans="1:5" x14ac:dyDescent="0.25">
      <c r="A3467" s="96">
        <v>34721</v>
      </c>
      <c r="B3467" s="83" t="s">
        <v>10850</v>
      </c>
      <c r="C3467" s="82" t="s">
        <v>8062</v>
      </c>
      <c r="D3467" s="87">
        <v>720</v>
      </c>
      <c r="E3467" s="82" t="s">
        <v>7672</v>
      </c>
    </row>
    <row r="3468" spans="1:5" x14ac:dyDescent="0.25">
      <c r="A3468" s="96">
        <v>4309</v>
      </c>
      <c r="B3468" s="83" t="s">
        <v>10851</v>
      </c>
      <c r="C3468" s="82" t="s">
        <v>7669</v>
      </c>
      <c r="D3468" s="87">
        <v>7.22</v>
      </c>
      <c r="E3468" s="82" t="s">
        <v>7670</v>
      </c>
    </row>
    <row r="3469" spans="1:5" x14ac:dyDescent="0.25">
      <c r="A3469" s="96">
        <v>4307</v>
      </c>
      <c r="B3469" s="83" t="s">
        <v>10852</v>
      </c>
      <c r="C3469" s="82" t="s">
        <v>7669</v>
      </c>
      <c r="D3469" s="87">
        <v>12.36</v>
      </c>
      <c r="E3469" s="82" t="s">
        <v>7670</v>
      </c>
    </row>
    <row r="3470" spans="1:5" x14ac:dyDescent="0.25">
      <c r="A3470" s="96">
        <v>10850</v>
      </c>
      <c r="B3470" s="83" t="s">
        <v>10853</v>
      </c>
      <c r="C3470" s="82" t="s">
        <v>7669</v>
      </c>
      <c r="D3470" s="87">
        <v>37.5</v>
      </c>
      <c r="E3470" s="82" t="s">
        <v>7672</v>
      </c>
    </row>
    <row r="3471" spans="1:5" x14ac:dyDescent="0.25">
      <c r="A3471" s="96">
        <v>42438</v>
      </c>
      <c r="B3471" s="83" t="s">
        <v>10854</v>
      </c>
      <c r="C3471" s="82" t="s">
        <v>7669</v>
      </c>
      <c r="D3471" s="87">
        <v>2090.75</v>
      </c>
      <c r="E3471" s="82" t="s">
        <v>7672</v>
      </c>
    </row>
    <row r="3472" spans="1:5" x14ac:dyDescent="0.25">
      <c r="A3472" s="96">
        <v>4792</v>
      </c>
      <c r="B3472" s="83" t="s">
        <v>10855</v>
      </c>
      <c r="C3472" s="82" t="s">
        <v>8062</v>
      </c>
      <c r="D3472" s="87">
        <v>163.51</v>
      </c>
      <c r="E3472" s="82" t="s">
        <v>7670</v>
      </c>
    </row>
    <row r="3473" spans="1:5" x14ac:dyDescent="0.25">
      <c r="A3473" s="96">
        <v>4790</v>
      </c>
      <c r="B3473" s="83" t="s">
        <v>10856</v>
      </c>
      <c r="C3473" s="82" t="s">
        <v>8062</v>
      </c>
      <c r="D3473" s="87">
        <v>98.31</v>
      </c>
      <c r="E3473" s="82" t="s">
        <v>7677</v>
      </c>
    </row>
    <row r="3474" spans="1:5" x14ac:dyDescent="0.25">
      <c r="A3474" s="96">
        <v>40671</v>
      </c>
      <c r="B3474" s="83" t="s">
        <v>10857</v>
      </c>
      <c r="C3474" s="82" t="s">
        <v>8062</v>
      </c>
      <c r="D3474" s="87">
        <v>82.53</v>
      </c>
      <c r="E3474" s="82" t="s">
        <v>7670</v>
      </c>
    </row>
    <row r="3475" spans="1:5" x14ac:dyDescent="0.25">
      <c r="A3475" s="96">
        <v>7552</v>
      </c>
      <c r="B3475" s="83" t="s">
        <v>10858</v>
      </c>
      <c r="C3475" s="82" t="s">
        <v>7669</v>
      </c>
      <c r="D3475" s="87">
        <v>59.87</v>
      </c>
      <c r="E3475" s="82" t="s">
        <v>7670</v>
      </c>
    </row>
    <row r="3476" spans="1:5" x14ac:dyDescent="0.25">
      <c r="A3476" s="96">
        <v>4893</v>
      </c>
      <c r="B3476" s="83" t="s">
        <v>10859</v>
      </c>
      <c r="C3476" s="82" t="s">
        <v>7669</v>
      </c>
      <c r="D3476" s="87">
        <v>13</v>
      </c>
      <c r="E3476" s="82" t="s">
        <v>7670</v>
      </c>
    </row>
    <row r="3477" spans="1:5" x14ac:dyDescent="0.25">
      <c r="A3477" s="96">
        <v>4894</v>
      </c>
      <c r="B3477" s="83" t="s">
        <v>10860</v>
      </c>
      <c r="C3477" s="82" t="s">
        <v>7669</v>
      </c>
      <c r="D3477" s="87">
        <v>11.16</v>
      </c>
      <c r="E3477" s="82" t="s">
        <v>7670</v>
      </c>
    </row>
    <row r="3478" spans="1:5" x14ac:dyDescent="0.25">
      <c r="A3478" s="96">
        <v>4888</v>
      </c>
      <c r="B3478" s="83" t="s">
        <v>10861</v>
      </c>
      <c r="C3478" s="82" t="s">
        <v>7669</v>
      </c>
      <c r="D3478" s="87">
        <v>3.8</v>
      </c>
      <c r="E3478" s="82" t="s">
        <v>7670</v>
      </c>
    </row>
    <row r="3479" spans="1:5" x14ac:dyDescent="0.25">
      <c r="A3479" s="96">
        <v>4890</v>
      </c>
      <c r="B3479" s="83" t="s">
        <v>10862</v>
      </c>
      <c r="C3479" s="82" t="s">
        <v>7669</v>
      </c>
      <c r="D3479" s="87">
        <v>7.14</v>
      </c>
      <c r="E3479" s="82" t="s">
        <v>7670</v>
      </c>
    </row>
    <row r="3480" spans="1:5" x14ac:dyDescent="0.25">
      <c r="A3480" s="96">
        <v>12411</v>
      </c>
      <c r="B3480" s="83" t="s">
        <v>10863</v>
      </c>
      <c r="C3480" s="82" t="s">
        <v>7669</v>
      </c>
      <c r="D3480" s="87">
        <v>38.46</v>
      </c>
      <c r="E3480" s="82" t="s">
        <v>7670</v>
      </c>
    </row>
    <row r="3481" spans="1:5" x14ac:dyDescent="0.25">
      <c r="A3481" s="96">
        <v>4891</v>
      </c>
      <c r="B3481" s="83" t="s">
        <v>10864</v>
      </c>
      <c r="C3481" s="82" t="s">
        <v>7669</v>
      </c>
      <c r="D3481" s="87">
        <v>19.23</v>
      </c>
      <c r="E3481" s="82" t="s">
        <v>7670</v>
      </c>
    </row>
    <row r="3482" spans="1:5" x14ac:dyDescent="0.25">
      <c r="A3482" s="96">
        <v>4889</v>
      </c>
      <c r="B3482" s="83" t="s">
        <v>10865</v>
      </c>
      <c r="C3482" s="82" t="s">
        <v>7669</v>
      </c>
      <c r="D3482" s="87">
        <v>5.14</v>
      </c>
      <c r="E3482" s="82" t="s">
        <v>7670</v>
      </c>
    </row>
    <row r="3483" spans="1:5" x14ac:dyDescent="0.25">
      <c r="A3483" s="96">
        <v>4892</v>
      </c>
      <c r="B3483" s="83" t="s">
        <v>10866</v>
      </c>
      <c r="C3483" s="82" t="s">
        <v>7669</v>
      </c>
      <c r="D3483" s="87">
        <v>53.85</v>
      </c>
      <c r="E3483" s="82" t="s">
        <v>7670</v>
      </c>
    </row>
    <row r="3484" spans="1:5" x14ac:dyDescent="0.25">
      <c r="A3484" s="96">
        <v>12412</v>
      </c>
      <c r="B3484" s="83" t="s">
        <v>10867</v>
      </c>
      <c r="C3484" s="82" t="s">
        <v>7669</v>
      </c>
      <c r="D3484" s="87">
        <v>100.08</v>
      </c>
      <c r="E3484" s="82" t="s">
        <v>7670</v>
      </c>
    </row>
    <row r="3485" spans="1:5" x14ac:dyDescent="0.25">
      <c r="A3485" s="96">
        <v>4907</v>
      </c>
      <c r="B3485" s="83" t="s">
        <v>12550</v>
      </c>
      <c r="C3485" s="82" t="s">
        <v>7669</v>
      </c>
      <c r="D3485" s="87">
        <v>24.72</v>
      </c>
      <c r="E3485" s="82" t="s">
        <v>7670</v>
      </c>
    </row>
    <row r="3486" spans="1:5" x14ac:dyDescent="0.25">
      <c r="A3486" s="96">
        <v>4902</v>
      </c>
      <c r="B3486" s="83" t="s">
        <v>12551</v>
      </c>
      <c r="C3486" s="82" t="s">
        <v>7669</v>
      </c>
      <c r="D3486" s="87">
        <v>64.12</v>
      </c>
      <c r="E3486" s="82" t="s">
        <v>7670</v>
      </c>
    </row>
    <row r="3487" spans="1:5" x14ac:dyDescent="0.25">
      <c r="A3487" s="96">
        <v>11096</v>
      </c>
      <c r="B3487" s="83" t="s">
        <v>10868</v>
      </c>
      <c r="C3487" s="82" t="s">
        <v>7719</v>
      </c>
      <c r="D3487" s="87">
        <v>0.99</v>
      </c>
      <c r="E3487" s="82" t="s">
        <v>7670</v>
      </c>
    </row>
    <row r="3488" spans="1:5" x14ac:dyDescent="0.25">
      <c r="A3488" s="96">
        <v>4741</v>
      </c>
      <c r="B3488" s="83" t="s">
        <v>10869</v>
      </c>
      <c r="C3488" s="82" t="s">
        <v>7804</v>
      </c>
      <c r="D3488" s="87">
        <v>68.13</v>
      </c>
      <c r="E3488" s="82" t="s">
        <v>7670</v>
      </c>
    </row>
    <row r="3489" spans="1:5" x14ac:dyDescent="0.25">
      <c r="A3489" s="96">
        <v>4752</v>
      </c>
      <c r="B3489" s="83" t="s">
        <v>10870</v>
      </c>
      <c r="C3489" s="82" t="s">
        <v>7806</v>
      </c>
      <c r="D3489" s="87">
        <v>22.44</v>
      </c>
      <c r="E3489" s="82" t="s">
        <v>7670</v>
      </c>
    </row>
    <row r="3490" spans="1:5" x14ac:dyDescent="0.25">
      <c r="A3490" s="96">
        <v>41091</v>
      </c>
      <c r="B3490" s="83" t="s">
        <v>10871</v>
      </c>
      <c r="C3490" s="82" t="s">
        <v>7808</v>
      </c>
      <c r="D3490" s="87">
        <v>3946.1</v>
      </c>
      <c r="E3490" s="82" t="s">
        <v>7670</v>
      </c>
    </row>
    <row r="3491" spans="1:5" x14ac:dyDescent="0.25">
      <c r="A3491" s="96">
        <v>13954</v>
      </c>
      <c r="B3491" s="83" t="s">
        <v>10872</v>
      </c>
      <c r="C3491" s="82" t="s">
        <v>7669</v>
      </c>
      <c r="D3491" s="87">
        <v>7693.61</v>
      </c>
      <c r="E3491" s="82" t="s">
        <v>7672</v>
      </c>
    </row>
    <row r="3492" spans="1:5" x14ac:dyDescent="0.25">
      <c r="A3492" s="96">
        <v>3411</v>
      </c>
      <c r="B3492" s="83" t="s">
        <v>10873</v>
      </c>
      <c r="C3492" s="82" t="s">
        <v>7719</v>
      </c>
      <c r="D3492" s="87">
        <v>88</v>
      </c>
      <c r="E3492" s="82" t="s">
        <v>7670</v>
      </c>
    </row>
    <row r="3493" spans="1:5" x14ac:dyDescent="0.25">
      <c r="A3493" s="96">
        <v>39995</v>
      </c>
      <c r="B3493" s="83" t="s">
        <v>10874</v>
      </c>
      <c r="C3493" s="82" t="s">
        <v>7804</v>
      </c>
      <c r="D3493" s="87">
        <v>676.97</v>
      </c>
      <c r="E3493" s="82" t="s">
        <v>7670</v>
      </c>
    </row>
    <row r="3494" spans="1:5" x14ac:dyDescent="0.25">
      <c r="A3494" s="96">
        <v>11615</v>
      </c>
      <c r="B3494" s="83" t="s">
        <v>10875</v>
      </c>
      <c r="C3494" s="82" t="s">
        <v>8062</v>
      </c>
      <c r="D3494" s="87">
        <v>5.74</v>
      </c>
      <c r="E3494" s="82" t="s">
        <v>7670</v>
      </c>
    </row>
    <row r="3495" spans="1:5" x14ac:dyDescent="0.25">
      <c r="A3495" s="96">
        <v>3408</v>
      </c>
      <c r="B3495" s="83" t="s">
        <v>10876</v>
      </c>
      <c r="C3495" s="82" t="s">
        <v>8062</v>
      </c>
      <c r="D3495" s="87">
        <v>15.25</v>
      </c>
      <c r="E3495" s="82" t="s">
        <v>7677</v>
      </c>
    </row>
    <row r="3496" spans="1:5" x14ac:dyDescent="0.25">
      <c r="A3496" s="96">
        <v>3409</v>
      </c>
      <c r="B3496" s="83" t="s">
        <v>10877</v>
      </c>
      <c r="C3496" s="82" t="s">
        <v>8062</v>
      </c>
      <c r="D3496" s="87">
        <v>38.119999999999997</v>
      </c>
      <c r="E3496" s="82" t="s">
        <v>7670</v>
      </c>
    </row>
    <row r="3497" spans="1:5" x14ac:dyDescent="0.25">
      <c r="A3497" s="96">
        <v>11427</v>
      </c>
      <c r="B3497" s="83" t="s">
        <v>10878</v>
      </c>
      <c r="C3497" s="82" t="s">
        <v>7719</v>
      </c>
      <c r="D3497" s="87">
        <v>87.53</v>
      </c>
      <c r="E3497" s="82" t="s">
        <v>7672</v>
      </c>
    </row>
    <row r="3498" spans="1:5" x14ac:dyDescent="0.25">
      <c r="A3498" s="96">
        <v>4491</v>
      </c>
      <c r="B3498" s="83" t="s">
        <v>10879</v>
      </c>
      <c r="C3498" s="82" t="s">
        <v>7715</v>
      </c>
      <c r="D3498" s="87">
        <v>6.45</v>
      </c>
      <c r="E3498" s="82" t="s">
        <v>7670</v>
      </c>
    </row>
    <row r="3499" spans="1:5" x14ac:dyDescent="0.25">
      <c r="A3499" s="96">
        <v>2745</v>
      </c>
      <c r="B3499" s="83" t="s">
        <v>10880</v>
      </c>
      <c r="C3499" s="82" t="s">
        <v>7715</v>
      </c>
      <c r="D3499" s="87">
        <v>5.52</v>
      </c>
      <c r="E3499" s="82" t="s">
        <v>7670</v>
      </c>
    </row>
    <row r="3500" spans="1:5" x14ac:dyDescent="0.25">
      <c r="A3500" s="96">
        <v>14439</v>
      </c>
      <c r="B3500" s="83" t="s">
        <v>10881</v>
      </c>
      <c r="C3500" s="82" t="s">
        <v>7715</v>
      </c>
      <c r="D3500" s="87">
        <v>6.84</v>
      </c>
      <c r="E3500" s="82" t="s">
        <v>7670</v>
      </c>
    </row>
    <row r="3501" spans="1:5" x14ac:dyDescent="0.25">
      <c r="A3501" s="96">
        <v>44496</v>
      </c>
      <c r="B3501" s="83" t="s">
        <v>10882</v>
      </c>
      <c r="C3501" s="82" t="s">
        <v>7669</v>
      </c>
      <c r="D3501" s="87">
        <v>160.35</v>
      </c>
      <c r="E3501" s="82" t="s">
        <v>7670</v>
      </c>
    </row>
    <row r="3502" spans="1:5" x14ac:dyDescent="0.25">
      <c r="A3502" s="96">
        <v>12362</v>
      </c>
      <c r="B3502" s="83" t="s">
        <v>10883</v>
      </c>
      <c r="C3502" s="82" t="s">
        <v>7669</v>
      </c>
      <c r="D3502" s="87">
        <v>18.690000000000001</v>
      </c>
      <c r="E3502" s="82" t="s">
        <v>7670</v>
      </c>
    </row>
    <row r="3503" spans="1:5" x14ac:dyDescent="0.25">
      <c r="A3503" s="96">
        <v>421</v>
      </c>
      <c r="B3503" s="83" t="s">
        <v>10884</v>
      </c>
      <c r="C3503" s="82" t="s">
        <v>7669</v>
      </c>
      <c r="D3503" s="87">
        <v>23.07</v>
      </c>
      <c r="E3503" s="82" t="s">
        <v>7672</v>
      </c>
    </row>
    <row r="3504" spans="1:5" x14ac:dyDescent="0.25">
      <c r="A3504" s="96">
        <v>14148</v>
      </c>
      <c r="B3504" s="83" t="s">
        <v>10885</v>
      </c>
      <c r="C3504" s="82" t="s">
        <v>7669</v>
      </c>
      <c r="D3504" s="87">
        <v>0.9</v>
      </c>
      <c r="E3504" s="82" t="s">
        <v>7672</v>
      </c>
    </row>
    <row r="3505" spans="1:5" x14ac:dyDescent="0.25">
      <c r="A3505" s="96">
        <v>4341</v>
      </c>
      <c r="B3505" s="83" t="s">
        <v>10886</v>
      </c>
      <c r="C3505" s="82" t="s">
        <v>7669</v>
      </c>
      <c r="D3505" s="87">
        <v>1.08</v>
      </c>
      <c r="E3505" s="82" t="s">
        <v>7672</v>
      </c>
    </row>
    <row r="3506" spans="1:5" x14ac:dyDescent="0.25">
      <c r="A3506" s="96">
        <v>4337</v>
      </c>
      <c r="B3506" s="83" t="s">
        <v>10887</v>
      </c>
      <c r="C3506" s="82" t="s">
        <v>7669</v>
      </c>
      <c r="D3506" s="87">
        <v>2.73</v>
      </c>
      <c r="E3506" s="82" t="s">
        <v>7672</v>
      </c>
    </row>
    <row r="3507" spans="1:5" x14ac:dyDescent="0.25">
      <c r="A3507" s="96">
        <v>4339</v>
      </c>
      <c r="B3507" s="83" t="s">
        <v>10888</v>
      </c>
      <c r="C3507" s="82" t="s">
        <v>7669</v>
      </c>
      <c r="D3507" s="87">
        <v>0.57999999999999996</v>
      </c>
      <c r="E3507" s="82" t="s">
        <v>7672</v>
      </c>
    </row>
    <row r="3508" spans="1:5" x14ac:dyDescent="0.25">
      <c r="A3508" s="96">
        <v>39997</v>
      </c>
      <c r="B3508" s="83" t="s">
        <v>10889</v>
      </c>
      <c r="C3508" s="82" t="s">
        <v>7669</v>
      </c>
      <c r="D3508" s="87">
        <v>0.32</v>
      </c>
      <c r="E3508" s="82" t="s">
        <v>7672</v>
      </c>
    </row>
    <row r="3509" spans="1:5" x14ac:dyDescent="0.25">
      <c r="A3509" s="96">
        <v>11971</v>
      </c>
      <c r="B3509" s="83" t="s">
        <v>10890</v>
      </c>
      <c r="C3509" s="82" t="s">
        <v>7669</v>
      </c>
      <c r="D3509" s="87">
        <v>4.51</v>
      </c>
      <c r="E3509" s="82" t="s">
        <v>7672</v>
      </c>
    </row>
    <row r="3510" spans="1:5" x14ac:dyDescent="0.25">
      <c r="A3510" s="96">
        <v>4342</v>
      </c>
      <c r="B3510" s="83" t="s">
        <v>10891</v>
      </c>
      <c r="C3510" s="82" t="s">
        <v>7669</v>
      </c>
      <c r="D3510" s="87">
        <v>0.24</v>
      </c>
      <c r="E3510" s="82" t="s">
        <v>7672</v>
      </c>
    </row>
    <row r="3511" spans="1:5" x14ac:dyDescent="0.25">
      <c r="A3511" s="96">
        <v>4330</v>
      </c>
      <c r="B3511" s="83" t="s">
        <v>10892</v>
      </c>
      <c r="C3511" s="82" t="s">
        <v>7669</v>
      </c>
      <c r="D3511" s="87">
        <v>0.16</v>
      </c>
      <c r="E3511" s="82" t="s">
        <v>7672</v>
      </c>
    </row>
    <row r="3512" spans="1:5" x14ac:dyDescent="0.25">
      <c r="A3512" s="96">
        <v>4340</v>
      </c>
      <c r="B3512" s="83" t="s">
        <v>10893</v>
      </c>
      <c r="C3512" s="82" t="s">
        <v>7669</v>
      </c>
      <c r="D3512" s="87">
        <v>1.26</v>
      </c>
      <c r="E3512" s="82" t="s">
        <v>7672</v>
      </c>
    </row>
    <row r="3513" spans="1:5" x14ac:dyDescent="0.25">
      <c r="A3513" s="96">
        <v>5088</v>
      </c>
      <c r="B3513" s="83" t="s">
        <v>10894</v>
      </c>
      <c r="C3513" s="82" t="s">
        <v>7669</v>
      </c>
      <c r="D3513" s="87">
        <v>7.98</v>
      </c>
      <c r="E3513" s="82" t="s">
        <v>7670</v>
      </c>
    </row>
    <row r="3514" spans="1:5" x14ac:dyDescent="0.25">
      <c r="A3514" s="96">
        <v>11154</v>
      </c>
      <c r="B3514" s="83" t="s">
        <v>10895</v>
      </c>
      <c r="C3514" s="82" t="s">
        <v>7669</v>
      </c>
      <c r="D3514" s="87">
        <v>1325.99</v>
      </c>
      <c r="E3514" s="82" t="s">
        <v>7670</v>
      </c>
    </row>
    <row r="3515" spans="1:5" x14ac:dyDescent="0.25">
      <c r="A3515" s="96">
        <v>4989</v>
      </c>
      <c r="B3515" s="83" t="s">
        <v>10896</v>
      </c>
      <c r="C3515" s="82" t="s">
        <v>7669</v>
      </c>
      <c r="D3515" s="87">
        <v>463.15</v>
      </c>
      <c r="E3515" s="82" t="s">
        <v>7670</v>
      </c>
    </row>
    <row r="3516" spans="1:5" x14ac:dyDescent="0.25">
      <c r="A3516" s="96">
        <v>4982</v>
      </c>
      <c r="B3516" s="83" t="s">
        <v>10897</v>
      </c>
      <c r="C3516" s="82" t="s">
        <v>7669</v>
      </c>
      <c r="D3516" s="87">
        <v>434.41</v>
      </c>
      <c r="E3516" s="82" t="s">
        <v>7670</v>
      </c>
    </row>
    <row r="3517" spans="1:5" x14ac:dyDescent="0.25">
      <c r="A3517" s="96">
        <v>4962</v>
      </c>
      <c r="B3517" s="83" t="s">
        <v>10898</v>
      </c>
      <c r="C3517" s="82" t="s">
        <v>7669</v>
      </c>
      <c r="D3517" s="87">
        <v>342.59</v>
      </c>
      <c r="E3517" s="82" t="s">
        <v>7670</v>
      </c>
    </row>
    <row r="3518" spans="1:5" x14ac:dyDescent="0.25">
      <c r="A3518" s="96">
        <v>4981</v>
      </c>
      <c r="B3518" s="83" t="s">
        <v>10899</v>
      </c>
      <c r="C3518" s="82" t="s">
        <v>7669</v>
      </c>
      <c r="D3518" s="87">
        <v>304.99</v>
      </c>
      <c r="E3518" s="82" t="s">
        <v>7677</v>
      </c>
    </row>
    <row r="3519" spans="1:5" x14ac:dyDescent="0.25">
      <c r="A3519" s="96">
        <v>4964</v>
      </c>
      <c r="B3519" s="83" t="s">
        <v>10900</v>
      </c>
      <c r="C3519" s="82" t="s">
        <v>7669</v>
      </c>
      <c r="D3519" s="87">
        <v>386.92</v>
      </c>
      <c r="E3519" s="82" t="s">
        <v>7670</v>
      </c>
    </row>
    <row r="3520" spans="1:5" x14ac:dyDescent="0.25">
      <c r="A3520" s="96">
        <v>4992</v>
      </c>
      <c r="B3520" s="83" t="s">
        <v>10901</v>
      </c>
      <c r="C3520" s="82" t="s">
        <v>7669</v>
      </c>
      <c r="D3520" s="87">
        <v>377.95</v>
      </c>
      <c r="E3520" s="82" t="s">
        <v>7670</v>
      </c>
    </row>
    <row r="3521" spans="1:5" x14ac:dyDescent="0.25">
      <c r="A3521" s="96">
        <v>4987</v>
      </c>
      <c r="B3521" s="83" t="s">
        <v>10902</v>
      </c>
      <c r="C3521" s="82" t="s">
        <v>7669</v>
      </c>
      <c r="D3521" s="87">
        <v>432.4</v>
      </c>
      <c r="E3521" s="82" t="s">
        <v>7670</v>
      </c>
    </row>
    <row r="3522" spans="1:5" x14ac:dyDescent="0.25">
      <c r="A3522" s="96">
        <v>4930</v>
      </c>
      <c r="B3522" s="83" t="s">
        <v>10903</v>
      </c>
      <c r="C3522" s="82" t="s">
        <v>8062</v>
      </c>
      <c r="D3522" s="87">
        <v>561.64</v>
      </c>
      <c r="E3522" s="82" t="s">
        <v>7670</v>
      </c>
    </row>
    <row r="3523" spans="1:5" x14ac:dyDescent="0.25">
      <c r="A3523" s="96">
        <v>39021</v>
      </c>
      <c r="B3523" s="83" t="s">
        <v>10904</v>
      </c>
      <c r="C3523" s="82" t="s">
        <v>7669</v>
      </c>
      <c r="D3523" s="87">
        <v>597.16999999999996</v>
      </c>
      <c r="E3523" s="82" t="s">
        <v>7670</v>
      </c>
    </row>
    <row r="3524" spans="1:5" x14ac:dyDescent="0.25">
      <c r="A3524" s="96">
        <v>39022</v>
      </c>
      <c r="B3524" s="83" t="s">
        <v>10905</v>
      </c>
      <c r="C3524" s="82" t="s">
        <v>7669</v>
      </c>
      <c r="D3524" s="87">
        <v>534.9</v>
      </c>
      <c r="E3524" s="82" t="s">
        <v>7677</v>
      </c>
    </row>
    <row r="3525" spans="1:5" x14ac:dyDescent="0.25">
      <c r="A3525" s="96">
        <v>39024</v>
      </c>
      <c r="B3525" s="83" t="s">
        <v>10906</v>
      </c>
      <c r="C3525" s="82" t="s">
        <v>7669</v>
      </c>
      <c r="D3525" s="87">
        <v>1155.3499999999999</v>
      </c>
      <c r="E3525" s="82" t="s">
        <v>7670</v>
      </c>
    </row>
    <row r="3526" spans="1:5" x14ac:dyDescent="0.25">
      <c r="A3526" s="96">
        <v>4914</v>
      </c>
      <c r="B3526" s="83" t="s">
        <v>10907</v>
      </c>
      <c r="C3526" s="82" t="s">
        <v>8062</v>
      </c>
      <c r="D3526" s="87">
        <v>936.78</v>
      </c>
      <c r="E3526" s="82" t="s">
        <v>7670</v>
      </c>
    </row>
    <row r="3527" spans="1:5" x14ac:dyDescent="0.25">
      <c r="A3527" s="96">
        <v>4917</v>
      </c>
      <c r="B3527" s="83" t="s">
        <v>10908</v>
      </c>
      <c r="C3527" s="82" t="s">
        <v>8062</v>
      </c>
      <c r="D3527" s="87">
        <v>646.95000000000005</v>
      </c>
      <c r="E3527" s="82" t="s">
        <v>7677</v>
      </c>
    </row>
    <row r="3528" spans="1:5" x14ac:dyDescent="0.25">
      <c r="A3528" s="96">
        <v>39025</v>
      </c>
      <c r="B3528" s="83" t="s">
        <v>10909</v>
      </c>
      <c r="C3528" s="82" t="s">
        <v>7669</v>
      </c>
      <c r="D3528" s="87">
        <v>1184.69</v>
      </c>
      <c r="E3528" s="82" t="s">
        <v>7670</v>
      </c>
    </row>
    <row r="3529" spans="1:5" x14ac:dyDescent="0.25">
      <c r="A3529" s="96">
        <v>4922</v>
      </c>
      <c r="B3529" s="83" t="s">
        <v>10910</v>
      </c>
      <c r="C3529" s="82" t="s">
        <v>8062</v>
      </c>
      <c r="D3529" s="87">
        <v>600.1</v>
      </c>
      <c r="E3529" s="82" t="s">
        <v>7670</v>
      </c>
    </row>
    <row r="3530" spans="1:5" x14ac:dyDescent="0.25">
      <c r="A3530" s="96">
        <v>4911</v>
      </c>
      <c r="B3530" s="83" t="s">
        <v>10911</v>
      </c>
      <c r="C3530" s="82" t="s">
        <v>8062</v>
      </c>
      <c r="D3530" s="87">
        <v>372.12</v>
      </c>
      <c r="E3530" s="82" t="s">
        <v>7670</v>
      </c>
    </row>
    <row r="3531" spans="1:5" x14ac:dyDescent="0.25">
      <c r="A3531" s="96">
        <v>37518</v>
      </c>
      <c r="B3531" s="83" t="s">
        <v>10912</v>
      </c>
      <c r="C3531" s="82" t="s">
        <v>8062</v>
      </c>
      <c r="D3531" s="87">
        <v>604.69000000000005</v>
      </c>
      <c r="E3531" s="82" t="s">
        <v>7670</v>
      </c>
    </row>
    <row r="3532" spans="1:5" x14ac:dyDescent="0.25">
      <c r="A3532" s="96">
        <v>4910</v>
      </c>
      <c r="B3532" s="83" t="s">
        <v>10913</v>
      </c>
      <c r="C3532" s="82" t="s">
        <v>8062</v>
      </c>
      <c r="D3532" s="87">
        <v>509.76</v>
      </c>
      <c r="E3532" s="82" t="s">
        <v>7670</v>
      </c>
    </row>
    <row r="3533" spans="1:5" x14ac:dyDescent="0.25">
      <c r="A3533" s="96">
        <v>4943</v>
      </c>
      <c r="B3533" s="83" t="s">
        <v>10914</v>
      </c>
      <c r="C3533" s="82" t="s">
        <v>8062</v>
      </c>
      <c r="D3533" s="87">
        <v>759.42</v>
      </c>
      <c r="E3533" s="82" t="s">
        <v>7670</v>
      </c>
    </row>
    <row r="3534" spans="1:5" x14ac:dyDescent="0.25">
      <c r="A3534" s="96">
        <v>5002</v>
      </c>
      <c r="B3534" s="83" t="s">
        <v>10915</v>
      </c>
      <c r="C3534" s="82" t="s">
        <v>8062</v>
      </c>
      <c r="D3534" s="87">
        <v>961.98</v>
      </c>
      <c r="E3534" s="82" t="s">
        <v>7670</v>
      </c>
    </row>
    <row r="3535" spans="1:5" x14ac:dyDescent="0.25">
      <c r="A3535" s="96">
        <v>4977</v>
      </c>
      <c r="B3535" s="83" t="s">
        <v>10916</v>
      </c>
      <c r="C3535" s="82" t="s">
        <v>8062</v>
      </c>
      <c r="D3535" s="87">
        <v>649.38</v>
      </c>
      <c r="E3535" s="82" t="s">
        <v>7670</v>
      </c>
    </row>
    <row r="3536" spans="1:5" x14ac:dyDescent="0.25">
      <c r="A3536" s="96">
        <v>5028</v>
      </c>
      <c r="B3536" s="83" t="s">
        <v>10917</v>
      </c>
      <c r="C3536" s="82" t="s">
        <v>8062</v>
      </c>
      <c r="D3536" s="87">
        <v>1588.91</v>
      </c>
      <c r="E3536" s="82" t="s">
        <v>7670</v>
      </c>
    </row>
    <row r="3537" spans="1:5" x14ac:dyDescent="0.25">
      <c r="A3537" s="96">
        <v>4998</v>
      </c>
      <c r="B3537" s="83" t="s">
        <v>10918</v>
      </c>
      <c r="C3537" s="82" t="s">
        <v>8062</v>
      </c>
      <c r="D3537" s="87">
        <v>1319.63</v>
      </c>
      <c r="E3537" s="82" t="s">
        <v>7670</v>
      </c>
    </row>
    <row r="3538" spans="1:5" x14ac:dyDescent="0.25">
      <c r="A3538" s="96">
        <v>4969</v>
      </c>
      <c r="B3538" s="83" t="s">
        <v>10919</v>
      </c>
      <c r="C3538" s="82" t="s">
        <v>8062</v>
      </c>
      <c r="D3538" s="87">
        <v>918.41</v>
      </c>
      <c r="E3538" s="82" t="s">
        <v>7677</v>
      </c>
    </row>
    <row r="3539" spans="1:5" x14ac:dyDescent="0.25">
      <c r="A3539" s="96">
        <v>11364</v>
      </c>
      <c r="B3539" s="83" t="s">
        <v>10920</v>
      </c>
      <c r="C3539" s="82" t="s">
        <v>7669</v>
      </c>
      <c r="D3539" s="87">
        <v>262.01</v>
      </c>
      <c r="E3539" s="82" t="s">
        <v>7670</v>
      </c>
    </row>
    <row r="3540" spans="1:5" x14ac:dyDescent="0.25">
      <c r="A3540" s="96">
        <v>11365</v>
      </c>
      <c r="B3540" s="83" t="s">
        <v>10921</v>
      </c>
      <c r="C3540" s="82" t="s">
        <v>7669</v>
      </c>
      <c r="D3540" s="87">
        <v>271.89999999999998</v>
      </c>
      <c r="E3540" s="82" t="s">
        <v>7670</v>
      </c>
    </row>
    <row r="3541" spans="1:5" x14ac:dyDescent="0.25">
      <c r="A3541" s="96">
        <v>11366</v>
      </c>
      <c r="B3541" s="83" t="s">
        <v>10922</v>
      </c>
      <c r="C3541" s="82" t="s">
        <v>7669</v>
      </c>
      <c r="D3541" s="87">
        <v>289.02999999999997</v>
      </c>
      <c r="E3541" s="82" t="s">
        <v>7670</v>
      </c>
    </row>
    <row r="3542" spans="1:5" x14ac:dyDescent="0.25">
      <c r="A3542" s="96">
        <v>43777</v>
      </c>
      <c r="B3542" s="83" t="s">
        <v>10923</v>
      </c>
      <c r="C3542" s="82" t="s">
        <v>7669</v>
      </c>
      <c r="D3542" s="87">
        <v>339.51</v>
      </c>
      <c r="E3542" s="82" t="s">
        <v>7670</v>
      </c>
    </row>
    <row r="3543" spans="1:5" x14ac:dyDescent="0.25">
      <c r="A3543" s="96">
        <v>20322</v>
      </c>
      <c r="B3543" s="83" t="s">
        <v>10924</v>
      </c>
      <c r="C3543" s="82" t="s">
        <v>7669</v>
      </c>
      <c r="D3543" s="87">
        <v>315.17</v>
      </c>
      <c r="E3543" s="82" t="s">
        <v>7670</v>
      </c>
    </row>
    <row r="3544" spans="1:5" x14ac:dyDescent="0.25">
      <c r="A3544" s="96">
        <v>10553</v>
      </c>
      <c r="B3544" s="83" t="s">
        <v>10925</v>
      </c>
      <c r="C3544" s="82" t="s">
        <v>7669</v>
      </c>
      <c r="D3544" s="87">
        <v>286.18</v>
      </c>
      <c r="E3544" s="82" t="s">
        <v>7670</v>
      </c>
    </row>
    <row r="3545" spans="1:5" x14ac:dyDescent="0.25">
      <c r="A3545" s="96">
        <v>5020</v>
      </c>
      <c r="B3545" s="83" t="s">
        <v>10926</v>
      </c>
      <c r="C3545" s="82" t="s">
        <v>7669</v>
      </c>
      <c r="D3545" s="87">
        <v>301.72000000000003</v>
      </c>
      <c r="E3545" s="82" t="s">
        <v>7670</v>
      </c>
    </row>
    <row r="3546" spans="1:5" x14ac:dyDescent="0.25">
      <c r="A3546" s="96">
        <v>10554</v>
      </c>
      <c r="B3546" s="83" t="s">
        <v>10927</v>
      </c>
      <c r="C3546" s="82" t="s">
        <v>7669</v>
      </c>
      <c r="D3546" s="87">
        <v>288.70999999999998</v>
      </c>
      <c r="E3546" s="82" t="s">
        <v>7670</v>
      </c>
    </row>
    <row r="3547" spans="1:5" x14ac:dyDescent="0.25">
      <c r="A3547" s="96">
        <v>10555</v>
      </c>
      <c r="B3547" s="83" t="s">
        <v>10928</v>
      </c>
      <c r="C3547" s="82" t="s">
        <v>7669</v>
      </c>
      <c r="D3547" s="87">
        <v>314.85000000000002</v>
      </c>
      <c r="E3547" s="82" t="s">
        <v>7670</v>
      </c>
    </row>
    <row r="3548" spans="1:5" x14ac:dyDescent="0.25">
      <c r="A3548" s="96">
        <v>10556</v>
      </c>
      <c r="B3548" s="83" t="s">
        <v>10929</v>
      </c>
      <c r="C3548" s="82" t="s">
        <v>7669</v>
      </c>
      <c r="D3548" s="87">
        <v>418.63</v>
      </c>
      <c r="E3548" s="82" t="s">
        <v>7670</v>
      </c>
    </row>
    <row r="3549" spans="1:5" x14ac:dyDescent="0.25">
      <c r="A3549" s="96">
        <v>39502</v>
      </c>
      <c r="B3549" s="83" t="s">
        <v>10930</v>
      </c>
      <c r="C3549" s="82" t="s">
        <v>7669</v>
      </c>
      <c r="D3549" s="87">
        <v>587.85</v>
      </c>
      <c r="E3549" s="82" t="s">
        <v>7670</v>
      </c>
    </row>
    <row r="3550" spans="1:5" x14ac:dyDescent="0.25">
      <c r="A3550" s="96">
        <v>39504</v>
      </c>
      <c r="B3550" s="83" t="s">
        <v>10931</v>
      </c>
      <c r="C3550" s="82" t="s">
        <v>7669</v>
      </c>
      <c r="D3550" s="87">
        <v>650.04999999999995</v>
      </c>
      <c r="E3550" s="82" t="s">
        <v>7670</v>
      </c>
    </row>
    <row r="3551" spans="1:5" x14ac:dyDescent="0.25">
      <c r="A3551" s="96">
        <v>39503</v>
      </c>
      <c r="B3551" s="83" t="s">
        <v>10932</v>
      </c>
      <c r="C3551" s="82" t="s">
        <v>7669</v>
      </c>
      <c r="D3551" s="87">
        <v>684.16</v>
      </c>
      <c r="E3551" s="82" t="s">
        <v>7670</v>
      </c>
    </row>
    <row r="3552" spans="1:5" x14ac:dyDescent="0.25">
      <c r="A3552" s="96">
        <v>39505</v>
      </c>
      <c r="B3552" s="83" t="s">
        <v>10933</v>
      </c>
      <c r="C3552" s="82" t="s">
        <v>7669</v>
      </c>
      <c r="D3552" s="87">
        <v>737.28</v>
      </c>
      <c r="E3552" s="82" t="s">
        <v>7670</v>
      </c>
    </row>
    <row r="3553" spans="1:5" x14ac:dyDescent="0.25">
      <c r="A3553" s="96">
        <v>44471</v>
      </c>
      <c r="B3553" s="83" t="s">
        <v>10934</v>
      </c>
      <c r="C3553" s="82" t="s">
        <v>7669</v>
      </c>
      <c r="D3553" s="87">
        <v>580.24</v>
      </c>
      <c r="E3553" s="82" t="s">
        <v>7672</v>
      </c>
    </row>
    <row r="3554" spans="1:5" x14ac:dyDescent="0.25">
      <c r="A3554" s="96">
        <v>4944</v>
      </c>
      <c r="B3554" s="83" t="s">
        <v>10935</v>
      </c>
      <c r="C3554" s="82" t="s">
        <v>8062</v>
      </c>
      <c r="D3554" s="87">
        <v>1135.3399999999999</v>
      </c>
      <c r="E3554" s="82" t="s">
        <v>7670</v>
      </c>
    </row>
    <row r="3555" spans="1:5" x14ac:dyDescent="0.25">
      <c r="A3555" s="96">
        <v>21102</v>
      </c>
      <c r="B3555" s="83" t="s">
        <v>10936</v>
      </c>
      <c r="C3555" s="82" t="s">
        <v>7669</v>
      </c>
      <c r="D3555" s="87">
        <v>85.3</v>
      </c>
      <c r="E3555" s="82" t="s">
        <v>7670</v>
      </c>
    </row>
    <row r="3556" spans="1:5" x14ac:dyDescent="0.25">
      <c r="A3556" s="96">
        <v>21101</v>
      </c>
      <c r="B3556" s="83" t="s">
        <v>10937</v>
      </c>
      <c r="C3556" s="82" t="s">
        <v>7669</v>
      </c>
      <c r="D3556" s="87">
        <v>54.78</v>
      </c>
      <c r="E3556" s="82" t="s">
        <v>7670</v>
      </c>
    </row>
    <row r="3557" spans="1:5" x14ac:dyDescent="0.25">
      <c r="A3557" s="96">
        <v>34713</v>
      </c>
      <c r="B3557" s="83" t="s">
        <v>10938</v>
      </c>
      <c r="C3557" s="82" t="s">
        <v>8062</v>
      </c>
      <c r="D3557" s="87">
        <v>267.8</v>
      </c>
      <c r="E3557" s="82" t="s">
        <v>7670</v>
      </c>
    </row>
    <row r="3558" spans="1:5" x14ac:dyDescent="0.25">
      <c r="A3558" s="96">
        <v>37563</v>
      </c>
      <c r="B3558" s="83" t="s">
        <v>10939</v>
      </c>
      <c r="C3558" s="82" t="s">
        <v>8062</v>
      </c>
      <c r="D3558" s="87">
        <v>618.01</v>
      </c>
      <c r="E3558" s="82" t="s">
        <v>7670</v>
      </c>
    </row>
    <row r="3559" spans="1:5" x14ac:dyDescent="0.25">
      <c r="A3559" s="96">
        <v>4948</v>
      </c>
      <c r="B3559" s="83" t="s">
        <v>10940</v>
      </c>
      <c r="C3559" s="82" t="s">
        <v>8062</v>
      </c>
      <c r="D3559" s="87">
        <v>537.67999999999995</v>
      </c>
      <c r="E3559" s="82" t="s">
        <v>7670</v>
      </c>
    </row>
    <row r="3560" spans="1:5" x14ac:dyDescent="0.25">
      <c r="A3560" s="96">
        <v>37561</v>
      </c>
      <c r="B3560" s="83" t="s">
        <v>10941</v>
      </c>
      <c r="C3560" s="82" t="s">
        <v>8062</v>
      </c>
      <c r="D3560" s="87">
        <v>501.46</v>
      </c>
      <c r="E3560" s="82" t="s">
        <v>7670</v>
      </c>
    </row>
    <row r="3561" spans="1:5" x14ac:dyDescent="0.25">
      <c r="A3561" s="96">
        <v>37562</v>
      </c>
      <c r="B3561" s="83" t="s">
        <v>10942</v>
      </c>
      <c r="C3561" s="82" t="s">
        <v>8062</v>
      </c>
      <c r="D3561" s="87">
        <v>657.48</v>
      </c>
      <c r="E3561" s="82" t="s">
        <v>7670</v>
      </c>
    </row>
    <row r="3562" spans="1:5" x14ac:dyDescent="0.25">
      <c r="A3562" s="96">
        <v>14164</v>
      </c>
      <c r="B3562" s="83" t="s">
        <v>10943</v>
      </c>
      <c r="C3562" s="82" t="s">
        <v>7669</v>
      </c>
      <c r="D3562" s="87">
        <v>2292.4299999999998</v>
      </c>
      <c r="E3562" s="82" t="s">
        <v>7670</v>
      </c>
    </row>
    <row r="3563" spans="1:5" x14ac:dyDescent="0.25">
      <c r="A3563" s="96">
        <v>14163</v>
      </c>
      <c r="B3563" s="83" t="s">
        <v>10944</v>
      </c>
      <c r="C3563" s="82" t="s">
        <v>7669</v>
      </c>
      <c r="D3563" s="87">
        <v>2605.4899999999998</v>
      </c>
      <c r="E3563" s="82" t="s">
        <v>7670</v>
      </c>
    </row>
    <row r="3564" spans="1:5" x14ac:dyDescent="0.25">
      <c r="A3564" s="96">
        <v>5051</v>
      </c>
      <c r="B3564" s="83" t="s">
        <v>10945</v>
      </c>
      <c r="C3564" s="82" t="s">
        <v>7669</v>
      </c>
      <c r="D3564" s="87">
        <v>2215.94</v>
      </c>
      <c r="E3564" s="82" t="s">
        <v>7670</v>
      </c>
    </row>
    <row r="3565" spans="1:5" x14ac:dyDescent="0.25">
      <c r="A3565" s="96">
        <v>14162</v>
      </c>
      <c r="B3565" s="83" t="s">
        <v>10946</v>
      </c>
      <c r="C3565" s="82" t="s">
        <v>7669</v>
      </c>
      <c r="D3565" s="87">
        <v>2212.7199999999998</v>
      </c>
      <c r="E3565" s="82" t="s">
        <v>7670</v>
      </c>
    </row>
    <row r="3566" spans="1:5" x14ac:dyDescent="0.25">
      <c r="A3566" s="96">
        <v>5052</v>
      </c>
      <c r="B3566" s="83" t="s">
        <v>10947</v>
      </c>
      <c r="C3566" s="82" t="s">
        <v>7669</v>
      </c>
      <c r="D3566" s="87">
        <v>1651</v>
      </c>
      <c r="E3566" s="82" t="s">
        <v>7677</v>
      </c>
    </row>
    <row r="3567" spans="1:5" x14ac:dyDescent="0.25">
      <c r="A3567" s="96">
        <v>14166</v>
      </c>
      <c r="B3567" s="83" t="s">
        <v>10948</v>
      </c>
      <c r="C3567" s="82" t="s">
        <v>7669</v>
      </c>
      <c r="D3567" s="87">
        <v>1671.96</v>
      </c>
      <c r="E3567" s="82" t="s">
        <v>7670</v>
      </c>
    </row>
    <row r="3568" spans="1:5" x14ac:dyDescent="0.25">
      <c r="A3568" s="96">
        <v>14165</v>
      </c>
      <c r="B3568" s="83" t="s">
        <v>10949</v>
      </c>
      <c r="C3568" s="82" t="s">
        <v>7669</v>
      </c>
      <c r="D3568" s="87">
        <v>2316.27</v>
      </c>
      <c r="E3568" s="82" t="s">
        <v>7670</v>
      </c>
    </row>
    <row r="3569" spans="1:5" x14ac:dyDescent="0.25">
      <c r="A3569" s="96">
        <v>5050</v>
      </c>
      <c r="B3569" s="83" t="s">
        <v>10950</v>
      </c>
      <c r="C3569" s="82" t="s">
        <v>7669</v>
      </c>
      <c r="D3569" s="87">
        <v>570.09</v>
      </c>
      <c r="E3569" s="82" t="s">
        <v>7670</v>
      </c>
    </row>
    <row r="3570" spans="1:5" x14ac:dyDescent="0.25">
      <c r="A3570" s="96">
        <v>12366</v>
      </c>
      <c r="B3570" s="83" t="s">
        <v>10951</v>
      </c>
      <c r="C3570" s="82" t="s">
        <v>7669</v>
      </c>
      <c r="D3570" s="87">
        <v>1409.71</v>
      </c>
      <c r="E3570" s="82" t="s">
        <v>7670</v>
      </c>
    </row>
    <row r="3571" spans="1:5" x14ac:dyDescent="0.25">
      <c r="A3571" s="96">
        <v>5045</v>
      </c>
      <c r="B3571" s="83" t="s">
        <v>10952</v>
      </c>
      <c r="C3571" s="82" t="s">
        <v>7669</v>
      </c>
      <c r="D3571" s="87">
        <v>1947.44</v>
      </c>
      <c r="E3571" s="82" t="s">
        <v>7670</v>
      </c>
    </row>
    <row r="3572" spans="1:5" x14ac:dyDescent="0.25">
      <c r="A3572" s="96">
        <v>5035</v>
      </c>
      <c r="B3572" s="83" t="s">
        <v>10953</v>
      </c>
      <c r="C3572" s="82" t="s">
        <v>7669</v>
      </c>
      <c r="D3572" s="87">
        <v>2239.09</v>
      </c>
      <c r="E3572" s="82" t="s">
        <v>7670</v>
      </c>
    </row>
    <row r="3573" spans="1:5" x14ac:dyDescent="0.25">
      <c r="A3573" s="96">
        <v>41180</v>
      </c>
      <c r="B3573" s="83" t="s">
        <v>10954</v>
      </c>
      <c r="C3573" s="82" t="s">
        <v>7669</v>
      </c>
      <c r="D3573" s="87">
        <v>5033.4399999999996</v>
      </c>
      <c r="E3573" s="82" t="s">
        <v>7670</v>
      </c>
    </row>
    <row r="3574" spans="1:5" x14ac:dyDescent="0.25">
      <c r="A3574" s="96">
        <v>41181</v>
      </c>
      <c r="B3574" s="83" t="s">
        <v>10955</v>
      </c>
      <c r="C3574" s="82" t="s">
        <v>7669</v>
      </c>
      <c r="D3574" s="87">
        <v>6664.11</v>
      </c>
      <c r="E3574" s="82" t="s">
        <v>7670</v>
      </c>
    </row>
    <row r="3575" spans="1:5" x14ac:dyDescent="0.25">
      <c r="A3575" s="96">
        <v>41182</v>
      </c>
      <c r="B3575" s="83" t="s">
        <v>10956</v>
      </c>
      <c r="C3575" s="82" t="s">
        <v>7669</v>
      </c>
      <c r="D3575" s="87">
        <v>9560.2199999999993</v>
      </c>
      <c r="E3575" s="82" t="s">
        <v>7670</v>
      </c>
    </row>
    <row r="3576" spans="1:5" x14ac:dyDescent="0.25">
      <c r="A3576" s="96">
        <v>41183</v>
      </c>
      <c r="B3576" s="83" t="s">
        <v>10957</v>
      </c>
      <c r="C3576" s="82" t="s">
        <v>7669</v>
      </c>
      <c r="D3576" s="87">
        <v>11936.13</v>
      </c>
      <c r="E3576" s="82" t="s">
        <v>7670</v>
      </c>
    </row>
    <row r="3577" spans="1:5" x14ac:dyDescent="0.25">
      <c r="A3577" s="96">
        <v>41184</v>
      </c>
      <c r="B3577" s="83" t="s">
        <v>10958</v>
      </c>
      <c r="C3577" s="82" t="s">
        <v>7669</v>
      </c>
      <c r="D3577" s="87">
        <v>18173.490000000002</v>
      </c>
      <c r="E3577" s="82" t="s">
        <v>7670</v>
      </c>
    </row>
    <row r="3578" spans="1:5" x14ac:dyDescent="0.25">
      <c r="A3578" s="96">
        <v>41185</v>
      </c>
      <c r="B3578" s="83" t="s">
        <v>10959</v>
      </c>
      <c r="C3578" s="82" t="s">
        <v>7669</v>
      </c>
      <c r="D3578" s="87">
        <v>6739.55</v>
      </c>
      <c r="E3578" s="82" t="s">
        <v>7670</v>
      </c>
    </row>
    <row r="3579" spans="1:5" x14ac:dyDescent="0.25">
      <c r="A3579" s="96">
        <v>41186</v>
      </c>
      <c r="B3579" s="83" t="s">
        <v>10960</v>
      </c>
      <c r="C3579" s="82" t="s">
        <v>7669</v>
      </c>
      <c r="D3579" s="87">
        <v>9444.7000000000007</v>
      </c>
      <c r="E3579" s="82" t="s">
        <v>7670</v>
      </c>
    </row>
    <row r="3580" spans="1:5" x14ac:dyDescent="0.25">
      <c r="A3580" s="96">
        <v>41187</v>
      </c>
      <c r="B3580" s="83" t="s">
        <v>10961</v>
      </c>
      <c r="C3580" s="82" t="s">
        <v>7669</v>
      </c>
      <c r="D3580" s="87">
        <v>12666.12</v>
      </c>
      <c r="E3580" s="82" t="s">
        <v>7670</v>
      </c>
    </row>
    <row r="3581" spans="1:5" x14ac:dyDescent="0.25">
      <c r="A3581" s="96">
        <v>41188</v>
      </c>
      <c r="B3581" s="83" t="s">
        <v>10962</v>
      </c>
      <c r="C3581" s="82" t="s">
        <v>7669</v>
      </c>
      <c r="D3581" s="87">
        <v>16197.15</v>
      </c>
      <c r="E3581" s="82" t="s">
        <v>7670</v>
      </c>
    </row>
    <row r="3582" spans="1:5" x14ac:dyDescent="0.25">
      <c r="A3582" s="96">
        <v>5036</v>
      </c>
      <c r="B3582" s="83" t="s">
        <v>10963</v>
      </c>
      <c r="C3582" s="82" t="s">
        <v>7669</v>
      </c>
      <c r="D3582" s="87">
        <v>3435.17</v>
      </c>
      <c r="E3582" s="82" t="s">
        <v>7670</v>
      </c>
    </row>
    <row r="3583" spans="1:5" x14ac:dyDescent="0.25">
      <c r="A3583" s="96">
        <v>41189</v>
      </c>
      <c r="B3583" s="83" t="s">
        <v>10964</v>
      </c>
      <c r="C3583" s="82" t="s">
        <v>7669</v>
      </c>
      <c r="D3583" s="87">
        <v>20823.12</v>
      </c>
      <c r="E3583" s="82" t="s">
        <v>7670</v>
      </c>
    </row>
    <row r="3584" spans="1:5" x14ac:dyDescent="0.25">
      <c r="A3584" s="96">
        <v>41190</v>
      </c>
      <c r="B3584" s="83" t="s">
        <v>10965</v>
      </c>
      <c r="C3584" s="82" t="s">
        <v>7669</v>
      </c>
      <c r="D3584" s="87">
        <v>7241.55</v>
      </c>
      <c r="E3584" s="82" t="s">
        <v>7670</v>
      </c>
    </row>
    <row r="3585" spans="1:5" x14ac:dyDescent="0.25">
      <c r="A3585" s="96">
        <v>41191</v>
      </c>
      <c r="B3585" s="83" t="s">
        <v>10966</v>
      </c>
      <c r="C3585" s="82" t="s">
        <v>7669</v>
      </c>
      <c r="D3585" s="87">
        <v>11104.65</v>
      </c>
      <c r="E3585" s="82" t="s">
        <v>7670</v>
      </c>
    </row>
    <row r="3586" spans="1:5" x14ac:dyDescent="0.25">
      <c r="A3586" s="96">
        <v>41192</v>
      </c>
      <c r="B3586" s="83" t="s">
        <v>10967</v>
      </c>
      <c r="C3586" s="82" t="s">
        <v>7669</v>
      </c>
      <c r="D3586" s="87">
        <v>11576.51</v>
      </c>
      <c r="E3586" s="82" t="s">
        <v>7670</v>
      </c>
    </row>
    <row r="3587" spans="1:5" x14ac:dyDescent="0.25">
      <c r="A3587" s="96">
        <v>41193</v>
      </c>
      <c r="B3587" s="83" t="s">
        <v>10968</v>
      </c>
      <c r="C3587" s="82" t="s">
        <v>7669</v>
      </c>
      <c r="D3587" s="87">
        <v>18915.64</v>
      </c>
      <c r="E3587" s="82" t="s">
        <v>7670</v>
      </c>
    </row>
    <row r="3588" spans="1:5" x14ac:dyDescent="0.25">
      <c r="A3588" s="96">
        <v>41194</v>
      </c>
      <c r="B3588" s="83" t="s">
        <v>10969</v>
      </c>
      <c r="C3588" s="82" t="s">
        <v>7669</v>
      </c>
      <c r="D3588" s="87">
        <v>22570.639999999999</v>
      </c>
      <c r="E3588" s="82" t="s">
        <v>7670</v>
      </c>
    </row>
    <row r="3589" spans="1:5" x14ac:dyDescent="0.25">
      <c r="A3589" s="96">
        <v>5044</v>
      </c>
      <c r="B3589" s="83" t="s">
        <v>10970</v>
      </c>
      <c r="C3589" s="82" t="s">
        <v>7669</v>
      </c>
      <c r="D3589" s="87">
        <v>1214.53</v>
      </c>
      <c r="E3589" s="82" t="s">
        <v>7670</v>
      </c>
    </row>
    <row r="3590" spans="1:5" x14ac:dyDescent="0.25">
      <c r="A3590" s="96">
        <v>5059</v>
      </c>
      <c r="B3590" s="83" t="s">
        <v>10971</v>
      </c>
      <c r="C3590" s="82" t="s">
        <v>7669</v>
      </c>
      <c r="D3590" s="87">
        <v>1452.43</v>
      </c>
      <c r="E3590" s="82" t="s">
        <v>7670</v>
      </c>
    </row>
    <row r="3591" spans="1:5" x14ac:dyDescent="0.25">
      <c r="A3591" s="96">
        <v>41201</v>
      </c>
      <c r="B3591" s="83" t="s">
        <v>10972</v>
      </c>
      <c r="C3591" s="82" t="s">
        <v>7669</v>
      </c>
      <c r="D3591" s="87">
        <v>2947.59</v>
      </c>
      <c r="E3591" s="82" t="s">
        <v>7670</v>
      </c>
    </row>
    <row r="3592" spans="1:5" x14ac:dyDescent="0.25">
      <c r="A3592" s="96">
        <v>41199</v>
      </c>
      <c r="B3592" s="83" t="s">
        <v>10973</v>
      </c>
      <c r="C3592" s="82" t="s">
        <v>7669</v>
      </c>
      <c r="D3592" s="87">
        <v>947.17</v>
      </c>
      <c r="E3592" s="82" t="s">
        <v>7670</v>
      </c>
    </row>
    <row r="3593" spans="1:5" x14ac:dyDescent="0.25">
      <c r="A3593" s="96">
        <v>5057</v>
      </c>
      <c r="B3593" s="83" t="s">
        <v>10974</v>
      </c>
      <c r="C3593" s="82" t="s">
        <v>7669</v>
      </c>
      <c r="D3593" s="87">
        <v>1282.29</v>
      </c>
      <c r="E3593" s="82" t="s">
        <v>7670</v>
      </c>
    </row>
    <row r="3594" spans="1:5" x14ac:dyDescent="0.25">
      <c r="A3594" s="96">
        <v>41200</v>
      </c>
      <c r="B3594" s="83" t="s">
        <v>10975</v>
      </c>
      <c r="C3594" s="82" t="s">
        <v>7669</v>
      </c>
      <c r="D3594" s="87">
        <v>1843.53</v>
      </c>
      <c r="E3594" s="82" t="s">
        <v>7670</v>
      </c>
    </row>
    <row r="3595" spans="1:5" x14ac:dyDescent="0.25">
      <c r="A3595" s="96">
        <v>41205</v>
      </c>
      <c r="B3595" s="83" t="s">
        <v>10976</v>
      </c>
      <c r="C3595" s="82" t="s">
        <v>7669</v>
      </c>
      <c r="D3595" s="87">
        <v>3416.02</v>
      </c>
      <c r="E3595" s="82" t="s">
        <v>7670</v>
      </c>
    </row>
    <row r="3596" spans="1:5" x14ac:dyDescent="0.25">
      <c r="A3596" s="96">
        <v>41202</v>
      </c>
      <c r="B3596" s="83" t="s">
        <v>10977</v>
      </c>
      <c r="C3596" s="82" t="s">
        <v>7669</v>
      </c>
      <c r="D3596" s="87">
        <v>996.81</v>
      </c>
      <c r="E3596" s="82" t="s">
        <v>7670</v>
      </c>
    </row>
    <row r="3597" spans="1:5" x14ac:dyDescent="0.25">
      <c r="A3597" s="96">
        <v>41206</v>
      </c>
      <c r="B3597" s="83" t="s">
        <v>10978</v>
      </c>
      <c r="C3597" s="82" t="s">
        <v>7669</v>
      </c>
      <c r="D3597" s="87">
        <v>4503.87</v>
      </c>
      <c r="E3597" s="82" t="s">
        <v>7670</v>
      </c>
    </row>
    <row r="3598" spans="1:5" x14ac:dyDescent="0.25">
      <c r="A3598" s="96">
        <v>12372</v>
      </c>
      <c r="B3598" s="83" t="s">
        <v>10979</v>
      </c>
      <c r="C3598" s="82" t="s">
        <v>7669</v>
      </c>
      <c r="D3598" s="87">
        <v>1046.6600000000001</v>
      </c>
      <c r="E3598" s="82" t="s">
        <v>7670</v>
      </c>
    </row>
    <row r="3599" spans="1:5" x14ac:dyDescent="0.25">
      <c r="A3599" s="96">
        <v>41207</v>
      </c>
      <c r="B3599" s="83" t="s">
        <v>10980</v>
      </c>
      <c r="C3599" s="82" t="s">
        <v>7669</v>
      </c>
      <c r="D3599" s="87">
        <v>6063.1</v>
      </c>
      <c r="E3599" s="82" t="s">
        <v>7670</v>
      </c>
    </row>
    <row r="3600" spans="1:5" x14ac:dyDescent="0.25">
      <c r="A3600" s="96">
        <v>41203</v>
      </c>
      <c r="B3600" s="83" t="s">
        <v>10981</v>
      </c>
      <c r="C3600" s="82" t="s">
        <v>7669</v>
      </c>
      <c r="D3600" s="87">
        <v>1596.79</v>
      </c>
      <c r="E3600" s="82" t="s">
        <v>7670</v>
      </c>
    </row>
    <row r="3601" spans="1:5" x14ac:dyDescent="0.25">
      <c r="A3601" s="96">
        <v>41204</v>
      </c>
      <c r="B3601" s="83" t="s">
        <v>10982</v>
      </c>
      <c r="C3601" s="82" t="s">
        <v>7669</v>
      </c>
      <c r="D3601" s="87">
        <v>2257.46</v>
      </c>
      <c r="E3601" s="82" t="s">
        <v>7670</v>
      </c>
    </row>
    <row r="3602" spans="1:5" x14ac:dyDescent="0.25">
      <c r="A3602" s="96">
        <v>41210</v>
      </c>
      <c r="B3602" s="83" t="s">
        <v>10983</v>
      </c>
      <c r="C3602" s="82" t="s">
        <v>7669</v>
      </c>
      <c r="D3602" s="87">
        <v>3771.03</v>
      </c>
      <c r="E3602" s="82" t="s">
        <v>7670</v>
      </c>
    </row>
    <row r="3603" spans="1:5" x14ac:dyDescent="0.25">
      <c r="A3603" s="96">
        <v>41208</v>
      </c>
      <c r="B3603" s="83" t="s">
        <v>10984</v>
      </c>
      <c r="C3603" s="82" t="s">
        <v>7669</v>
      </c>
      <c r="D3603" s="87">
        <v>1320.08</v>
      </c>
      <c r="E3603" s="82" t="s">
        <v>7670</v>
      </c>
    </row>
    <row r="3604" spans="1:5" x14ac:dyDescent="0.25">
      <c r="A3604" s="96">
        <v>41211</v>
      </c>
      <c r="B3604" s="83" t="s">
        <v>10985</v>
      </c>
      <c r="C3604" s="82" t="s">
        <v>7669</v>
      </c>
      <c r="D3604" s="87">
        <v>5313.32</v>
      </c>
      <c r="E3604" s="82" t="s">
        <v>7670</v>
      </c>
    </row>
    <row r="3605" spans="1:5" x14ac:dyDescent="0.25">
      <c r="A3605" s="96">
        <v>13339</v>
      </c>
      <c r="B3605" s="83" t="s">
        <v>10986</v>
      </c>
      <c r="C3605" s="82" t="s">
        <v>7669</v>
      </c>
      <c r="D3605" s="87">
        <v>1789.02</v>
      </c>
      <c r="E3605" s="82" t="s">
        <v>7670</v>
      </c>
    </row>
    <row r="3606" spans="1:5" x14ac:dyDescent="0.25">
      <c r="A3606" s="96">
        <v>41213</v>
      </c>
      <c r="B3606" s="83" t="s">
        <v>10987</v>
      </c>
      <c r="C3606" s="82" t="s">
        <v>7669</v>
      </c>
      <c r="D3606" s="87">
        <v>11013.21</v>
      </c>
      <c r="E3606" s="82" t="s">
        <v>7670</v>
      </c>
    </row>
    <row r="3607" spans="1:5" x14ac:dyDescent="0.25">
      <c r="A3607" s="96">
        <v>41209</v>
      </c>
      <c r="B3607" s="83" t="s">
        <v>10988</v>
      </c>
      <c r="C3607" s="82" t="s">
        <v>7669</v>
      </c>
      <c r="D3607" s="87">
        <v>2461.48</v>
      </c>
      <c r="E3607" s="82" t="s">
        <v>7670</v>
      </c>
    </row>
    <row r="3608" spans="1:5" x14ac:dyDescent="0.25">
      <c r="A3608" s="96">
        <v>41216</v>
      </c>
      <c r="B3608" s="83" t="s">
        <v>10989</v>
      </c>
      <c r="C3608" s="82" t="s">
        <v>7669</v>
      </c>
      <c r="D3608" s="87">
        <v>4610.67</v>
      </c>
      <c r="E3608" s="82" t="s">
        <v>7670</v>
      </c>
    </row>
    <row r="3609" spans="1:5" x14ac:dyDescent="0.25">
      <c r="A3609" s="96">
        <v>41217</v>
      </c>
      <c r="B3609" s="83" t="s">
        <v>10990</v>
      </c>
      <c r="C3609" s="82" t="s">
        <v>7669</v>
      </c>
      <c r="D3609" s="87">
        <v>7392.54</v>
      </c>
      <c r="E3609" s="82" t="s">
        <v>7670</v>
      </c>
    </row>
    <row r="3610" spans="1:5" x14ac:dyDescent="0.25">
      <c r="A3610" s="96">
        <v>41218</v>
      </c>
      <c r="B3610" s="83" t="s">
        <v>10991</v>
      </c>
      <c r="C3610" s="82" t="s">
        <v>7669</v>
      </c>
      <c r="D3610" s="87">
        <v>9913.6200000000008</v>
      </c>
      <c r="E3610" s="82" t="s">
        <v>7670</v>
      </c>
    </row>
    <row r="3611" spans="1:5" x14ac:dyDescent="0.25">
      <c r="A3611" s="96">
        <v>41214</v>
      </c>
      <c r="B3611" s="83" t="s">
        <v>10992</v>
      </c>
      <c r="C3611" s="82" t="s">
        <v>7669</v>
      </c>
      <c r="D3611" s="87">
        <v>2090.27</v>
      </c>
      <c r="E3611" s="82" t="s">
        <v>7670</v>
      </c>
    </row>
    <row r="3612" spans="1:5" x14ac:dyDescent="0.25">
      <c r="A3612" s="96">
        <v>41215</v>
      </c>
      <c r="B3612" s="83" t="s">
        <v>10993</v>
      </c>
      <c r="C3612" s="82" t="s">
        <v>7669</v>
      </c>
      <c r="D3612" s="87">
        <v>3147.19</v>
      </c>
      <c r="E3612" s="82" t="s">
        <v>7670</v>
      </c>
    </row>
    <row r="3613" spans="1:5" x14ac:dyDescent="0.25">
      <c r="A3613" s="96">
        <v>41221</v>
      </c>
      <c r="B3613" s="83" t="s">
        <v>10994</v>
      </c>
      <c r="C3613" s="82" t="s">
        <v>7669</v>
      </c>
      <c r="D3613" s="87">
        <v>9112.7199999999993</v>
      </c>
      <c r="E3613" s="82" t="s">
        <v>7670</v>
      </c>
    </row>
    <row r="3614" spans="1:5" x14ac:dyDescent="0.25">
      <c r="A3614" s="96">
        <v>41222</v>
      </c>
      <c r="B3614" s="83" t="s">
        <v>10995</v>
      </c>
      <c r="C3614" s="82" t="s">
        <v>7669</v>
      </c>
      <c r="D3614" s="87">
        <v>13040.41</v>
      </c>
      <c r="E3614" s="82" t="s">
        <v>7670</v>
      </c>
    </row>
    <row r="3615" spans="1:5" x14ac:dyDescent="0.25">
      <c r="A3615" s="96">
        <v>41195</v>
      </c>
      <c r="B3615" s="83" t="s">
        <v>10996</v>
      </c>
      <c r="C3615" s="82" t="s">
        <v>7669</v>
      </c>
      <c r="D3615" s="87">
        <v>670.24</v>
      </c>
      <c r="E3615" s="82" t="s">
        <v>7670</v>
      </c>
    </row>
    <row r="3616" spans="1:5" x14ac:dyDescent="0.25">
      <c r="A3616" s="96">
        <v>41198</v>
      </c>
      <c r="B3616" s="83" t="s">
        <v>10997</v>
      </c>
      <c r="C3616" s="82" t="s">
        <v>7669</v>
      </c>
      <c r="D3616" s="87">
        <v>2619.14</v>
      </c>
      <c r="E3616" s="82" t="s">
        <v>7670</v>
      </c>
    </row>
    <row r="3617" spans="1:5" x14ac:dyDescent="0.25">
      <c r="A3617" s="96">
        <v>41196</v>
      </c>
      <c r="B3617" s="83" t="s">
        <v>10998</v>
      </c>
      <c r="C3617" s="82" t="s">
        <v>7669</v>
      </c>
      <c r="D3617" s="87">
        <v>830.8</v>
      </c>
      <c r="E3617" s="82" t="s">
        <v>7670</v>
      </c>
    </row>
    <row r="3618" spans="1:5" x14ac:dyDescent="0.25">
      <c r="A3618" s="96">
        <v>5033</v>
      </c>
      <c r="B3618" s="83" t="s">
        <v>10999</v>
      </c>
      <c r="C3618" s="82" t="s">
        <v>7669</v>
      </c>
      <c r="D3618" s="87">
        <v>1090.8</v>
      </c>
      <c r="E3618" s="82" t="s">
        <v>7677</v>
      </c>
    </row>
    <row r="3619" spans="1:5" x14ac:dyDescent="0.25">
      <c r="A3619" s="96">
        <v>41197</v>
      </c>
      <c r="B3619" s="83" t="s">
        <v>11000</v>
      </c>
      <c r="C3619" s="82" t="s">
        <v>7669</v>
      </c>
      <c r="D3619" s="87">
        <v>1620.24</v>
      </c>
      <c r="E3619" s="82" t="s">
        <v>7670</v>
      </c>
    </row>
    <row r="3620" spans="1:5" x14ac:dyDescent="0.25">
      <c r="A3620" s="96">
        <v>12388</v>
      </c>
      <c r="B3620" s="83" t="s">
        <v>11001</v>
      </c>
      <c r="C3620" s="82" t="s">
        <v>7669</v>
      </c>
      <c r="D3620" s="87">
        <v>337.45</v>
      </c>
      <c r="E3620" s="82" t="s">
        <v>7670</v>
      </c>
    </row>
    <row r="3621" spans="1:5" x14ac:dyDescent="0.25">
      <c r="A3621" s="96">
        <v>2731</v>
      </c>
      <c r="B3621" s="83" t="s">
        <v>11002</v>
      </c>
      <c r="C3621" s="82" t="s">
        <v>7715</v>
      </c>
      <c r="D3621" s="87">
        <v>157.62</v>
      </c>
      <c r="E3621" s="82" t="s">
        <v>7670</v>
      </c>
    </row>
    <row r="3622" spans="1:5" x14ac:dyDescent="0.25">
      <c r="A3622" s="96">
        <v>41457</v>
      </c>
      <c r="B3622" s="83" t="s">
        <v>11003</v>
      </c>
      <c r="C3622" s="82" t="s">
        <v>7669</v>
      </c>
      <c r="D3622" s="87">
        <v>1654.41</v>
      </c>
      <c r="E3622" s="82" t="s">
        <v>7670</v>
      </c>
    </row>
    <row r="3623" spans="1:5" x14ac:dyDescent="0.25">
      <c r="A3623" s="96">
        <v>41458</v>
      </c>
      <c r="B3623" s="83" t="s">
        <v>11004</v>
      </c>
      <c r="C3623" s="82" t="s">
        <v>7669</v>
      </c>
      <c r="D3623" s="87">
        <v>2309.64</v>
      </c>
      <c r="E3623" s="82" t="s">
        <v>7670</v>
      </c>
    </row>
    <row r="3624" spans="1:5" x14ac:dyDescent="0.25">
      <c r="A3624" s="96">
        <v>41459</v>
      </c>
      <c r="B3624" s="83" t="s">
        <v>11005</v>
      </c>
      <c r="C3624" s="82" t="s">
        <v>7669</v>
      </c>
      <c r="D3624" s="87">
        <v>3221.77</v>
      </c>
      <c r="E3624" s="82" t="s">
        <v>7670</v>
      </c>
    </row>
    <row r="3625" spans="1:5" x14ac:dyDescent="0.25">
      <c r="A3625" s="96">
        <v>41461</v>
      </c>
      <c r="B3625" s="83" t="s">
        <v>11006</v>
      </c>
      <c r="C3625" s="82" t="s">
        <v>7669</v>
      </c>
      <c r="D3625" s="87">
        <v>4392.72</v>
      </c>
      <c r="E3625" s="82" t="s">
        <v>7670</v>
      </c>
    </row>
    <row r="3626" spans="1:5" x14ac:dyDescent="0.25">
      <c r="A3626" s="96">
        <v>44537</v>
      </c>
      <c r="B3626" s="83" t="s">
        <v>11007</v>
      </c>
      <c r="C3626" s="82" t="s">
        <v>8680</v>
      </c>
      <c r="D3626" s="87">
        <v>364.77</v>
      </c>
      <c r="E3626" s="82" t="s">
        <v>7670</v>
      </c>
    </row>
    <row r="3627" spans="1:5" x14ac:dyDescent="0.25">
      <c r="A3627" s="96">
        <v>11844</v>
      </c>
      <c r="B3627" s="83" t="s">
        <v>11008</v>
      </c>
      <c r="C3627" s="82" t="s">
        <v>7715</v>
      </c>
      <c r="D3627" s="87">
        <v>31.68</v>
      </c>
      <c r="E3627" s="82" t="s">
        <v>7670</v>
      </c>
    </row>
    <row r="3628" spans="1:5" x14ac:dyDescent="0.25">
      <c r="A3628" s="96">
        <v>4465</v>
      </c>
      <c r="B3628" s="83" t="s">
        <v>11009</v>
      </c>
      <c r="C3628" s="82" t="s">
        <v>7715</v>
      </c>
      <c r="D3628" s="87">
        <v>26.33</v>
      </c>
      <c r="E3628" s="82" t="s">
        <v>7670</v>
      </c>
    </row>
    <row r="3629" spans="1:5" x14ac:dyDescent="0.25">
      <c r="A3629" s="96">
        <v>35273</v>
      </c>
      <c r="B3629" s="83" t="s">
        <v>11010</v>
      </c>
      <c r="C3629" s="82" t="s">
        <v>7715</v>
      </c>
      <c r="D3629" s="87">
        <v>31.58</v>
      </c>
      <c r="E3629" s="82" t="s">
        <v>7670</v>
      </c>
    </row>
    <row r="3630" spans="1:5" x14ac:dyDescent="0.25">
      <c r="A3630" s="96">
        <v>4470</v>
      </c>
      <c r="B3630" s="83" t="s">
        <v>11011</v>
      </c>
      <c r="C3630" s="82" t="s">
        <v>7715</v>
      </c>
      <c r="D3630" s="87">
        <v>72.88</v>
      </c>
      <c r="E3630" s="82" t="s">
        <v>7670</v>
      </c>
    </row>
    <row r="3631" spans="1:5" x14ac:dyDescent="0.25">
      <c r="A3631" s="96">
        <v>20208</v>
      </c>
      <c r="B3631" s="83" t="s">
        <v>11012</v>
      </c>
      <c r="C3631" s="82" t="s">
        <v>7715</v>
      </c>
      <c r="D3631" s="87">
        <v>65.59</v>
      </c>
      <c r="E3631" s="82" t="s">
        <v>7670</v>
      </c>
    </row>
    <row r="3632" spans="1:5" x14ac:dyDescent="0.25">
      <c r="A3632" s="96">
        <v>20204</v>
      </c>
      <c r="B3632" s="83" t="s">
        <v>11013</v>
      </c>
      <c r="C3632" s="82" t="s">
        <v>7715</v>
      </c>
      <c r="D3632" s="87">
        <v>48.58</v>
      </c>
      <c r="E3632" s="82" t="s">
        <v>7670</v>
      </c>
    </row>
    <row r="3633" spans="1:5" x14ac:dyDescent="0.25">
      <c r="A3633" s="96">
        <v>4437</v>
      </c>
      <c r="B3633" s="83" t="s">
        <v>11014</v>
      </c>
      <c r="C3633" s="82" t="s">
        <v>7715</v>
      </c>
      <c r="D3633" s="87">
        <v>54.66</v>
      </c>
      <c r="E3633" s="82" t="s">
        <v>7670</v>
      </c>
    </row>
    <row r="3634" spans="1:5" x14ac:dyDescent="0.25">
      <c r="A3634" s="96">
        <v>14580</v>
      </c>
      <c r="B3634" s="83" t="s">
        <v>11015</v>
      </c>
      <c r="C3634" s="82" t="s">
        <v>7715</v>
      </c>
      <c r="D3634" s="87">
        <v>54.66</v>
      </c>
      <c r="E3634" s="82" t="s">
        <v>7670</v>
      </c>
    </row>
    <row r="3635" spans="1:5" x14ac:dyDescent="0.25">
      <c r="A3635" s="96">
        <v>40304</v>
      </c>
      <c r="B3635" s="83" t="s">
        <v>11016</v>
      </c>
      <c r="C3635" s="82" t="s">
        <v>7719</v>
      </c>
      <c r="D3635" s="87">
        <v>21.47</v>
      </c>
      <c r="E3635" s="82" t="s">
        <v>7670</v>
      </c>
    </row>
    <row r="3636" spans="1:5" x14ac:dyDescent="0.25">
      <c r="A3636" s="96">
        <v>5065</v>
      </c>
      <c r="B3636" s="83" t="s">
        <v>11017</v>
      </c>
      <c r="C3636" s="82" t="s">
        <v>7719</v>
      </c>
      <c r="D3636" s="87">
        <v>33.090000000000003</v>
      </c>
      <c r="E3636" s="82" t="s">
        <v>7670</v>
      </c>
    </row>
    <row r="3637" spans="1:5" x14ac:dyDescent="0.25">
      <c r="A3637" s="96">
        <v>5072</v>
      </c>
      <c r="B3637" s="83" t="s">
        <v>11018</v>
      </c>
      <c r="C3637" s="82" t="s">
        <v>7719</v>
      </c>
      <c r="D3637" s="87">
        <v>30.61</v>
      </c>
      <c r="E3637" s="82" t="s">
        <v>7670</v>
      </c>
    </row>
    <row r="3638" spans="1:5" x14ac:dyDescent="0.25">
      <c r="A3638" s="96">
        <v>5066</v>
      </c>
      <c r="B3638" s="83" t="s">
        <v>11019</v>
      </c>
      <c r="C3638" s="82" t="s">
        <v>7719</v>
      </c>
      <c r="D3638" s="87">
        <v>22.92</v>
      </c>
      <c r="E3638" s="82" t="s">
        <v>7670</v>
      </c>
    </row>
    <row r="3639" spans="1:5" x14ac:dyDescent="0.25">
      <c r="A3639" s="96">
        <v>5063</v>
      </c>
      <c r="B3639" s="83" t="s">
        <v>11020</v>
      </c>
      <c r="C3639" s="82" t="s">
        <v>7719</v>
      </c>
      <c r="D3639" s="87">
        <v>20.75</v>
      </c>
      <c r="E3639" s="82" t="s">
        <v>7670</v>
      </c>
    </row>
    <row r="3640" spans="1:5" x14ac:dyDescent="0.25">
      <c r="A3640" s="96">
        <v>20247</v>
      </c>
      <c r="B3640" s="83" t="s">
        <v>11021</v>
      </c>
      <c r="C3640" s="82" t="s">
        <v>7719</v>
      </c>
      <c r="D3640" s="87">
        <v>19.260000000000002</v>
      </c>
      <c r="E3640" s="82" t="s">
        <v>7670</v>
      </c>
    </row>
    <row r="3641" spans="1:5" x14ac:dyDescent="0.25">
      <c r="A3641" s="96">
        <v>5074</v>
      </c>
      <c r="B3641" s="83" t="s">
        <v>11022</v>
      </c>
      <c r="C3641" s="82" t="s">
        <v>7719</v>
      </c>
      <c r="D3641" s="87">
        <v>19.489999999999998</v>
      </c>
      <c r="E3641" s="82" t="s">
        <v>7670</v>
      </c>
    </row>
    <row r="3642" spans="1:5" x14ac:dyDescent="0.25">
      <c r="A3642" s="96">
        <v>5067</v>
      </c>
      <c r="B3642" s="83" t="s">
        <v>11023</v>
      </c>
      <c r="C3642" s="82" t="s">
        <v>7719</v>
      </c>
      <c r="D3642" s="87">
        <v>18.54</v>
      </c>
      <c r="E3642" s="82" t="s">
        <v>7670</v>
      </c>
    </row>
    <row r="3643" spans="1:5" x14ac:dyDescent="0.25">
      <c r="A3643" s="96">
        <v>5078</v>
      </c>
      <c r="B3643" s="83" t="s">
        <v>11024</v>
      </c>
      <c r="C3643" s="82" t="s">
        <v>7719</v>
      </c>
      <c r="D3643" s="87">
        <v>18.329999999999998</v>
      </c>
      <c r="E3643" s="82" t="s">
        <v>7670</v>
      </c>
    </row>
    <row r="3644" spans="1:5" x14ac:dyDescent="0.25">
      <c r="A3644" s="96">
        <v>5068</v>
      </c>
      <c r="B3644" s="83" t="s">
        <v>11025</v>
      </c>
      <c r="C3644" s="82" t="s">
        <v>7719</v>
      </c>
      <c r="D3644" s="87">
        <v>17.39</v>
      </c>
      <c r="E3644" s="82" t="s">
        <v>7670</v>
      </c>
    </row>
    <row r="3645" spans="1:5" x14ac:dyDescent="0.25">
      <c r="A3645" s="96">
        <v>5073</v>
      </c>
      <c r="B3645" s="83" t="s">
        <v>11026</v>
      </c>
      <c r="C3645" s="82" t="s">
        <v>7719</v>
      </c>
      <c r="D3645" s="87">
        <v>17.73</v>
      </c>
      <c r="E3645" s="82" t="s">
        <v>7670</v>
      </c>
    </row>
    <row r="3646" spans="1:5" x14ac:dyDescent="0.25">
      <c r="A3646" s="96">
        <v>5069</v>
      </c>
      <c r="B3646" s="83" t="s">
        <v>11027</v>
      </c>
      <c r="C3646" s="82" t="s">
        <v>7719</v>
      </c>
      <c r="D3646" s="87">
        <v>17.73</v>
      </c>
      <c r="E3646" s="82" t="s">
        <v>7670</v>
      </c>
    </row>
    <row r="3647" spans="1:5" x14ac:dyDescent="0.25">
      <c r="A3647" s="96">
        <v>5070</v>
      </c>
      <c r="B3647" s="83" t="s">
        <v>11028</v>
      </c>
      <c r="C3647" s="82" t="s">
        <v>7719</v>
      </c>
      <c r="D3647" s="87">
        <v>17.920000000000002</v>
      </c>
      <c r="E3647" s="82" t="s">
        <v>7670</v>
      </c>
    </row>
    <row r="3648" spans="1:5" x14ac:dyDescent="0.25">
      <c r="A3648" s="96">
        <v>5071</v>
      </c>
      <c r="B3648" s="83" t="s">
        <v>11029</v>
      </c>
      <c r="C3648" s="82" t="s">
        <v>7719</v>
      </c>
      <c r="D3648" s="87">
        <v>17.39</v>
      </c>
      <c r="E3648" s="82" t="s">
        <v>7670</v>
      </c>
    </row>
    <row r="3649" spans="1:5" x14ac:dyDescent="0.25">
      <c r="A3649" s="96">
        <v>5061</v>
      </c>
      <c r="B3649" s="83" t="s">
        <v>11030</v>
      </c>
      <c r="C3649" s="82" t="s">
        <v>7719</v>
      </c>
      <c r="D3649" s="87">
        <v>17.100000000000001</v>
      </c>
      <c r="E3649" s="82" t="s">
        <v>7677</v>
      </c>
    </row>
    <row r="3650" spans="1:5" x14ac:dyDescent="0.25">
      <c r="A3650" s="96">
        <v>5075</v>
      </c>
      <c r="B3650" s="83" t="s">
        <v>11031</v>
      </c>
      <c r="C3650" s="82" t="s">
        <v>7719</v>
      </c>
      <c r="D3650" s="87">
        <v>17.39</v>
      </c>
      <c r="E3650" s="82" t="s">
        <v>7670</v>
      </c>
    </row>
    <row r="3651" spans="1:5" x14ac:dyDescent="0.25">
      <c r="A3651" s="96">
        <v>39027</v>
      </c>
      <c r="B3651" s="83" t="s">
        <v>11032</v>
      </c>
      <c r="C3651" s="82" t="s">
        <v>7719</v>
      </c>
      <c r="D3651" s="87">
        <v>17.38</v>
      </c>
      <c r="E3651" s="82" t="s">
        <v>7670</v>
      </c>
    </row>
    <row r="3652" spans="1:5" x14ac:dyDescent="0.25">
      <c r="A3652" s="96">
        <v>5062</v>
      </c>
      <c r="B3652" s="83" t="s">
        <v>11033</v>
      </c>
      <c r="C3652" s="82" t="s">
        <v>7719</v>
      </c>
      <c r="D3652" s="87">
        <v>17.62</v>
      </c>
      <c r="E3652" s="82" t="s">
        <v>7670</v>
      </c>
    </row>
    <row r="3653" spans="1:5" x14ac:dyDescent="0.25">
      <c r="A3653" s="96">
        <v>40568</v>
      </c>
      <c r="B3653" s="83" t="s">
        <v>11034</v>
      </c>
      <c r="C3653" s="82" t="s">
        <v>7719</v>
      </c>
      <c r="D3653" s="87">
        <v>17.52</v>
      </c>
      <c r="E3653" s="82" t="s">
        <v>7670</v>
      </c>
    </row>
    <row r="3654" spans="1:5" x14ac:dyDescent="0.25">
      <c r="A3654" s="96">
        <v>39026</v>
      </c>
      <c r="B3654" s="83" t="s">
        <v>11035</v>
      </c>
      <c r="C3654" s="82" t="s">
        <v>7719</v>
      </c>
      <c r="D3654" s="87">
        <v>19.559999999999999</v>
      </c>
      <c r="E3654" s="82" t="s">
        <v>7670</v>
      </c>
    </row>
    <row r="3655" spans="1:5" x14ac:dyDescent="0.25">
      <c r="A3655" s="96">
        <v>42431</v>
      </c>
      <c r="B3655" s="83" t="s">
        <v>11036</v>
      </c>
      <c r="C3655" s="82" t="s">
        <v>7669</v>
      </c>
      <c r="D3655" s="87">
        <v>3957.85</v>
      </c>
      <c r="E3655" s="82" t="s">
        <v>7672</v>
      </c>
    </row>
    <row r="3656" spans="1:5" x14ac:dyDescent="0.25">
      <c r="A3656" s="96">
        <v>44074</v>
      </c>
      <c r="B3656" s="83" t="s">
        <v>11037</v>
      </c>
      <c r="C3656" s="82" t="s">
        <v>7721</v>
      </c>
      <c r="D3656" s="87">
        <v>582.65</v>
      </c>
      <c r="E3656" s="82" t="s">
        <v>7670</v>
      </c>
    </row>
    <row r="3657" spans="1:5" x14ac:dyDescent="0.25">
      <c r="A3657" s="96">
        <v>44072</v>
      </c>
      <c r="B3657" s="83" t="s">
        <v>11038</v>
      </c>
      <c r="C3657" s="82" t="s">
        <v>7721</v>
      </c>
      <c r="D3657" s="87">
        <v>120.34</v>
      </c>
      <c r="E3657" s="82" t="s">
        <v>7670</v>
      </c>
    </row>
    <row r="3658" spans="1:5" x14ac:dyDescent="0.25">
      <c r="A3658" s="96">
        <v>511</v>
      </c>
      <c r="B3658" s="83" t="s">
        <v>11039</v>
      </c>
      <c r="C3658" s="82" t="s">
        <v>7721</v>
      </c>
      <c r="D3658" s="87">
        <v>22.22</v>
      </c>
      <c r="E3658" s="82" t="s">
        <v>7677</v>
      </c>
    </row>
    <row r="3659" spans="1:5" x14ac:dyDescent="0.25">
      <c r="A3659" s="96">
        <v>37540</v>
      </c>
      <c r="B3659" s="83" t="s">
        <v>11040</v>
      </c>
      <c r="C3659" s="82" t="s">
        <v>7669</v>
      </c>
      <c r="D3659" s="87">
        <v>77915.06</v>
      </c>
      <c r="E3659" s="82" t="s">
        <v>7670</v>
      </c>
    </row>
    <row r="3660" spans="1:5" x14ac:dyDescent="0.25">
      <c r="A3660" s="96">
        <v>37548</v>
      </c>
      <c r="B3660" s="83" t="s">
        <v>11041</v>
      </c>
      <c r="C3660" s="82" t="s">
        <v>7669</v>
      </c>
      <c r="D3660" s="87">
        <v>103276.02</v>
      </c>
      <c r="E3660" s="82" t="s">
        <v>7670</v>
      </c>
    </row>
    <row r="3661" spans="1:5" x14ac:dyDescent="0.25">
      <c r="A3661" s="96">
        <v>39828</v>
      </c>
      <c r="B3661" s="83" t="s">
        <v>11042</v>
      </c>
      <c r="C3661" s="82" t="s">
        <v>7669</v>
      </c>
      <c r="D3661" s="87">
        <v>619.54999999999995</v>
      </c>
      <c r="E3661" s="82" t="s">
        <v>7670</v>
      </c>
    </row>
    <row r="3662" spans="1:5" x14ac:dyDescent="0.25">
      <c r="A3662" s="96">
        <v>12273</v>
      </c>
      <c r="B3662" s="83" t="s">
        <v>11043</v>
      </c>
      <c r="C3662" s="82" t="s">
        <v>7669</v>
      </c>
      <c r="D3662" s="87">
        <v>104.43</v>
      </c>
      <c r="E3662" s="82" t="s">
        <v>7672</v>
      </c>
    </row>
    <row r="3663" spans="1:5" x14ac:dyDescent="0.25">
      <c r="A3663" s="96">
        <v>38392</v>
      </c>
      <c r="B3663" s="83" t="s">
        <v>11044</v>
      </c>
      <c r="C3663" s="82" t="s">
        <v>7669</v>
      </c>
      <c r="D3663" s="87">
        <v>74.97</v>
      </c>
      <c r="E3663" s="82" t="s">
        <v>7670</v>
      </c>
    </row>
    <row r="3664" spans="1:5" x14ac:dyDescent="0.25">
      <c r="A3664" s="96">
        <v>11735</v>
      </c>
      <c r="B3664" s="83" t="s">
        <v>11045</v>
      </c>
      <c r="C3664" s="82" t="s">
        <v>7669</v>
      </c>
      <c r="D3664" s="87">
        <v>10.06</v>
      </c>
      <c r="E3664" s="82" t="s">
        <v>7670</v>
      </c>
    </row>
    <row r="3665" spans="1:5" x14ac:dyDescent="0.25">
      <c r="A3665" s="96">
        <v>11737</v>
      </c>
      <c r="B3665" s="83" t="s">
        <v>11046</v>
      </c>
      <c r="C3665" s="82" t="s">
        <v>7669</v>
      </c>
      <c r="D3665" s="87">
        <v>14.26</v>
      </c>
      <c r="E3665" s="82" t="s">
        <v>7670</v>
      </c>
    </row>
    <row r="3666" spans="1:5" x14ac:dyDescent="0.25">
      <c r="A3666" s="96">
        <v>11738</v>
      </c>
      <c r="B3666" s="83" t="s">
        <v>11047</v>
      </c>
      <c r="C3666" s="82" t="s">
        <v>7669</v>
      </c>
      <c r="D3666" s="87">
        <v>17.98</v>
      </c>
      <c r="E3666" s="82" t="s">
        <v>7670</v>
      </c>
    </row>
    <row r="3667" spans="1:5" x14ac:dyDescent="0.25">
      <c r="A3667" s="96">
        <v>36143</v>
      </c>
      <c r="B3667" s="83" t="s">
        <v>11048</v>
      </c>
      <c r="C3667" s="82" t="s">
        <v>7669</v>
      </c>
      <c r="D3667" s="87">
        <v>29.33</v>
      </c>
      <c r="E3667" s="82" t="s">
        <v>7670</v>
      </c>
    </row>
    <row r="3668" spans="1:5" x14ac:dyDescent="0.25">
      <c r="A3668" s="96">
        <v>36142</v>
      </c>
      <c r="B3668" s="83" t="s">
        <v>11049</v>
      </c>
      <c r="C3668" s="82" t="s">
        <v>7669</v>
      </c>
      <c r="D3668" s="87">
        <v>2.14</v>
      </c>
      <c r="E3668" s="82" t="s">
        <v>7670</v>
      </c>
    </row>
    <row r="3669" spans="1:5" x14ac:dyDescent="0.25">
      <c r="A3669" s="96">
        <v>36146</v>
      </c>
      <c r="B3669" s="83" t="s">
        <v>11050</v>
      </c>
      <c r="C3669" s="82" t="s">
        <v>7669</v>
      </c>
      <c r="D3669" s="87">
        <v>243.27</v>
      </c>
      <c r="E3669" s="82" t="s">
        <v>7670</v>
      </c>
    </row>
    <row r="3670" spans="1:5" x14ac:dyDescent="0.25">
      <c r="A3670" s="96">
        <v>39015</v>
      </c>
      <c r="B3670" s="83" t="s">
        <v>11051</v>
      </c>
      <c r="C3670" s="82" t="s">
        <v>7669</v>
      </c>
      <c r="D3670" s="87">
        <v>0.65</v>
      </c>
      <c r="E3670" s="82" t="s">
        <v>7677</v>
      </c>
    </row>
    <row r="3671" spans="1:5" x14ac:dyDescent="0.25">
      <c r="A3671" s="96">
        <v>38377</v>
      </c>
      <c r="B3671" s="83" t="s">
        <v>11052</v>
      </c>
      <c r="C3671" s="82" t="s">
        <v>7669</v>
      </c>
      <c r="D3671" s="87">
        <v>48.54</v>
      </c>
      <c r="E3671" s="82" t="s">
        <v>7670</v>
      </c>
    </row>
    <row r="3672" spans="1:5" x14ac:dyDescent="0.25">
      <c r="A3672" s="96">
        <v>38376</v>
      </c>
      <c r="B3672" s="83" t="s">
        <v>11053</v>
      </c>
      <c r="C3672" s="82" t="s">
        <v>7669</v>
      </c>
      <c r="D3672" s="87">
        <v>55.34</v>
      </c>
      <c r="E3672" s="82" t="s">
        <v>7670</v>
      </c>
    </row>
    <row r="3673" spans="1:5" x14ac:dyDescent="0.25">
      <c r="A3673" s="96">
        <v>38116</v>
      </c>
      <c r="B3673" s="83" t="s">
        <v>11054</v>
      </c>
      <c r="C3673" s="82" t="s">
        <v>7669</v>
      </c>
      <c r="D3673" s="87">
        <v>6.3</v>
      </c>
      <c r="E3673" s="82" t="s">
        <v>7670</v>
      </c>
    </row>
    <row r="3674" spans="1:5" x14ac:dyDescent="0.25">
      <c r="A3674" s="96">
        <v>38066</v>
      </c>
      <c r="B3674" s="83" t="s">
        <v>11055</v>
      </c>
      <c r="C3674" s="82" t="s">
        <v>7669</v>
      </c>
      <c r="D3674" s="87">
        <v>10.4</v>
      </c>
      <c r="E3674" s="82" t="s">
        <v>7670</v>
      </c>
    </row>
    <row r="3675" spans="1:5" x14ac:dyDescent="0.25">
      <c r="A3675" s="96">
        <v>38117</v>
      </c>
      <c r="B3675" s="83" t="s">
        <v>11056</v>
      </c>
      <c r="C3675" s="82" t="s">
        <v>7669</v>
      </c>
      <c r="D3675" s="87">
        <v>10.73</v>
      </c>
      <c r="E3675" s="82" t="s">
        <v>7670</v>
      </c>
    </row>
    <row r="3676" spans="1:5" x14ac:dyDescent="0.25">
      <c r="A3676" s="96">
        <v>38067</v>
      </c>
      <c r="B3676" s="83" t="s">
        <v>11057</v>
      </c>
      <c r="C3676" s="82" t="s">
        <v>7669</v>
      </c>
      <c r="D3676" s="87">
        <v>14.65</v>
      </c>
      <c r="E3676" s="82" t="s">
        <v>7670</v>
      </c>
    </row>
    <row r="3677" spans="1:5" x14ac:dyDescent="0.25">
      <c r="A3677" s="96">
        <v>11522</v>
      </c>
      <c r="B3677" s="83" t="s">
        <v>11058</v>
      </c>
      <c r="C3677" s="82" t="s">
        <v>7669</v>
      </c>
      <c r="D3677" s="87">
        <v>15.47</v>
      </c>
      <c r="E3677" s="82" t="s">
        <v>7670</v>
      </c>
    </row>
    <row r="3678" spans="1:5" x14ac:dyDescent="0.25">
      <c r="A3678" s="96">
        <v>43600</v>
      </c>
      <c r="B3678" s="83" t="s">
        <v>11059</v>
      </c>
      <c r="C3678" s="82" t="s">
        <v>7669</v>
      </c>
      <c r="D3678" s="87">
        <v>61.98</v>
      </c>
      <c r="E3678" s="82" t="s">
        <v>7670</v>
      </c>
    </row>
    <row r="3679" spans="1:5" x14ac:dyDescent="0.25">
      <c r="A3679" s="96">
        <v>5080</v>
      </c>
      <c r="B3679" s="83" t="s">
        <v>11060</v>
      </c>
      <c r="C3679" s="82" t="s">
        <v>7669</v>
      </c>
      <c r="D3679" s="87">
        <v>24.17</v>
      </c>
      <c r="E3679" s="82" t="s">
        <v>7670</v>
      </c>
    </row>
    <row r="3680" spans="1:5" x14ac:dyDescent="0.25">
      <c r="A3680" s="96">
        <v>38168</v>
      </c>
      <c r="B3680" s="83" t="s">
        <v>11061</v>
      </c>
      <c r="C3680" s="82" t="s">
        <v>7669</v>
      </c>
      <c r="D3680" s="87">
        <v>168.74</v>
      </c>
      <c r="E3680" s="82" t="s">
        <v>7670</v>
      </c>
    </row>
    <row r="3681" spans="1:5" x14ac:dyDescent="0.25">
      <c r="A3681" s="96">
        <v>43601</v>
      </c>
      <c r="B3681" s="83" t="s">
        <v>11062</v>
      </c>
      <c r="C3681" s="82" t="s">
        <v>7669</v>
      </c>
      <c r="D3681" s="87">
        <v>84.37</v>
      </c>
      <c r="E3681" s="82" t="s">
        <v>7670</v>
      </c>
    </row>
    <row r="3682" spans="1:5" x14ac:dyDescent="0.25">
      <c r="A3682" s="96">
        <v>13393</v>
      </c>
      <c r="B3682" s="83" t="s">
        <v>11063</v>
      </c>
      <c r="C3682" s="82" t="s">
        <v>7669</v>
      </c>
      <c r="D3682" s="87">
        <v>386.11</v>
      </c>
      <c r="E3682" s="82" t="s">
        <v>7670</v>
      </c>
    </row>
    <row r="3683" spans="1:5" x14ac:dyDescent="0.25">
      <c r="A3683" s="96">
        <v>13395</v>
      </c>
      <c r="B3683" s="83" t="s">
        <v>11064</v>
      </c>
      <c r="C3683" s="82" t="s">
        <v>7669</v>
      </c>
      <c r="D3683" s="87">
        <v>541.09</v>
      </c>
      <c r="E3683" s="82" t="s">
        <v>7670</v>
      </c>
    </row>
    <row r="3684" spans="1:5" x14ac:dyDescent="0.25">
      <c r="A3684" s="96">
        <v>12039</v>
      </c>
      <c r="B3684" s="83" t="s">
        <v>11065</v>
      </c>
      <c r="C3684" s="82" t="s">
        <v>7669</v>
      </c>
      <c r="D3684" s="87">
        <v>568.63</v>
      </c>
      <c r="E3684" s="82" t="s">
        <v>7670</v>
      </c>
    </row>
    <row r="3685" spans="1:5" x14ac:dyDescent="0.25">
      <c r="A3685" s="96">
        <v>13396</v>
      </c>
      <c r="B3685" s="83" t="s">
        <v>11066</v>
      </c>
      <c r="C3685" s="82" t="s">
        <v>7669</v>
      </c>
      <c r="D3685" s="87">
        <v>798.6</v>
      </c>
      <c r="E3685" s="82" t="s">
        <v>7670</v>
      </c>
    </row>
    <row r="3686" spans="1:5" x14ac:dyDescent="0.25">
      <c r="A3686" s="96">
        <v>12041</v>
      </c>
      <c r="B3686" s="83" t="s">
        <v>11067</v>
      </c>
      <c r="C3686" s="82" t="s">
        <v>7669</v>
      </c>
      <c r="D3686" s="87">
        <v>652.11</v>
      </c>
      <c r="E3686" s="82" t="s">
        <v>7670</v>
      </c>
    </row>
    <row r="3687" spans="1:5" x14ac:dyDescent="0.25">
      <c r="A3687" s="96">
        <v>12043</v>
      </c>
      <c r="B3687" s="83" t="s">
        <v>11068</v>
      </c>
      <c r="C3687" s="82" t="s">
        <v>7669</v>
      </c>
      <c r="D3687" s="87">
        <v>1376.82</v>
      </c>
      <c r="E3687" s="82" t="s">
        <v>7670</v>
      </c>
    </row>
    <row r="3688" spans="1:5" x14ac:dyDescent="0.25">
      <c r="A3688" s="96">
        <v>39762</v>
      </c>
      <c r="B3688" s="83" t="s">
        <v>11069</v>
      </c>
      <c r="C3688" s="82" t="s">
        <v>7669</v>
      </c>
      <c r="D3688" s="87">
        <v>655.4</v>
      </c>
      <c r="E3688" s="82" t="s">
        <v>7670</v>
      </c>
    </row>
    <row r="3689" spans="1:5" x14ac:dyDescent="0.25">
      <c r="A3689" s="96">
        <v>12042</v>
      </c>
      <c r="B3689" s="83" t="s">
        <v>11070</v>
      </c>
      <c r="C3689" s="82" t="s">
        <v>7669</v>
      </c>
      <c r="D3689" s="87">
        <v>956.87</v>
      </c>
      <c r="E3689" s="82" t="s">
        <v>7670</v>
      </c>
    </row>
    <row r="3690" spans="1:5" x14ac:dyDescent="0.25">
      <c r="A3690" s="96">
        <v>39763</v>
      </c>
      <c r="B3690" s="83" t="s">
        <v>11071</v>
      </c>
      <c r="C3690" s="82" t="s">
        <v>7669</v>
      </c>
      <c r="D3690" s="87">
        <v>1119.8900000000001</v>
      </c>
      <c r="E3690" s="82" t="s">
        <v>7670</v>
      </c>
    </row>
    <row r="3691" spans="1:5" x14ac:dyDescent="0.25">
      <c r="A3691" s="96">
        <v>39760</v>
      </c>
      <c r="B3691" s="83" t="s">
        <v>11072</v>
      </c>
      <c r="C3691" s="82" t="s">
        <v>7669</v>
      </c>
      <c r="D3691" s="87">
        <v>1116.2</v>
      </c>
      <c r="E3691" s="82" t="s">
        <v>7670</v>
      </c>
    </row>
    <row r="3692" spans="1:5" x14ac:dyDescent="0.25">
      <c r="A3692" s="96">
        <v>39756</v>
      </c>
      <c r="B3692" s="83" t="s">
        <v>11073</v>
      </c>
      <c r="C3692" s="82" t="s">
        <v>7669</v>
      </c>
      <c r="D3692" s="87">
        <v>400.78</v>
      </c>
      <c r="E3692" s="82" t="s">
        <v>7670</v>
      </c>
    </row>
    <row r="3693" spans="1:5" x14ac:dyDescent="0.25">
      <c r="A3693" s="96">
        <v>12038</v>
      </c>
      <c r="B3693" s="83" t="s">
        <v>11074</v>
      </c>
      <c r="C3693" s="82" t="s">
        <v>7669</v>
      </c>
      <c r="D3693" s="87">
        <v>500.79</v>
      </c>
      <c r="E3693" s="82" t="s">
        <v>7670</v>
      </c>
    </row>
    <row r="3694" spans="1:5" x14ac:dyDescent="0.25">
      <c r="A3694" s="96">
        <v>39757</v>
      </c>
      <c r="B3694" s="83" t="s">
        <v>11075</v>
      </c>
      <c r="C3694" s="82" t="s">
        <v>7669</v>
      </c>
      <c r="D3694" s="87">
        <v>463.08</v>
      </c>
      <c r="E3694" s="82" t="s">
        <v>7670</v>
      </c>
    </row>
    <row r="3695" spans="1:5" x14ac:dyDescent="0.25">
      <c r="A3695" s="96">
        <v>39758</v>
      </c>
      <c r="B3695" s="83" t="s">
        <v>11076</v>
      </c>
      <c r="C3695" s="82" t="s">
        <v>7669</v>
      </c>
      <c r="D3695" s="87">
        <v>674.87</v>
      </c>
      <c r="E3695" s="82" t="s">
        <v>7670</v>
      </c>
    </row>
    <row r="3696" spans="1:5" x14ac:dyDescent="0.25">
      <c r="A3696" s="96">
        <v>39759</v>
      </c>
      <c r="B3696" s="83" t="s">
        <v>11077</v>
      </c>
      <c r="C3696" s="82" t="s">
        <v>7669</v>
      </c>
      <c r="D3696" s="87">
        <v>833.47</v>
      </c>
      <c r="E3696" s="82" t="s">
        <v>7670</v>
      </c>
    </row>
    <row r="3697" spans="1:5" x14ac:dyDescent="0.25">
      <c r="A3697" s="96">
        <v>39761</v>
      </c>
      <c r="B3697" s="83" t="s">
        <v>11078</v>
      </c>
      <c r="C3697" s="82" t="s">
        <v>7669</v>
      </c>
      <c r="D3697" s="87">
        <v>1001.85</v>
      </c>
      <c r="E3697" s="82" t="s">
        <v>7670</v>
      </c>
    </row>
    <row r="3698" spans="1:5" x14ac:dyDescent="0.25">
      <c r="A3698" s="96">
        <v>39805</v>
      </c>
      <c r="B3698" s="83" t="s">
        <v>11079</v>
      </c>
      <c r="C3698" s="82" t="s">
        <v>7669</v>
      </c>
      <c r="D3698" s="87">
        <v>156.55000000000001</v>
      </c>
      <c r="E3698" s="82" t="s">
        <v>7670</v>
      </c>
    </row>
    <row r="3699" spans="1:5" x14ac:dyDescent="0.25">
      <c r="A3699" s="96">
        <v>39806</v>
      </c>
      <c r="B3699" s="83" t="s">
        <v>11080</v>
      </c>
      <c r="C3699" s="82" t="s">
        <v>7669</v>
      </c>
      <c r="D3699" s="87">
        <v>290.04000000000002</v>
      </c>
      <c r="E3699" s="82" t="s">
        <v>7670</v>
      </c>
    </row>
    <row r="3700" spans="1:5" x14ac:dyDescent="0.25">
      <c r="A3700" s="96">
        <v>39807</v>
      </c>
      <c r="B3700" s="83" t="s">
        <v>11081</v>
      </c>
      <c r="C3700" s="82" t="s">
        <v>7669</v>
      </c>
      <c r="D3700" s="87">
        <v>628.58000000000004</v>
      </c>
      <c r="E3700" s="82" t="s">
        <v>7670</v>
      </c>
    </row>
    <row r="3701" spans="1:5" x14ac:dyDescent="0.25">
      <c r="A3701" s="96">
        <v>43100</v>
      </c>
      <c r="B3701" s="83" t="s">
        <v>11082</v>
      </c>
      <c r="C3701" s="82" t="s">
        <v>7669</v>
      </c>
      <c r="D3701" s="87">
        <v>491.42</v>
      </c>
      <c r="E3701" s="82" t="s">
        <v>7670</v>
      </c>
    </row>
    <row r="3702" spans="1:5" x14ac:dyDescent="0.25">
      <c r="A3702" s="96">
        <v>39804</v>
      </c>
      <c r="B3702" s="83" t="s">
        <v>11083</v>
      </c>
      <c r="C3702" s="82" t="s">
        <v>7669</v>
      </c>
      <c r="D3702" s="87">
        <v>91.92</v>
      </c>
      <c r="E3702" s="82" t="s">
        <v>7670</v>
      </c>
    </row>
    <row r="3703" spans="1:5" x14ac:dyDescent="0.25">
      <c r="A3703" s="96">
        <v>39796</v>
      </c>
      <c r="B3703" s="83" t="s">
        <v>11084</v>
      </c>
      <c r="C3703" s="82" t="s">
        <v>7669</v>
      </c>
      <c r="D3703" s="87">
        <v>95.21</v>
      </c>
      <c r="E3703" s="82" t="s">
        <v>7670</v>
      </c>
    </row>
    <row r="3704" spans="1:5" x14ac:dyDescent="0.25">
      <c r="A3704" s="96">
        <v>39797</v>
      </c>
      <c r="B3704" s="83" t="s">
        <v>11085</v>
      </c>
      <c r="C3704" s="82" t="s">
        <v>7669</v>
      </c>
      <c r="D3704" s="87">
        <v>149.46</v>
      </c>
      <c r="E3704" s="82" t="s">
        <v>7677</v>
      </c>
    </row>
    <row r="3705" spans="1:5" x14ac:dyDescent="0.25">
      <c r="A3705" s="96">
        <v>39798</v>
      </c>
      <c r="B3705" s="83" t="s">
        <v>11086</v>
      </c>
      <c r="C3705" s="82" t="s">
        <v>7669</v>
      </c>
      <c r="D3705" s="87">
        <v>256.37</v>
      </c>
      <c r="E3705" s="82" t="s">
        <v>7670</v>
      </c>
    </row>
    <row r="3706" spans="1:5" x14ac:dyDescent="0.25">
      <c r="A3706" s="96">
        <v>39794</v>
      </c>
      <c r="B3706" s="83" t="s">
        <v>11087</v>
      </c>
      <c r="C3706" s="82" t="s">
        <v>7669</v>
      </c>
      <c r="D3706" s="87">
        <v>40.409999999999997</v>
      </c>
      <c r="E3706" s="82" t="s">
        <v>7670</v>
      </c>
    </row>
    <row r="3707" spans="1:5" x14ac:dyDescent="0.25">
      <c r="A3707" s="96">
        <v>39795</v>
      </c>
      <c r="B3707" s="83" t="s">
        <v>11088</v>
      </c>
      <c r="C3707" s="82" t="s">
        <v>7669</v>
      </c>
      <c r="D3707" s="87">
        <v>63.85</v>
      </c>
      <c r="E3707" s="82" t="s">
        <v>7670</v>
      </c>
    </row>
    <row r="3708" spans="1:5" x14ac:dyDescent="0.25">
      <c r="A3708" s="96">
        <v>39799</v>
      </c>
      <c r="B3708" s="83" t="s">
        <v>11089</v>
      </c>
      <c r="C3708" s="82" t="s">
        <v>7669</v>
      </c>
      <c r="D3708" s="87">
        <v>47.11</v>
      </c>
      <c r="E3708" s="82" t="s">
        <v>7670</v>
      </c>
    </row>
    <row r="3709" spans="1:5" x14ac:dyDescent="0.25">
      <c r="A3709" s="96">
        <v>39801</v>
      </c>
      <c r="B3709" s="83" t="s">
        <v>11090</v>
      </c>
      <c r="C3709" s="82" t="s">
        <v>7669</v>
      </c>
      <c r="D3709" s="87">
        <v>134.82</v>
      </c>
      <c r="E3709" s="82" t="s">
        <v>7670</v>
      </c>
    </row>
    <row r="3710" spans="1:5" x14ac:dyDescent="0.25">
      <c r="A3710" s="96">
        <v>39802</v>
      </c>
      <c r="B3710" s="83" t="s">
        <v>11091</v>
      </c>
      <c r="C3710" s="82" t="s">
        <v>7669</v>
      </c>
      <c r="D3710" s="87">
        <v>197.62</v>
      </c>
      <c r="E3710" s="82" t="s">
        <v>7670</v>
      </c>
    </row>
    <row r="3711" spans="1:5" x14ac:dyDescent="0.25">
      <c r="A3711" s="96">
        <v>39803</v>
      </c>
      <c r="B3711" s="83" t="s">
        <v>11092</v>
      </c>
      <c r="C3711" s="82" t="s">
        <v>7669</v>
      </c>
      <c r="D3711" s="87">
        <v>275.69</v>
      </c>
      <c r="E3711" s="82" t="s">
        <v>7670</v>
      </c>
    </row>
    <row r="3712" spans="1:5" x14ac:dyDescent="0.25">
      <c r="A3712" s="96">
        <v>39800</v>
      </c>
      <c r="B3712" s="83" t="s">
        <v>11093</v>
      </c>
      <c r="C3712" s="82" t="s">
        <v>7669</v>
      </c>
      <c r="D3712" s="87">
        <v>80.239999999999995</v>
      </c>
      <c r="E3712" s="82" t="s">
        <v>7670</v>
      </c>
    </row>
    <row r="3713" spans="1:5" x14ac:dyDescent="0.25">
      <c r="A3713" s="96">
        <v>43837</v>
      </c>
      <c r="B3713" s="83" t="s">
        <v>11094</v>
      </c>
      <c r="C3713" s="82" t="s">
        <v>7669</v>
      </c>
      <c r="D3713" s="87">
        <v>1006.02</v>
      </c>
      <c r="E3713" s="82" t="s">
        <v>7670</v>
      </c>
    </row>
    <row r="3714" spans="1:5" x14ac:dyDescent="0.25">
      <c r="A3714" s="96">
        <v>43836</v>
      </c>
      <c r="B3714" s="83" t="s">
        <v>11095</v>
      </c>
      <c r="C3714" s="82" t="s">
        <v>7669</v>
      </c>
      <c r="D3714" s="87">
        <v>2047.07</v>
      </c>
      <c r="E3714" s="82" t="s">
        <v>7670</v>
      </c>
    </row>
    <row r="3715" spans="1:5" x14ac:dyDescent="0.25">
      <c r="A3715" s="96">
        <v>21059</v>
      </c>
      <c r="B3715" s="83" t="s">
        <v>11096</v>
      </c>
      <c r="C3715" s="82" t="s">
        <v>7669</v>
      </c>
      <c r="D3715" s="87">
        <v>61.13</v>
      </c>
      <c r="E3715" s="82" t="s">
        <v>7672</v>
      </c>
    </row>
    <row r="3716" spans="1:5" x14ac:dyDescent="0.25">
      <c r="A3716" s="96">
        <v>11234</v>
      </c>
      <c r="B3716" s="83" t="s">
        <v>11097</v>
      </c>
      <c r="C3716" s="82" t="s">
        <v>7669</v>
      </c>
      <c r="D3716" s="87">
        <v>92.14</v>
      </c>
      <c r="E3716" s="82" t="s">
        <v>7672</v>
      </c>
    </row>
    <row r="3717" spans="1:5" x14ac:dyDescent="0.25">
      <c r="A3717" s="96">
        <v>21060</v>
      </c>
      <c r="B3717" s="83" t="s">
        <v>11098</v>
      </c>
      <c r="C3717" s="82" t="s">
        <v>7669</v>
      </c>
      <c r="D3717" s="87">
        <v>113.41</v>
      </c>
      <c r="E3717" s="82" t="s">
        <v>7672</v>
      </c>
    </row>
    <row r="3718" spans="1:5" x14ac:dyDescent="0.25">
      <c r="A3718" s="96">
        <v>21061</v>
      </c>
      <c r="B3718" s="83" t="s">
        <v>11099</v>
      </c>
      <c r="C3718" s="82" t="s">
        <v>7669</v>
      </c>
      <c r="D3718" s="87">
        <v>141.76</v>
      </c>
      <c r="E3718" s="82" t="s">
        <v>7672</v>
      </c>
    </row>
    <row r="3719" spans="1:5" x14ac:dyDescent="0.25">
      <c r="A3719" s="96">
        <v>21062</v>
      </c>
      <c r="B3719" s="83" t="s">
        <v>11100</v>
      </c>
      <c r="C3719" s="82" t="s">
        <v>7669</v>
      </c>
      <c r="D3719" s="87">
        <v>223.28</v>
      </c>
      <c r="E3719" s="82" t="s">
        <v>7672</v>
      </c>
    </row>
    <row r="3720" spans="1:5" x14ac:dyDescent="0.25">
      <c r="A3720" s="96">
        <v>11708</v>
      </c>
      <c r="B3720" s="83" t="s">
        <v>11101</v>
      </c>
      <c r="C3720" s="82" t="s">
        <v>7669</v>
      </c>
      <c r="D3720" s="87">
        <v>24.36</v>
      </c>
      <c r="E3720" s="82" t="s">
        <v>7672</v>
      </c>
    </row>
    <row r="3721" spans="1:5" x14ac:dyDescent="0.25">
      <c r="A3721" s="96">
        <v>11709</v>
      </c>
      <c r="B3721" s="83" t="s">
        <v>11102</v>
      </c>
      <c r="C3721" s="82" t="s">
        <v>7669</v>
      </c>
      <c r="D3721" s="87">
        <v>57.23</v>
      </c>
      <c r="E3721" s="82" t="s">
        <v>7672</v>
      </c>
    </row>
    <row r="3722" spans="1:5" x14ac:dyDescent="0.25">
      <c r="A3722" s="96">
        <v>11710</v>
      </c>
      <c r="B3722" s="83" t="s">
        <v>11103</v>
      </c>
      <c r="C3722" s="82" t="s">
        <v>7669</v>
      </c>
      <c r="D3722" s="87">
        <v>131.57</v>
      </c>
      <c r="E3722" s="82" t="s">
        <v>7672</v>
      </c>
    </row>
    <row r="3723" spans="1:5" x14ac:dyDescent="0.25">
      <c r="A3723" s="96">
        <v>11707</v>
      </c>
      <c r="B3723" s="83" t="s">
        <v>11104</v>
      </c>
      <c r="C3723" s="82" t="s">
        <v>7669</v>
      </c>
      <c r="D3723" s="87">
        <v>18.25</v>
      </c>
      <c r="E3723" s="82" t="s">
        <v>7672</v>
      </c>
    </row>
    <row r="3724" spans="1:5" x14ac:dyDescent="0.25">
      <c r="A3724" s="96">
        <v>5102</v>
      </c>
      <c r="B3724" s="83" t="s">
        <v>11105</v>
      </c>
      <c r="C3724" s="82" t="s">
        <v>7669</v>
      </c>
      <c r="D3724" s="87">
        <v>14.13</v>
      </c>
      <c r="E3724" s="82" t="s">
        <v>7670</v>
      </c>
    </row>
    <row r="3725" spans="1:5" x14ac:dyDescent="0.25">
      <c r="A3725" s="96">
        <v>11739</v>
      </c>
      <c r="B3725" s="83" t="s">
        <v>11106</v>
      </c>
      <c r="C3725" s="82" t="s">
        <v>7669</v>
      </c>
      <c r="D3725" s="87">
        <v>10.07</v>
      </c>
      <c r="E3725" s="82" t="s">
        <v>7670</v>
      </c>
    </row>
    <row r="3726" spans="1:5" x14ac:dyDescent="0.25">
      <c r="A3726" s="96">
        <v>11711</v>
      </c>
      <c r="B3726" s="83" t="s">
        <v>11107</v>
      </c>
      <c r="C3726" s="82" t="s">
        <v>7669</v>
      </c>
      <c r="D3726" s="87">
        <v>11.77</v>
      </c>
      <c r="E3726" s="82" t="s">
        <v>7670</v>
      </c>
    </row>
    <row r="3727" spans="1:5" x14ac:dyDescent="0.25">
      <c r="A3727" s="96">
        <v>11741</v>
      </c>
      <c r="B3727" s="83" t="s">
        <v>11108</v>
      </c>
      <c r="C3727" s="82" t="s">
        <v>7669</v>
      </c>
      <c r="D3727" s="87">
        <v>12.82</v>
      </c>
      <c r="E3727" s="82" t="s">
        <v>7670</v>
      </c>
    </row>
    <row r="3728" spans="1:5" x14ac:dyDescent="0.25">
      <c r="A3728" s="96">
        <v>11745</v>
      </c>
      <c r="B3728" s="83" t="s">
        <v>11109</v>
      </c>
      <c r="C3728" s="82" t="s">
        <v>7669</v>
      </c>
      <c r="D3728" s="87">
        <v>16.89</v>
      </c>
      <c r="E3728" s="82" t="s">
        <v>7670</v>
      </c>
    </row>
    <row r="3729" spans="1:5" x14ac:dyDescent="0.25">
      <c r="A3729" s="96">
        <v>11743</v>
      </c>
      <c r="B3729" s="83" t="s">
        <v>11110</v>
      </c>
      <c r="C3729" s="82" t="s">
        <v>7669</v>
      </c>
      <c r="D3729" s="87">
        <v>10.76</v>
      </c>
      <c r="E3729" s="82" t="s">
        <v>7670</v>
      </c>
    </row>
    <row r="3730" spans="1:5" x14ac:dyDescent="0.25">
      <c r="A3730" s="96">
        <v>40985</v>
      </c>
      <c r="B3730" s="83" t="s">
        <v>11111</v>
      </c>
      <c r="C3730" s="82" t="s">
        <v>7808</v>
      </c>
      <c r="D3730" s="87">
        <v>3411.68</v>
      </c>
      <c r="E3730" s="82" t="s">
        <v>7670</v>
      </c>
    </row>
    <row r="3731" spans="1:5" x14ac:dyDescent="0.25">
      <c r="A3731" s="96">
        <v>44502</v>
      </c>
      <c r="B3731" s="83" t="s">
        <v>11112</v>
      </c>
      <c r="C3731" s="82" t="s">
        <v>7806</v>
      </c>
      <c r="D3731" s="87">
        <v>19.399999999999999</v>
      </c>
      <c r="E3731" s="82" t="s">
        <v>7670</v>
      </c>
    </row>
    <row r="3732" spans="1:5" x14ac:dyDescent="0.25">
      <c r="A3732" s="96">
        <v>1088</v>
      </c>
      <c r="B3732" s="83" t="s">
        <v>11113</v>
      </c>
      <c r="C3732" s="82" t="s">
        <v>7669</v>
      </c>
      <c r="D3732" s="87">
        <v>27.74</v>
      </c>
      <c r="E3732" s="82" t="s">
        <v>7672</v>
      </c>
    </row>
    <row r="3733" spans="1:5" x14ac:dyDescent="0.25">
      <c r="A3733" s="96">
        <v>1087</v>
      </c>
      <c r="B3733" s="83" t="s">
        <v>11114</v>
      </c>
      <c r="C3733" s="82" t="s">
        <v>7669</v>
      </c>
      <c r="D3733" s="87">
        <v>34.65</v>
      </c>
      <c r="E3733" s="82" t="s">
        <v>7672</v>
      </c>
    </row>
    <row r="3734" spans="1:5" x14ac:dyDescent="0.25">
      <c r="A3734" s="96">
        <v>38777</v>
      </c>
      <c r="B3734" s="83" t="s">
        <v>11115</v>
      </c>
      <c r="C3734" s="82" t="s">
        <v>7669</v>
      </c>
      <c r="D3734" s="87">
        <v>69.02</v>
      </c>
      <c r="E3734" s="82" t="s">
        <v>7672</v>
      </c>
    </row>
    <row r="3735" spans="1:5" x14ac:dyDescent="0.25">
      <c r="A3735" s="96">
        <v>1086</v>
      </c>
      <c r="B3735" s="83" t="s">
        <v>11116</v>
      </c>
      <c r="C3735" s="82" t="s">
        <v>7669</v>
      </c>
      <c r="D3735" s="87">
        <v>36.42</v>
      </c>
      <c r="E3735" s="82" t="s">
        <v>7672</v>
      </c>
    </row>
    <row r="3736" spans="1:5" x14ac:dyDescent="0.25">
      <c r="A3736" s="96">
        <v>1079</v>
      </c>
      <c r="B3736" s="83" t="s">
        <v>11117</v>
      </c>
      <c r="C3736" s="82" t="s">
        <v>7669</v>
      </c>
      <c r="D3736" s="87">
        <v>37.65</v>
      </c>
      <c r="E3736" s="82" t="s">
        <v>7672</v>
      </c>
    </row>
    <row r="3737" spans="1:5" x14ac:dyDescent="0.25">
      <c r="A3737" s="96">
        <v>39374</v>
      </c>
      <c r="B3737" s="83" t="s">
        <v>11118</v>
      </c>
      <c r="C3737" s="82" t="s">
        <v>7669</v>
      </c>
      <c r="D3737" s="87">
        <v>194.49</v>
      </c>
      <c r="E3737" s="82" t="s">
        <v>7677</v>
      </c>
    </row>
    <row r="3738" spans="1:5" x14ac:dyDescent="0.25">
      <c r="A3738" s="96">
        <v>1082</v>
      </c>
      <c r="B3738" s="83" t="s">
        <v>11119</v>
      </c>
      <c r="C3738" s="82" t="s">
        <v>7669</v>
      </c>
      <c r="D3738" s="87">
        <v>236.71</v>
      </c>
      <c r="E3738" s="82" t="s">
        <v>7672</v>
      </c>
    </row>
    <row r="3739" spans="1:5" x14ac:dyDescent="0.25">
      <c r="A3739" s="96">
        <v>12316</v>
      </c>
      <c r="B3739" s="83" t="s">
        <v>11120</v>
      </c>
      <c r="C3739" s="82" t="s">
        <v>7669</v>
      </c>
      <c r="D3739" s="87">
        <v>108.49</v>
      </c>
      <c r="E3739" s="82" t="s">
        <v>7672</v>
      </c>
    </row>
    <row r="3740" spans="1:5" x14ac:dyDescent="0.25">
      <c r="A3740" s="96">
        <v>12317</v>
      </c>
      <c r="B3740" s="83" t="s">
        <v>11121</v>
      </c>
      <c r="C3740" s="82" t="s">
        <v>7669</v>
      </c>
      <c r="D3740" s="87">
        <v>129.37</v>
      </c>
      <c r="E3740" s="82" t="s">
        <v>7672</v>
      </c>
    </row>
    <row r="3741" spans="1:5" x14ac:dyDescent="0.25">
      <c r="A3741" s="96">
        <v>12318</v>
      </c>
      <c r="B3741" s="83" t="s">
        <v>11122</v>
      </c>
      <c r="C3741" s="82" t="s">
        <v>7669</v>
      </c>
      <c r="D3741" s="87">
        <v>149.04</v>
      </c>
      <c r="E3741" s="82" t="s">
        <v>7672</v>
      </c>
    </row>
    <row r="3742" spans="1:5" x14ac:dyDescent="0.25">
      <c r="A3742" s="96">
        <v>5104</v>
      </c>
      <c r="B3742" s="83" t="s">
        <v>11123</v>
      </c>
      <c r="C3742" s="82" t="s">
        <v>7719</v>
      </c>
      <c r="D3742" s="87">
        <v>87.07</v>
      </c>
      <c r="E3742" s="82" t="s">
        <v>7670</v>
      </c>
    </row>
    <row r="3743" spans="1:5" x14ac:dyDescent="0.25">
      <c r="A3743" s="96">
        <v>44530</v>
      </c>
      <c r="B3743" s="83" t="s">
        <v>11124</v>
      </c>
      <c r="C3743" s="82" t="s">
        <v>7669</v>
      </c>
      <c r="D3743" s="87">
        <v>56.96</v>
      </c>
      <c r="E3743" s="82" t="s">
        <v>7670</v>
      </c>
    </row>
    <row r="3744" spans="1:5" x14ac:dyDescent="0.25">
      <c r="A3744" s="96">
        <v>2710</v>
      </c>
      <c r="B3744" s="83" t="s">
        <v>11125</v>
      </c>
      <c r="C3744" s="82" t="s">
        <v>7669</v>
      </c>
      <c r="D3744" s="87">
        <v>45.49</v>
      </c>
      <c r="E3744" s="82" t="s">
        <v>7670</v>
      </c>
    </row>
    <row r="3745" spans="1:5" x14ac:dyDescent="0.25">
      <c r="A3745" s="96">
        <v>14575</v>
      </c>
      <c r="B3745" s="83" t="s">
        <v>11126</v>
      </c>
      <c r="C3745" s="82" t="s">
        <v>7669</v>
      </c>
      <c r="D3745" s="87">
        <v>5860844.2400000002</v>
      </c>
      <c r="E3745" s="82" t="s">
        <v>7672</v>
      </c>
    </row>
    <row r="3746" spans="1:5" x14ac:dyDescent="0.25">
      <c r="A3746" s="96">
        <v>20043</v>
      </c>
      <c r="B3746" s="83" t="s">
        <v>12552</v>
      </c>
      <c r="C3746" s="82" t="s">
        <v>7669</v>
      </c>
      <c r="D3746" s="87">
        <v>10.41</v>
      </c>
      <c r="E3746" s="82" t="s">
        <v>7670</v>
      </c>
    </row>
    <row r="3747" spans="1:5" x14ac:dyDescent="0.25">
      <c r="A3747" s="96">
        <v>20044</v>
      </c>
      <c r="B3747" s="83" t="s">
        <v>12553</v>
      </c>
      <c r="C3747" s="82" t="s">
        <v>7669</v>
      </c>
      <c r="D3747" s="87">
        <v>12.07</v>
      </c>
      <c r="E3747" s="82" t="s">
        <v>7670</v>
      </c>
    </row>
    <row r="3748" spans="1:5" x14ac:dyDescent="0.25">
      <c r="A3748" s="96">
        <v>20042</v>
      </c>
      <c r="B3748" s="83" t="s">
        <v>12554</v>
      </c>
      <c r="C3748" s="82" t="s">
        <v>7669</v>
      </c>
      <c r="D3748" s="87">
        <v>9.0299999999999994</v>
      </c>
      <c r="E3748" s="82" t="s">
        <v>7670</v>
      </c>
    </row>
    <row r="3749" spans="1:5" x14ac:dyDescent="0.25">
      <c r="A3749" s="96">
        <v>20046</v>
      </c>
      <c r="B3749" s="83" t="s">
        <v>12555</v>
      </c>
      <c r="C3749" s="82" t="s">
        <v>7669</v>
      </c>
      <c r="D3749" s="87">
        <v>21.38</v>
      </c>
      <c r="E3749" s="82" t="s">
        <v>7670</v>
      </c>
    </row>
    <row r="3750" spans="1:5" x14ac:dyDescent="0.25">
      <c r="A3750" s="96">
        <v>20047</v>
      </c>
      <c r="B3750" s="83" t="s">
        <v>12556</v>
      </c>
      <c r="C3750" s="82" t="s">
        <v>7669</v>
      </c>
      <c r="D3750" s="87">
        <v>64.099999999999994</v>
      </c>
      <c r="E3750" s="82" t="s">
        <v>7670</v>
      </c>
    </row>
    <row r="3751" spans="1:5" x14ac:dyDescent="0.25">
      <c r="A3751" s="96">
        <v>20045</v>
      </c>
      <c r="B3751" s="83" t="s">
        <v>12557</v>
      </c>
      <c r="C3751" s="82" t="s">
        <v>7669</v>
      </c>
      <c r="D3751" s="87">
        <v>10.81</v>
      </c>
      <c r="E3751" s="82" t="s">
        <v>7670</v>
      </c>
    </row>
    <row r="3752" spans="1:5" x14ac:dyDescent="0.25">
      <c r="A3752" s="96">
        <v>20972</v>
      </c>
      <c r="B3752" s="83" t="s">
        <v>11127</v>
      </c>
      <c r="C3752" s="82" t="s">
        <v>7669</v>
      </c>
      <c r="D3752" s="87">
        <v>118.46</v>
      </c>
      <c r="E3752" s="82" t="s">
        <v>7670</v>
      </c>
    </row>
    <row r="3753" spans="1:5" x14ac:dyDescent="0.25">
      <c r="A3753" s="96">
        <v>11321</v>
      </c>
      <c r="B3753" s="83" t="s">
        <v>11128</v>
      </c>
      <c r="C3753" s="82" t="s">
        <v>7669</v>
      </c>
      <c r="D3753" s="87">
        <v>34.020000000000003</v>
      </c>
      <c r="E3753" s="82" t="s">
        <v>7672</v>
      </c>
    </row>
    <row r="3754" spans="1:5" x14ac:dyDescent="0.25">
      <c r="A3754" s="96">
        <v>11323</v>
      </c>
      <c r="B3754" s="83" t="s">
        <v>11129</v>
      </c>
      <c r="C3754" s="82" t="s">
        <v>7669</v>
      </c>
      <c r="D3754" s="87">
        <v>39.130000000000003</v>
      </c>
      <c r="E3754" s="82" t="s">
        <v>7672</v>
      </c>
    </row>
    <row r="3755" spans="1:5" x14ac:dyDescent="0.25">
      <c r="A3755" s="96">
        <v>20327</v>
      </c>
      <c r="B3755" s="83" t="s">
        <v>11130</v>
      </c>
      <c r="C3755" s="82" t="s">
        <v>7669</v>
      </c>
      <c r="D3755" s="87">
        <v>22.2</v>
      </c>
      <c r="E3755" s="82" t="s">
        <v>7672</v>
      </c>
    </row>
    <row r="3756" spans="1:5" x14ac:dyDescent="0.25">
      <c r="A3756" s="96">
        <v>13390</v>
      </c>
      <c r="B3756" s="83" t="s">
        <v>11131</v>
      </c>
      <c r="C3756" s="82" t="s">
        <v>7669</v>
      </c>
      <c r="D3756" s="87">
        <v>136.91999999999999</v>
      </c>
      <c r="E3756" s="82" t="s">
        <v>7672</v>
      </c>
    </row>
    <row r="3757" spans="1:5" x14ac:dyDescent="0.25">
      <c r="A3757" s="96">
        <v>6034</v>
      </c>
      <c r="B3757" s="83" t="s">
        <v>11132</v>
      </c>
      <c r="C3757" s="82" t="s">
        <v>7669</v>
      </c>
      <c r="D3757" s="87">
        <v>18.88</v>
      </c>
      <c r="E3757" s="82" t="s">
        <v>7670</v>
      </c>
    </row>
    <row r="3758" spans="1:5" x14ac:dyDescent="0.25">
      <c r="A3758" s="96">
        <v>6036</v>
      </c>
      <c r="B3758" s="83" t="s">
        <v>11133</v>
      </c>
      <c r="C3758" s="82" t="s">
        <v>7669</v>
      </c>
      <c r="D3758" s="87">
        <v>25.72</v>
      </c>
      <c r="E3758" s="82" t="s">
        <v>7670</v>
      </c>
    </row>
    <row r="3759" spans="1:5" x14ac:dyDescent="0.25">
      <c r="A3759" s="96">
        <v>6031</v>
      </c>
      <c r="B3759" s="83" t="s">
        <v>11134</v>
      </c>
      <c r="C3759" s="82" t="s">
        <v>7669</v>
      </c>
      <c r="D3759" s="87">
        <v>30.22</v>
      </c>
      <c r="E3759" s="82" t="s">
        <v>7677</v>
      </c>
    </row>
    <row r="3760" spans="1:5" x14ac:dyDescent="0.25">
      <c r="A3760" s="96">
        <v>6029</v>
      </c>
      <c r="B3760" s="83" t="s">
        <v>11135</v>
      </c>
      <c r="C3760" s="82" t="s">
        <v>7669</v>
      </c>
      <c r="D3760" s="87">
        <v>30.54</v>
      </c>
      <c r="E3760" s="82" t="s">
        <v>7670</v>
      </c>
    </row>
    <row r="3761" spans="1:5" x14ac:dyDescent="0.25">
      <c r="A3761" s="96">
        <v>6033</v>
      </c>
      <c r="B3761" s="83" t="s">
        <v>11136</v>
      </c>
      <c r="C3761" s="82" t="s">
        <v>7669</v>
      </c>
      <c r="D3761" s="87">
        <v>40.25</v>
      </c>
      <c r="E3761" s="82" t="s">
        <v>7670</v>
      </c>
    </row>
    <row r="3762" spans="1:5" x14ac:dyDescent="0.25">
      <c r="A3762" s="96">
        <v>11672</v>
      </c>
      <c r="B3762" s="83" t="s">
        <v>11137</v>
      </c>
      <c r="C3762" s="82" t="s">
        <v>7669</v>
      </c>
      <c r="D3762" s="87">
        <v>87.56</v>
      </c>
      <c r="E3762" s="82" t="s">
        <v>7670</v>
      </c>
    </row>
    <row r="3763" spans="1:5" x14ac:dyDescent="0.25">
      <c r="A3763" s="96">
        <v>11669</v>
      </c>
      <c r="B3763" s="83" t="s">
        <v>11138</v>
      </c>
      <c r="C3763" s="82" t="s">
        <v>7669</v>
      </c>
      <c r="D3763" s="87">
        <v>83.39</v>
      </c>
      <c r="E3763" s="82" t="s">
        <v>7670</v>
      </c>
    </row>
    <row r="3764" spans="1:5" x14ac:dyDescent="0.25">
      <c r="A3764" s="96">
        <v>11670</v>
      </c>
      <c r="B3764" s="83" t="s">
        <v>11139</v>
      </c>
      <c r="C3764" s="82" t="s">
        <v>7669</v>
      </c>
      <c r="D3764" s="87">
        <v>31.94</v>
      </c>
      <c r="E3764" s="82" t="s">
        <v>7670</v>
      </c>
    </row>
    <row r="3765" spans="1:5" x14ac:dyDescent="0.25">
      <c r="A3765" s="96">
        <v>20055</v>
      </c>
      <c r="B3765" s="83" t="s">
        <v>11140</v>
      </c>
      <c r="C3765" s="82" t="s">
        <v>7669</v>
      </c>
      <c r="D3765" s="87">
        <v>62.45</v>
      </c>
      <c r="E3765" s="82" t="s">
        <v>7670</v>
      </c>
    </row>
    <row r="3766" spans="1:5" x14ac:dyDescent="0.25">
      <c r="A3766" s="96">
        <v>11671</v>
      </c>
      <c r="B3766" s="83" t="s">
        <v>11141</v>
      </c>
      <c r="C3766" s="82" t="s">
        <v>7669</v>
      </c>
      <c r="D3766" s="87">
        <v>134.01</v>
      </c>
      <c r="E3766" s="82" t="s">
        <v>7670</v>
      </c>
    </row>
    <row r="3767" spans="1:5" x14ac:dyDescent="0.25">
      <c r="A3767" s="96">
        <v>6032</v>
      </c>
      <c r="B3767" s="83" t="s">
        <v>11142</v>
      </c>
      <c r="C3767" s="82" t="s">
        <v>7669</v>
      </c>
      <c r="D3767" s="87">
        <v>38.270000000000003</v>
      </c>
      <c r="E3767" s="82" t="s">
        <v>7670</v>
      </c>
    </row>
    <row r="3768" spans="1:5" x14ac:dyDescent="0.25">
      <c r="A3768" s="96">
        <v>11673</v>
      </c>
      <c r="B3768" s="83" t="s">
        <v>11143</v>
      </c>
      <c r="C3768" s="82" t="s">
        <v>7669</v>
      </c>
      <c r="D3768" s="87">
        <v>30.14</v>
      </c>
      <c r="E3768" s="82" t="s">
        <v>7670</v>
      </c>
    </row>
    <row r="3769" spans="1:5" x14ac:dyDescent="0.25">
      <c r="A3769" s="96">
        <v>11674</v>
      </c>
      <c r="B3769" s="83" t="s">
        <v>11144</v>
      </c>
      <c r="C3769" s="82" t="s">
        <v>7669</v>
      </c>
      <c r="D3769" s="87">
        <v>38.81</v>
      </c>
      <c r="E3769" s="82" t="s">
        <v>7670</v>
      </c>
    </row>
    <row r="3770" spans="1:5" x14ac:dyDescent="0.25">
      <c r="A3770" s="96">
        <v>11675</v>
      </c>
      <c r="B3770" s="83" t="s">
        <v>11145</v>
      </c>
      <c r="C3770" s="82" t="s">
        <v>7669</v>
      </c>
      <c r="D3770" s="87">
        <v>61.62</v>
      </c>
      <c r="E3770" s="82" t="s">
        <v>7670</v>
      </c>
    </row>
    <row r="3771" spans="1:5" x14ac:dyDescent="0.25">
      <c r="A3771" s="96">
        <v>11676</v>
      </c>
      <c r="B3771" s="83" t="s">
        <v>11146</v>
      </c>
      <c r="C3771" s="82" t="s">
        <v>7669</v>
      </c>
      <c r="D3771" s="87">
        <v>82.42</v>
      </c>
      <c r="E3771" s="82" t="s">
        <v>7670</v>
      </c>
    </row>
    <row r="3772" spans="1:5" x14ac:dyDescent="0.25">
      <c r="A3772" s="96">
        <v>11677</v>
      </c>
      <c r="B3772" s="83" t="s">
        <v>11147</v>
      </c>
      <c r="C3772" s="82" t="s">
        <v>7669</v>
      </c>
      <c r="D3772" s="87">
        <v>85.11</v>
      </c>
      <c r="E3772" s="82" t="s">
        <v>7670</v>
      </c>
    </row>
    <row r="3773" spans="1:5" x14ac:dyDescent="0.25">
      <c r="A3773" s="96">
        <v>11678</v>
      </c>
      <c r="B3773" s="83" t="s">
        <v>11148</v>
      </c>
      <c r="C3773" s="82" t="s">
        <v>7669</v>
      </c>
      <c r="D3773" s="87">
        <v>155.88</v>
      </c>
      <c r="E3773" s="82" t="s">
        <v>7670</v>
      </c>
    </row>
    <row r="3774" spans="1:5" x14ac:dyDescent="0.25">
      <c r="A3774" s="96">
        <v>6038</v>
      </c>
      <c r="B3774" s="83" t="s">
        <v>11149</v>
      </c>
      <c r="C3774" s="82" t="s">
        <v>7669</v>
      </c>
      <c r="D3774" s="87">
        <v>9.89</v>
      </c>
      <c r="E3774" s="82" t="s">
        <v>7670</v>
      </c>
    </row>
    <row r="3775" spans="1:5" x14ac:dyDescent="0.25">
      <c r="A3775" s="96">
        <v>11718</v>
      </c>
      <c r="B3775" s="83" t="s">
        <v>11150</v>
      </c>
      <c r="C3775" s="82" t="s">
        <v>7669</v>
      </c>
      <c r="D3775" s="87">
        <v>28.2</v>
      </c>
      <c r="E3775" s="82" t="s">
        <v>7670</v>
      </c>
    </row>
    <row r="3776" spans="1:5" x14ac:dyDescent="0.25">
      <c r="A3776" s="96">
        <v>6037</v>
      </c>
      <c r="B3776" s="83" t="s">
        <v>11151</v>
      </c>
      <c r="C3776" s="82" t="s">
        <v>7669</v>
      </c>
      <c r="D3776" s="87">
        <v>20.57</v>
      </c>
      <c r="E3776" s="82" t="s">
        <v>7670</v>
      </c>
    </row>
    <row r="3777" spans="1:5" x14ac:dyDescent="0.25">
      <c r="A3777" s="96">
        <v>11719</v>
      </c>
      <c r="B3777" s="83" t="s">
        <v>11152</v>
      </c>
      <c r="C3777" s="82" t="s">
        <v>7669</v>
      </c>
      <c r="D3777" s="87">
        <v>22.88</v>
      </c>
      <c r="E3777" s="82" t="s">
        <v>7670</v>
      </c>
    </row>
    <row r="3778" spans="1:5" x14ac:dyDescent="0.25">
      <c r="A3778" s="96">
        <v>6019</v>
      </c>
      <c r="B3778" s="83" t="s">
        <v>11153</v>
      </c>
      <c r="C3778" s="82" t="s">
        <v>7669</v>
      </c>
      <c r="D3778" s="87">
        <v>63.54</v>
      </c>
      <c r="E3778" s="82" t="s">
        <v>7670</v>
      </c>
    </row>
    <row r="3779" spans="1:5" x14ac:dyDescent="0.25">
      <c r="A3779" s="96">
        <v>6010</v>
      </c>
      <c r="B3779" s="83" t="s">
        <v>11154</v>
      </c>
      <c r="C3779" s="82" t="s">
        <v>7669</v>
      </c>
      <c r="D3779" s="87">
        <v>109.32</v>
      </c>
      <c r="E3779" s="82" t="s">
        <v>7670</v>
      </c>
    </row>
    <row r="3780" spans="1:5" x14ac:dyDescent="0.25">
      <c r="A3780" s="96">
        <v>6017</v>
      </c>
      <c r="B3780" s="83" t="s">
        <v>11155</v>
      </c>
      <c r="C3780" s="82" t="s">
        <v>7669</v>
      </c>
      <c r="D3780" s="87">
        <v>86.59</v>
      </c>
      <c r="E3780" s="82" t="s">
        <v>7670</v>
      </c>
    </row>
    <row r="3781" spans="1:5" x14ac:dyDescent="0.25">
      <c r="A3781" s="96">
        <v>6020</v>
      </c>
      <c r="B3781" s="83" t="s">
        <v>11156</v>
      </c>
      <c r="C3781" s="82" t="s">
        <v>7669</v>
      </c>
      <c r="D3781" s="87">
        <v>38.159999999999997</v>
      </c>
      <c r="E3781" s="82" t="s">
        <v>7670</v>
      </c>
    </row>
    <row r="3782" spans="1:5" x14ac:dyDescent="0.25">
      <c r="A3782" s="96">
        <v>6028</v>
      </c>
      <c r="B3782" s="83" t="s">
        <v>11157</v>
      </c>
      <c r="C3782" s="82" t="s">
        <v>7669</v>
      </c>
      <c r="D3782" s="87">
        <v>152.27000000000001</v>
      </c>
      <c r="E3782" s="82" t="s">
        <v>7670</v>
      </c>
    </row>
    <row r="3783" spans="1:5" x14ac:dyDescent="0.25">
      <c r="A3783" s="96">
        <v>6011</v>
      </c>
      <c r="B3783" s="83" t="s">
        <v>11158</v>
      </c>
      <c r="C3783" s="82" t="s">
        <v>7669</v>
      </c>
      <c r="D3783" s="87">
        <v>315.8</v>
      </c>
      <c r="E3783" s="82" t="s">
        <v>7670</v>
      </c>
    </row>
    <row r="3784" spans="1:5" x14ac:dyDescent="0.25">
      <c r="A3784" s="96">
        <v>6012</v>
      </c>
      <c r="B3784" s="83" t="s">
        <v>11159</v>
      </c>
      <c r="C3784" s="82" t="s">
        <v>7669</v>
      </c>
      <c r="D3784" s="87">
        <v>382.33</v>
      </c>
      <c r="E3784" s="82" t="s">
        <v>7670</v>
      </c>
    </row>
    <row r="3785" spans="1:5" x14ac:dyDescent="0.25">
      <c r="A3785" s="96">
        <v>6016</v>
      </c>
      <c r="B3785" s="83" t="s">
        <v>11160</v>
      </c>
      <c r="C3785" s="82" t="s">
        <v>7669</v>
      </c>
      <c r="D3785" s="87">
        <v>40.25</v>
      </c>
      <c r="E3785" s="82" t="s">
        <v>7670</v>
      </c>
    </row>
    <row r="3786" spans="1:5" x14ac:dyDescent="0.25">
      <c r="A3786" s="96">
        <v>6027</v>
      </c>
      <c r="B3786" s="83" t="s">
        <v>11161</v>
      </c>
      <c r="C3786" s="82" t="s">
        <v>7669</v>
      </c>
      <c r="D3786" s="87">
        <v>796.64</v>
      </c>
      <c r="E3786" s="82" t="s">
        <v>7670</v>
      </c>
    </row>
    <row r="3787" spans="1:5" x14ac:dyDescent="0.25">
      <c r="A3787" s="96">
        <v>6013</v>
      </c>
      <c r="B3787" s="83" t="s">
        <v>11162</v>
      </c>
      <c r="C3787" s="82" t="s">
        <v>7669</v>
      </c>
      <c r="D3787" s="87">
        <v>120.21</v>
      </c>
      <c r="E3787" s="82" t="s">
        <v>7670</v>
      </c>
    </row>
    <row r="3788" spans="1:5" x14ac:dyDescent="0.25">
      <c r="A3788" s="96">
        <v>6015</v>
      </c>
      <c r="B3788" s="83" t="s">
        <v>11163</v>
      </c>
      <c r="C3788" s="82" t="s">
        <v>7669</v>
      </c>
      <c r="D3788" s="87">
        <v>174.81</v>
      </c>
      <c r="E3788" s="82" t="s">
        <v>7670</v>
      </c>
    </row>
    <row r="3789" spans="1:5" x14ac:dyDescent="0.25">
      <c r="A3789" s="96">
        <v>6014</v>
      </c>
      <c r="B3789" s="83" t="s">
        <v>11164</v>
      </c>
      <c r="C3789" s="82" t="s">
        <v>7669</v>
      </c>
      <c r="D3789" s="87">
        <v>167.13</v>
      </c>
      <c r="E3789" s="82" t="s">
        <v>7670</v>
      </c>
    </row>
    <row r="3790" spans="1:5" x14ac:dyDescent="0.25">
      <c r="A3790" s="96">
        <v>6006</v>
      </c>
      <c r="B3790" s="83" t="s">
        <v>11165</v>
      </c>
      <c r="C3790" s="82" t="s">
        <v>7669</v>
      </c>
      <c r="D3790" s="87">
        <v>87.05</v>
      </c>
      <c r="E3790" s="82" t="s">
        <v>7670</v>
      </c>
    </row>
    <row r="3791" spans="1:5" x14ac:dyDescent="0.25">
      <c r="A3791" s="96">
        <v>6005</v>
      </c>
      <c r="B3791" s="83" t="s">
        <v>11166</v>
      </c>
      <c r="C3791" s="82" t="s">
        <v>7669</v>
      </c>
      <c r="D3791" s="87">
        <v>98.2</v>
      </c>
      <c r="E3791" s="82" t="s">
        <v>7677</v>
      </c>
    </row>
    <row r="3792" spans="1:5" x14ac:dyDescent="0.25">
      <c r="A3792" s="96">
        <v>11756</v>
      </c>
      <c r="B3792" s="83" t="s">
        <v>11167</v>
      </c>
      <c r="C3792" s="82" t="s">
        <v>7669</v>
      </c>
      <c r="D3792" s="87">
        <v>46.9</v>
      </c>
      <c r="E3792" s="82" t="s">
        <v>7670</v>
      </c>
    </row>
    <row r="3793" spans="1:5" x14ac:dyDescent="0.25">
      <c r="A3793" s="96">
        <v>10904</v>
      </c>
      <c r="B3793" s="83" t="s">
        <v>11168</v>
      </c>
      <c r="C3793" s="82" t="s">
        <v>7669</v>
      </c>
      <c r="D3793" s="87">
        <v>165.85</v>
      </c>
      <c r="E3793" s="82" t="s">
        <v>7677</v>
      </c>
    </row>
    <row r="3794" spans="1:5" x14ac:dyDescent="0.25">
      <c r="A3794" s="96">
        <v>11752</v>
      </c>
      <c r="B3794" s="83" t="s">
        <v>11169</v>
      </c>
      <c r="C3794" s="82" t="s">
        <v>7669</v>
      </c>
      <c r="D3794" s="87">
        <v>27.04</v>
      </c>
      <c r="E3794" s="82" t="s">
        <v>7670</v>
      </c>
    </row>
    <row r="3795" spans="1:5" x14ac:dyDescent="0.25">
      <c r="A3795" s="96">
        <v>11753</v>
      </c>
      <c r="B3795" s="83" t="s">
        <v>11170</v>
      </c>
      <c r="C3795" s="82" t="s">
        <v>7669</v>
      </c>
      <c r="D3795" s="87">
        <v>32.29</v>
      </c>
      <c r="E3795" s="82" t="s">
        <v>7670</v>
      </c>
    </row>
    <row r="3796" spans="1:5" x14ac:dyDescent="0.25">
      <c r="A3796" s="96">
        <v>6021</v>
      </c>
      <c r="B3796" s="83" t="s">
        <v>11171</v>
      </c>
      <c r="C3796" s="82" t="s">
        <v>7669</v>
      </c>
      <c r="D3796" s="87">
        <v>89.6</v>
      </c>
      <c r="E3796" s="82" t="s">
        <v>7670</v>
      </c>
    </row>
    <row r="3797" spans="1:5" x14ac:dyDescent="0.25">
      <c r="A3797" s="96">
        <v>6024</v>
      </c>
      <c r="B3797" s="83" t="s">
        <v>11172</v>
      </c>
      <c r="C3797" s="82" t="s">
        <v>7669</v>
      </c>
      <c r="D3797" s="87">
        <v>92.62</v>
      </c>
      <c r="E3797" s="82" t="s">
        <v>7670</v>
      </c>
    </row>
    <row r="3798" spans="1:5" x14ac:dyDescent="0.25">
      <c r="A3798" s="96">
        <v>38379</v>
      </c>
      <c r="B3798" s="83" t="s">
        <v>11173</v>
      </c>
      <c r="C3798" s="82" t="s">
        <v>7715</v>
      </c>
      <c r="D3798" s="87">
        <v>64.930000000000007</v>
      </c>
      <c r="E3798" s="82" t="s">
        <v>7670</v>
      </c>
    </row>
    <row r="3799" spans="1:5" x14ac:dyDescent="0.25">
      <c r="A3799" s="96">
        <v>13897</v>
      </c>
      <c r="B3799" s="83" t="s">
        <v>11174</v>
      </c>
      <c r="C3799" s="82" t="s">
        <v>7669</v>
      </c>
      <c r="D3799" s="87">
        <v>7016.57</v>
      </c>
      <c r="E3799" s="82" t="s">
        <v>7672</v>
      </c>
    </row>
    <row r="3800" spans="1:5" x14ac:dyDescent="0.25">
      <c r="A3800" s="96">
        <v>10640</v>
      </c>
      <c r="B3800" s="83" t="s">
        <v>11175</v>
      </c>
      <c r="C3800" s="82" t="s">
        <v>7669</v>
      </c>
      <c r="D3800" s="87">
        <v>15196.43</v>
      </c>
      <c r="E3800" s="82" t="s">
        <v>7672</v>
      </c>
    </row>
    <row r="3801" spans="1:5" x14ac:dyDescent="0.25">
      <c r="A3801" s="96">
        <v>34357</v>
      </c>
      <c r="B3801" s="83" t="s">
        <v>11176</v>
      </c>
      <c r="C3801" s="82" t="s">
        <v>7719</v>
      </c>
      <c r="D3801" s="87">
        <v>4.22</v>
      </c>
      <c r="E3801" s="82" t="s">
        <v>7670</v>
      </c>
    </row>
    <row r="3802" spans="1:5" x14ac:dyDescent="0.25">
      <c r="A3802" s="96">
        <v>37329</v>
      </c>
      <c r="B3802" s="83" t="s">
        <v>11177</v>
      </c>
      <c r="C3802" s="82" t="s">
        <v>7719</v>
      </c>
      <c r="D3802" s="87">
        <v>89.04</v>
      </c>
      <c r="E3802" s="82" t="s">
        <v>7670</v>
      </c>
    </row>
    <row r="3803" spans="1:5" x14ac:dyDescent="0.25">
      <c r="A3803" s="96">
        <v>2510</v>
      </c>
      <c r="B3803" s="83" t="s">
        <v>11178</v>
      </c>
      <c r="C3803" s="82" t="s">
        <v>7669</v>
      </c>
      <c r="D3803" s="87">
        <v>34.29</v>
      </c>
      <c r="E3803" s="82" t="s">
        <v>7672</v>
      </c>
    </row>
    <row r="3804" spans="1:5" x14ac:dyDescent="0.25">
      <c r="A3804" s="96">
        <v>12359</v>
      </c>
      <c r="B3804" s="83" t="s">
        <v>11179</v>
      </c>
      <c r="C3804" s="82" t="s">
        <v>7669</v>
      </c>
      <c r="D3804" s="87">
        <v>249.85</v>
      </c>
      <c r="E3804" s="82" t="s">
        <v>7670</v>
      </c>
    </row>
    <row r="3805" spans="1:5" x14ac:dyDescent="0.25">
      <c r="A3805" s="96">
        <v>7353</v>
      </c>
      <c r="B3805" s="83" t="s">
        <v>11180</v>
      </c>
      <c r="C3805" s="82" t="s">
        <v>7721</v>
      </c>
      <c r="D3805" s="87">
        <v>34.06</v>
      </c>
      <c r="E3805" s="82" t="s">
        <v>7670</v>
      </c>
    </row>
    <row r="3806" spans="1:5" x14ac:dyDescent="0.25">
      <c r="A3806" s="96">
        <v>36144</v>
      </c>
      <c r="B3806" s="83" t="s">
        <v>11181</v>
      </c>
      <c r="C3806" s="82" t="s">
        <v>7669</v>
      </c>
      <c r="D3806" s="87">
        <v>1.6</v>
      </c>
      <c r="E3806" s="82" t="s">
        <v>7670</v>
      </c>
    </row>
    <row r="3807" spans="1:5" x14ac:dyDescent="0.25">
      <c r="A3807" s="96">
        <v>10518</v>
      </c>
      <c r="B3807" s="83" t="s">
        <v>11182</v>
      </c>
      <c r="C3807" s="82" t="s">
        <v>7669</v>
      </c>
      <c r="D3807" s="87">
        <v>130.86000000000001</v>
      </c>
      <c r="E3807" s="82" t="s">
        <v>7672</v>
      </c>
    </row>
    <row r="3808" spans="1:5" x14ac:dyDescent="0.25">
      <c r="A3808" s="96">
        <v>36530</v>
      </c>
      <c r="B3808" s="83" t="s">
        <v>11183</v>
      </c>
      <c r="C3808" s="82" t="s">
        <v>7669</v>
      </c>
      <c r="D3808" s="87">
        <v>444380.47</v>
      </c>
      <c r="E3808" s="82" t="s">
        <v>7670</v>
      </c>
    </row>
    <row r="3809" spans="1:5" x14ac:dyDescent="0.25">
      <c r="A3809" s="96">
        <v>6046</v>
      </c>
      <c r="B3809" s="83" t="s">
        <v>11184</v>
      </c>
      <c r="C3809" s="82" t="s">
        <v>7669</v>
      </c>
      <c r="D3809" s="87">
        <v>482000</v>
      </c>
      <c r="E3809" s="82" t="s">
        <v>7677</v>
      </c>
    </row>
    <row r="3810" spans="1:5" x14ac:dyDescent="0.25">
      <c r="A3810" s="96">
        <v>36531</v>
      </c>
      <c r="B3810" s="83" t="s">
        <v>11185</v>
      </c>
      <c r="C3810" s="82" t="s">
        <v>7669</v>
      </c>
      <c r="D3810" s="87">
        <v>499634.11</v>
      </c>
      <c r="E3810" s="82" t="s">
        <v>7670</v>
      </c>
    </row>
    <row r="3811" spans="1:5" x14ac:dyDescent="0.25">
      <c r="A3811" s="96">
        <v>34684</v>
      </c>
      <c r="B3811" s="83" t="s">
        <v>11186</v>
      </c>
      <c r="C3811" s="82" t="s">
        <v>8062</v>
      </c>
      <c r="D3811" s="87">
        <v>283.82</v>
      </c>
      <c r="E3811" s="82" t="s">
        <v>7672</v>
      </c>
    </row>
    <row r="3812" spans="1:5" x14ac:dyDescent="0.25">
      <c r="A3812" s="96">
        <v>34683</v>
      </c>
      <c r="B3812" s="83" t="s">
        <v>11187</v>
      </c>
      <c r="C3812" s="82" t="s">
        <v>8062</v>
      </c>
      <c r="D3812" s="87">
        <v>177.39</v>
      </c>
      <c r="E3812" s="82" t="s">
        <v>7672</v>
      </c>
    </row>
    <row r="3813" spans="1:5" x14ac:dyDescent="0.25">
      <c r="A3813" s="96">
        <v>533</v>
      </c>
      <c r="B3813" s="83" t="s">
        <v>11188</v>
      </c>
      <c r="C3813" s="82" t="s">
        <v>8062</v>
      </c>
      <c r="D3813" s="87">
        <v>21.91</v>
      </c>
      <c r="E3813" s="82" t="s">
        <v>7670</v>
      </c>
    </row>
    <row r="3814" spans="1:5" x14ac:dyDescent="0.25">
      <c r="A3814" s="96">
        <v>10515</v>
      </c>
      <c r="B3814" s="83" t="s">
        <v>11189</v>
      </c>
      <c r="C3814" s="82" t="s">
        <v>8062</v>
      </c>
      <c r="D3814" s="87">
        <v>41.33</v>
      </c>
      <c r="E3814" s="82" t="s">
        <v>7670</v>
      </c>
    </row>
    <row r="3815" spans="1:5" x14ac:dyDescent="0.25">
      <c r="A3815" s="96">
        <v>536</v>
      </c>
      <c r="B3815" s="83" t="s">
        <v>11190</v>
      </c>
      <c r="C3815" s="82" t="s">
        <v>8062</v>
      </c>
      <c r="D3815" s="87">
        <v>29.9</v>
      </c>
      <c r="E3815" s="82" t="s">
        <v>7677</v>
      </c>
    </row>
    <row r="3816" spans="1:5" x14ac:dyDescent="0.25">
      <c r="A3816" s="96">
        <v>153</v>
      </c>
      <c r="B3816" s="83" t="s">
        <v>11191</v>
      </c>
      <c r="C3816" s="82" t="s">
        <v>7721</v>
      </c>
      <c r="D3816" s="87">
        <v>101.02</v>
      </c>
      <c r="E3816" s="82" t="s">
        <v>7670</v>
      </c>
    </row>
    <row r="3817" spans="1:5" x14ac:dyDescent="0.25">
      <c r="A3817" s="96">
        <v>34682</v>
      </c>
      <c r="B3817" s="83" t="s">
        <v>11192</v>
      </c>
      <c r="C3817" s="82" t="s">
        <v>8062</v>
      </c>
      <c r="D3817" s="87">
        <v>135.65</v>
      </c>
      <c r="E3817" s="82" t="s">
        <v>7672</v>
      </c>
    </row>
    <row r="3818" spans="1:5" x14ac:dyDescent="0.25">
      <c r="A3818" s="96">
        <v>20205</v>
      </c>
      <c r="B3818" s="83" t="s">
        <v>11193</v>
      </c>
      <c r="C3818" s="82" t="s">
        <v>7715</v>
      </c>
      <c r="D3818" s="87">
        <v>2.02</v>
      </c>
      <c r="E3818" s="82" t="s">
        <v>7670</v>
      </c>
    </row>
    <row r="3819" spans="1:5" x14ac:dyDescent="0.25">
      <c r="A3819" s="96">
        <v>4412</v>
      </c>
      <c r="B3819" s="83" t="s">
        <v>11194</v>
      </c>
      <c r="C3819" s="82" t="s">
        <v>7715</v>
      </c>
      <c r="D3819" s="87">
        <v>1.21</v>
      </c>
      <c r="E3819" s="82" t="s">
        <v>7670</v>
      </c>
    </row>
    <row r="3820" spans="1:5" x14ac:dyDescent="0.25">
      <c r="A3820" s="96">
        <v>4408</v>
      </c>
      <c r="B3820" s="83" t="s">
        <v>11195</v>
      </c>
      <c r="C3820" s="82" t="s">
        <v>7715</v>
      </c>
      <c r="D3820" s="87">
        <v>1.51</v>
      </c>
      <c r="E3820" s="82" t="s">
        <v>7670</v>
      </c>
    </row>
    <row r="3821" spans="1:5" x14ac:dyDescent="0.25">
      <c r="A3821" s="96">
        <v>36250</v>
      </c>
      <c r="B3821" s="83" t="s">
        <v>11196</v>
      </c>
      <c r="C3821" s="82" t="s">
        <v>7715</v>
      </c>
      <c r="D3821" s="87">
        <v>5.93</v>
      </c>
      <c r="E3821" s="82" t="s">
        <v>7670</v>
      </c>
    </row>
    <row r="3822" spans="1:5" x14ac:dyDescent="0.25">
      <c r="A3822" s="96">
        <v>10857</v>
      </c>
      <c r="B3822" s="83" t="s">
        <v>11197</v>
      </c>
      <c r="C3822" s="82" t="s">
        <v>7715</v>
      </c>
      <c r="D3822" s="87">
        <v>15.58</v>
      </c>
      <c r="E3822" s="82" t="s">
        <v>7672</v>
      </c>
    </row>
    <row r="3823" spans="1:5" x14ac:dyDescent="0.25">
      <c r="A3823" s="96">
        <v>4803</v>
      </c>
      <c r="B3823" s="83" t="s">
        <v>11198</v>
      </c>
      <c r="C3823" s="82" t="s">
        <v>7715</v>
      </c>
      <c r="D3823" s="87">
        <v>31.09</v>
      </c>
      <c r="E3823" s="82" t="s">
        <v>7670</v>
      </c>
    </row>
    <row r="3824" spans="1:5" x14ac:dyDescent="0.25">
      <c r="A3824" s="96">
        <v>6186</v>
      </c>
      <c r="B3824" s="83" t="s">
        <v>11199</v>
      </c>
      <c r="C3824" s="82" t="s">
        <v>7715</v>
      </c>
      <c r="D3824" s="87">
        <v>16.25</v>
      </c>
      <c r="E3824" s="82" t="s">
        <v>7670</v>
      </c>
    </row>
    <row r="3825" spans="1:5" x14ac:dyDescent="0.25">
      <c r="A3825" s="96">
        <v>4829</v>
      </c>
      <c r="B3825" s="83" t="s">
        <v>11200</v>
      </c>
      <c r="C3825" s="82" t="s">
        <v>7715</v>
      </c>
      <c r="D3825" s="87">
        <v>35.36</v>
      </c>
      <c r="E3825" s="82" t="s">
        <v>7670</v>
      </c>
    </row>
    <row r="3826" spans="1:5" x14ac:dyDescent="0.25">
      <c r="A3826" s="96">
        <v>39829</v>
      </c>
      <c r="B3826" s="83" t="s">
        <v>11201</v>
      </c>
      <c r="C3826" s="82" t="s">
        <v>7715</v>
      </c>
      <c r="D3826" s="87">
        <v>32.880000000000003</v>
      </c>
      <c r="E3826" s="82" t="s">
        <v>7677</v>
      </c>
    </row>
    <row r="3827" spans="1:5" x14ac:dyDescent="0.25">
      <c r="A3827" s="96">
        <v>20231</v>
      </c>
      <c r="B3827" s="83" t="s">
        <v>11202</v>
      </c>
      <c r="C3827" s="82" t="s">
        <v>7715</v>
      </c>
      <c r="D3827" s="87">
        <v>53.58</v>
      </c>
      <c r="E3827" s="82" t="s">
        <v>7670</v>
      </c>
    </row>
    <row r="3828" spans="1:5" x14ac:dyDescent="0.25">
      <c r="A3828" s="96">
        <v>4804</v>
      </c>
      <c r="B3828" s="83" t="s">
        <v>11203</v>
      </c>
      <c r="C3828" s="82" t="s">
        <v>7715</v>
      </c>
      <c r="D3828" s="87">
        <v>23.87</v>
      </c>
      <c r="E3828" s="82" t="s">
        <v>7670</v>
      </c>
    </row>
    <row r="3829" spans="1:5" x14ac:dyDescent="0.25">
      <c r="A3829" s="96">
        <v>34680</v>
      </c>
      <c r="B3829" s="83" t="s">
        <v>11204</v>
      </c>
      <c r="C3829" s="82" t="s">
        <v>7715</v>
      </c>
      <c r="D3829" s="87">
        <v>41.73</v>
      </c>
      <c r="E3829" s="82" t="s">
        <v>7672</v>
      </c>
    </row>
    <row r="3830" spans="1:5" x14ac:dyDescent="0.25">
      <c r="A3830" s="96">
        <v>11573</v>
      </c>
      <c r="B3830" s="83" t="s">
        <v>11205</v>
      </c>
      <c r="C3830" s="82" t="s">
        <v>7669</v>
      </c>
      <c r="D3830" s="87">
        <v>6.92</v>
      </c>
      <c r="E3830" s="82" t="s">
        <v>7670</v>
      </c>
    </row>
    <row r="3831" spans="1:5" x14ac:dyDescent="0.25">
      <c r="A3831" s="96">
        <v>38401</v>
      </c>
      <c r="B3831" s="83" t="s">
        <v>11206</v>
      </c>
      <c r="C3831" s="82" t="s">
        <v>7669</v>
      </c>
      <c r="D3831" s="87">
        <v>13.82</v>
      </c>
      <c r="E3831" s="82" t="s">
        <v>7670</v>
      </c>
    </row>
    <row r="3832" spans="1:5" x14ac:dyDescent="0.25">
      <c r="A3832" s="96">
        <v>11575</v>
      </c>
      <c r="B3832" s="83" t="s">
        <v>11207</v>
      </c>
      <c r="C3832" s="82" t="s">
        <v>7669</v>
      </c>
      <c r="D3832" s="87">
        <v>66.739999999999995</v>
      </c>
      <c r="E3832" s="82" t="s">
        <v>7670</v>
      </c>
    </row>
    <row r="3833" spans="1:5" x14ac:dyDescent="0.25">
      <c r="A3833" s="96">
        <v>38179</v>
      </c>
      <c r="B3833" s="83" t="s">
        <v>11208</v>
      </c>
      <c r="C3833" s="82" t="s">
        <v>7669</v>
      </c>
      <c r="D3833" s="87">
        <v>55.19</v>
      </c>
      <c r="E3833" s="82" t="s">
        <v>7670</v>
      </c>
    </row>
    <row r="3834" spans="1:5" x14ac:dyDescent="0.25">
      <c r="A3834" s="96">
        <v>20256</v>
      </c>
      <c r="B3834" s="83" t="s">
        <v>11209</v>
      </c>
      <c r="C3834" s="82" t="s">
        <v>7669</v>
      </c>
      <c r="D3834" s="87">
        <v>0.37</v>
      </c>
      <c r="E3834" s="82" t="s">
        <v>7670</v>
      </c>
    </row>
    <row r="3835" spans="1:5" x14ac:dyDescent="0.25">
      <c r="A3835" s="96">
        <v>14511</v>
      </c>
      <c r="B3835" s="83" t="s">
        <v>11210</v>
      </c>
      <c r="C3835" s="82" t="s">
        <v>7669</v>
      </c>
      <c r="D3835" s="87">
        <v>857209.52</v>
      </c>
      <c r="E3835" s="82" t="s">
        <v>7670</v>
      </c>
    </row>
    <row r="3836" spans="1:5" x14ac:dyDescent="0.25">
      <c r="A3836" s="96">
        <v>10642</v>
      </c>
      <c r="B3836" s="83" t="s">
        <v>11211</v>
      </c>
      <c r="C3836" s="82" t="s">
        <v>7669</v>
      </c>
      <c r="D3836" s="87">
        <v>807533</v>
      </c>
      <c r="E3836" s="82" t="s">
        <v>7677</v>
      </c>
    </row>
    <row r="3837" spans="1:5" x14ac:dyDescent="0.25">
      <c r="A3837" s="96">
        <v>14489</v>
      </c>
      <c r="B3837" s="83" t="s">
        <v>11212</v>
      </c>
      <c r="C3837" s="82" t="s">
        <v>7669</v>
      </c>
      <c r="D3837" s="87">
        <v>716266.75</v>
      </c>
      <c r="E3837" s="82" t="s">
        <v>7670</v>
      </c>
    </row>
    <row r="3838" spans="1:5" x14ac:dyDescent="0.25">
      <c r="A3838" s="96">
        <v>14513</v>
      </c>
      <c r="B3838" s="83" t="s">
        <v>11213</v>
      </c>
      <c r="C3838" s="82" t="s">
        <v>7669</v>
      </c>
      <c r="D3838" s="87">
        <v>537217.06000000006</v>
      </c>
      <c r="E3838" s="82" t="s">
        <v>7670</v>
      </c>
    </row>
    <row r="3839" spans="1:5" x14ac:dyDescent="0.25">
      <c r="A3839" s="96">
        <v>13600</v>
      </c>
      <c r="B3839" s="83" t="s">
        <v>11214</v>
      </c>
      <c r="C3839" s="82" t="s">
        <v>7669</v>
      </c>
      <c r="D3839" s="87">
        <v>693161.29</v>
      </c>
      <c r="E3839" s="82" t="s">
        <v>7670</v>
      </c>
    </row>
    <row r="3840" spans="1:5" x14ac:dyDescent="0.25">
      <c r="A3840" s="96">
        <v>10646</v>
      </c>
      <c r="B3840" s="83" t="s">
        <v>11215</v>
      </c>
      <c r="C3840" s="82" t="s">
        <v>7669</v>
      </c>
      <c r="D3840" s="87">
        <v>516705.56</v>
      </c>
      <c r="E3840" s="82" t="s">
        <v>7670</v>
      </c>
    </row>
    <row r="3841" spans="1:5" x14ac:dyDescent="0.25">
      <c r="A3841" s="96">
        <v>6070</v>
      </c>
      <c r="B3841" s="83" t="s">
        <v>11216</v>
      </c>
      <c r="C3841" s="82" t="s">
        <v>7669</v>
      </c>
      <c r="D3841" s="87">
        <v>706014.55</v>
      </c>
      <c r="E3841" s="82" t="s">
        <v>7670</v>
      </c>
    </row>
    <row r="3842" spans="1:5" x14ac:dyDescent="0.25">
      <c r="A3842" s="96">
        <v>6069</v>
      </c>
      <c r="B3842" s="83" t="s">
        <v>11217</v>
      </c>
      <c r="C3842" s="82" t="s">
        <v>7669</v>
      </c>
      <c r="D3842" s="87">
        <v>155969.26</v>
      </c>
      <c r="E3842" s="82" t="s">
        <v>7670</v>
      </c>
    </row>
    <row r="3843" spans="1:5" x14ac:dyDescent="0.25">
      <c r="A3843" s="96">
        <v>14626</v>
      </c>
      <c r="B3843" s="83" t="s">
        <v>11218</v>
      </c>
      <c r="C3843" s="82" t="s">
        <v>7669</v>
      </c>
      <c r="D3843" s="87">
        <v>772924.47</v>
      </c>
      <c r="E3843" s="82" t="s">
        <v>7670</v>
      </c>
    </row>
    <row r="3844" spans="1:5" x14ac:dyDescent="0.25">
      <c r="A3844" s="96">
        <v>6067</v>
      </c>
      <c r="B3844" s="83" t="s">
        <v>11219</v>
      </c>
      <c r="C3844" s="82" t="s">
        <v>7669</v>
      </c>
      <c r="D3844" s="87">
        <v>634490.22</v>
      </c>
      <c r="E3844" s="82" t="s">
        <v>7670</v>
      </c>
    </row>
    <row r="3845" spans="1:5" x14ac:dyDescent="0.25">
      <c r="A3845" s="96">
        <v>38393</v>
      </c>
      <c r="B3845" s="83" t="s">
        <v>11220</v>
      </c>
      <c r="C3845" s="82" t="s">
        <v>7669</v>
      </c>
      <c r="D3845" s="87">
        <v>21</v>
      </c>
      <c r="E3845" s="82" t="s">
        <v>7677</v>
      </c>
    </row>
    <row r="3846" spans="1:5" x14ac:dyDescent="0.25">
      <c r="A3846" s="96">
        <v>38390</v>
      </c>
      <c r="B3846" s="83" t="s">
        <v>11221</v>
      </c>
      <c r="C3846" s="82" t="s">
        <v>7669</v>
      </c>
      <c r="D3846" s="87">
        <v>46.58</v>
      </c>
      <c r="E3846" s="82" t="s">
        <v>7670</v>
      </c>
    </row>
    <row r="3847" spans="1:5" x14ac:dyDescent="0.25">
      <c r="A3847" s="96">
        <v>36532</v>
      </c>
      <c r="B3847" s="83" t="s">
        <v>11222</v>
      </c>
      <c r="C3847" s="82" t="s">
        <v>7669</v>
      </c>
      <c r="D3847" s="87">
        <v>34984.36</v>
      </c>
      <c r="E3847" s="82" t="s">
        <v>7670</v>
      </c>
    </row>
    <row r="3848" spans="1:5" x14ac:dyDescent="0.25">
      <c r="A3848" s="96">
        <v>11578</v>
      </c>
      <c r="B3848" s="83" t="s">
        <v>11223</v>
      </c>
      <c r="C3848" s="82" t="s">
        <v>7669</v>
      </c>
      <c r="D3848" s="87">
        <v>14.41</v>
      </c>
      <c r="E3848" s="82" t="s">
        <v>7670</v>
      </c>
    </row>
    <row r="3849" spans="1:5" x14ac:dyDescent="0.25">
      <c r="A3849" s="96">
        <v>11577</v>
      </c>
      <c r="B3849" s="83" t="s">
        <v>11224</v>
      </c>
      <c r="C3849" s="82" t="s">
        <v>7669</v>
      </c>
      <c r="D3849" s="87">
        <v>13.75</v>
      </c>
      <c r="E3849" s="82" t="s">
        <v>7670</v>
      </c>
    </row>
    <row r="3850" spans="1:5" x14ac:dyDescent="0.25">
      <c r="A3850" s="96">
        <v>42432</v>
      </c>
      <c r="B3850" s="83" t="s">
        <v>11225</v>
      </c>
      <c r="C3850" s="82" t="s">
        <v>7669</v>
      </c>
      <c r="D3850" s="87">
        <v>2424.64</v>
      </c>
      <c r="E3850" s="82" t="s">
        <v>7672</v>
      </c>
    </row>
    <row r="3851" spans="1:5" x14ac:dyDescent="0.25">
      <c r="A3851" s="96">
        <v>42437</v>
      </c>
      <c r="B3851" s="83" t="s">
        <v>11226</v>
      </c>
      <c r="C3851" s="82" t="s">
        <v>7669</v>
      </c>
      <c r="D3851" s="87">
        <v>1843.37</v>
      </c>
      <c r="E3851" s="82" t="s">
        <v>7672</v>
      </c>
    </row>
    <row r="3852" spans="1:5" x14ac:dyDescent="0.25">
      <c r="A3852" s="96">
        <v>1116</v>
      </c>
      <c r="B3852" s="83" t="s">
        <v>11227</v>
      </c>
      <c r="C3852" s="82" t="s">
        <v>7715</v>
      </c>
      <c r="D3852" s="87">
        <v>22.18</v>
      </c>
      <c r="E3852" s="82" t="s">
        <v>7670</v>
      </c>
    </row>
    <row r="3853" spans="1:5" x14ac:dyDescent="0.25">
      <c r="A3853" s="96">
        <v>1115</v>
      </c>
      <c r="B3853" s="83" t="s">
        <v>11228</v>
      </c>
      <c r="C3853" s="82" t="s">
        <v>7715</v>
      </c>
      <c r="D3853" s="87">
        <v>26.58</v>
      </c>
      <c r="E3853" s="82" t="s">
        <v>7670</v>
      </c>
    </row>
    <row r="3854" spans="1:5" x14ac:dyDescent="0.25">
      <c r="A3854" s="96">
        <v>1113</v>
      </c>
      <c r="B3854" s="83" t="s">
        <v>11229</v>
      </c>
      <c r="C3854" s="82" t="s">
        <v>7715</v>
      </c>
      <c r="D3854" s="87">
        <v>31.08</v>
      </c>
      <c r="E3854" s="82" t="s">
        <v>7670</v>
      </c>
    </row>
    <row r="3855" spans="1:5" x14ac:dyDescent="0.25">
      <c r="A3855" s="96">
        <v>1114</v>
      </c>
      <c r="B3855" s="83" t="s">
        <v>11230</v>
      </c>
      <c r="C3855" s="82" t="s">
        <v>7715</v>
      </c>
      <c r="D3855" s="87">
        <v>37.020000000000003</v>
      </c>
      <c r="E3855" s="82" t="s">
        <v>7670</v>
      </c>
    </row>
    <row r="3856" spans="1:5" x14ac:dyDescent="0.25">
      <c r="A3856" s="96">
        <v>40873</v>
      </c>
      <c r="B3856" s="83" t="s">
        <v>11231</v>
      </c>
      <c r="C3856" s="82" t="s">
        <v>7715</v>
      </c>
      <c r="D3856" s="87">
        <v>28.97</v>
      </c>
      <c r="E3856" s="82" t="s">
        <v>7670</v>
      </c>
    </row>
    <row r="3857" spans="1:5" x14ac:dyDescent="0.25">
      <c r="A3857" s="96">
        <v>20214</v>
      </c>
      <c r="B3857" s="83" t="s">
        <v>11232</v>
      </c>
      <c r="C3857" s="82" t="s">
        <v>7669</v>
      </c>
      <c r="D3857" s="87">
        <v>59.94</v>
      </c>
      <c r="E3857" s="82" t="s">
        <v>7670</v>
      </c>
    </row>
    <row r="3858" spans="1:5" x14ac:dyDescent="0.25">
      <c r="A3858" s="96">
        <v>7237</v>
      </c>
      <c r="B3858" s="83" t="s">
        <v>11233</v>
      </c>
      <c r="C3858" s="82" t="s">
        <v>7669</v>
      </c>
      <c r="D3858" s="87">
        <v>58.68</v>
      </c>
      <c r="E3858" s="82" t="s">
        <v>7670</v>
      </c>
    </row>
    <row r="3859" spans="1:5" x14ac:dyDescent="0.25">
      <c r="A3859" s="96">
        <v>11757</v>
      </c>
      <c r="B3859" s="83" t="s">
        <v>11234</v>
      </c>
      <c r="C3859" s="82" t="s">
        <v>7669</v>
      </c>
      <c r="D3859" s="87">
        <v>69.900000000000006</v>
      </c>
      <c r="E3859" s="82" t="s">
        <v>7677</v>
      </c>
    </row>
    <row r="3860" spans="1:5" x14ac:dyDescent="0.25">
      <c r="A3860" s="96">
        <v>11758</v>
      </c>
      <c r="B3860" s="83" t="s">
        <v>11235</v>
      </c>
      <c r="C3860" s="82" t="s">
        <v>7669</v>
      </c>
      <c r="D3860" s="87">
        <v>36.5</v>
      </c>
      <c r="E3860" s="82" t="s">
        <v>7677</v>
      </c>
    </row>
    <row r="3861" spans="1:5" x14ac:dyDescent="0.25">
      <c r="A3861" s="96">
        <v>37526</v>
      </c>
      <c r="B3861" s="83" t="s">
        <v>11236</v>
      </c>
      <c r="C3861" s="82" t="s">
        <v>7669</v>
      </c>
      <c r="D3861" s="87">
        <v>3.33</v>
      </c>
      <c r="E3861" s="82" t="s">
        <v>7670</v>
      </c>
    </row>
    <row r="3862" spans="1:5" x14ac:dyDescent="0.25">
      <c r="A3862" s="96">
        <v>6076</v>
      </c>
      <c r="B3862" s="83" t="s">
        <v>11237</v>
      </c>
      <c r="C3862" s="82" t="s">
        <v>7804</v>
      </c>
      <c r="D3862" s="87">
        <v>65</v>
      </c>
      <c r="E3862" s="82" t="s">
        <v>7672</v>
      </c>
    </row>
    <row r="3863" spans="1:5" x14ac:dyDescent="0.25">
      <c r="A3863" s="96">
        <v>13109</v>
      </c>
      <c r="B3863" s="83" t="s">
        <v>11238</v>
      </c>
      <c r="C3863" s="82" t="s">
        <v>7669</v>
      </c>
      <c r="D3863" s="87">
        <v>270.93</v>
      </c>
      <c r="E3863" s="82" t="s">
        <v>7672</v>
      </c>
    </row>
    <row r="3864" spans="1:5" x14ac:dyDescent="0.25">
      <c r="A3864" s="96">
        <v>13110</v>
      </c>
      <c r="B3864" s="83" t="s">
        <v>11239</v>
      </c>
      <c r="C3864" s="82" t="s">
        <v>7669</v>
      </c>
      <c r="D3864" s="87">
        <v>356.56</v>
      </c>
      <c r="E3864" s="82" t="s">
        <v>7672</v>
      </c>
    </row>
    <row r="3865" spans="1:5" x14ac:dyDescent="0.25">
      <c r="A3865" s="96">
        <v>7581</v>
      </c>
      <c r="B3865" s="83" t="s">
        <v>11240</v>
      </c>
      <c r="C3865" s="82" t="s">
        <v>7669</v>
      </c>
      <c r="D3865" s="87">
        <v>4.93</v>
      </c>
      <c r="E3865" s="82" t="s">
        <v>7670</v>
      </c>
    </row>
    <row r="3866" spans="1:5" x14ac:dyDescent="0.25">
      <c r="A3866" s="96">
        <v>4509</v>
      </c>
      <c r="B3866" s="83" t="s">
        <v>11241</v>
      </c>
      <c r="C3866" s="82" t="s">
        <v>7715</v>
      </c>
      <c r="D3866" s="87">
        <v>3.27</v>
      </c>
      <c r="E3866" s="82" t="s">
        <v>7670</v>
      </c>
    </row>
    <row r="3867" spans="1:5" x14ac:dyDescent="0.25">
      <c r="A3867" s="96">
        <v>4512</v>
      </c>
      <c r="B3867" s="83" t="s">
        <v>11242</v>
      </c>
      <c r="C3867" s="82" t="s">
        <v>7715</v>
      </c>
      <c r="D3867" s="87">
        <v>1.56</v>
      </c>
      <c r="E3867" s="82" t="s">
        <v>7670</v>
      </c>
    </row>
    <row r="3868" spans="1:5" x14ac:dyDescent="0.25">
      <c r="A3868" s="96">
        <v>4517</v>
      </c>
      <c r="B3868" s="83" t="s">
        <v>11243</v>
      </c>
      <c r="C3868" s="82" t="s">
        <v>7715</v>
      </c>
      <c r="D3868" s="87">
        <v>2.25</v>
      </c>
      <c r="E3868" s="82" t="s">
        <v>7670</v>
      </c>
    </row>
    <row r="3869" spans="1:5" x14ac:dyDescent="0.25">
      <c r="A3869" s="96">
        <v>20206</v>
      </c>
      <c r="B3869" s="83" t="s">
        <v>11244</v>
      </c>
      <c r="C3869" s="82" t="s">
        <v>7715</v>
      </c>
      <c r="D3869" s="87">
        <v>5.46</v>
      </c>
      <c r="E3869" s="82" t="s">
        <v>7670</v>
      </c>
    </row>
    <row r="3870" spans="1:5" x14ac:dyDescent="0.25">
      <c r="A3870" s="96">
        <v>4460</v>
      </c>
      <c r="B3870" s="83" t="s">
        <v>11245</v>
      </c>
      <c r="C3870" s="82" t="s">
        <v>7715</v>
      </c>
      <c r="D3870" s="87">
        <v>5.61</v>
      </c>
      <c r="E3870" s="82" t="s">
        <v>7670</v>
      </c>
    </row>
    <row r="3871" spans="1:5" x14ac:dyDescent="0.25">
      <c r="A3871" s="96">
        <v>4417</v>
      </c>
      <c r="B3871" s="83" t="s">
        <v>11246</v>
      </c>
      <c r="C3871" s="82" t="s">
        <v>7715</v>
      </c>
      <c r="D3871" s="87">
        <v>4.32</v>
      </c>
      <c r="E3871" s="82" t="s">
        <v>7670</v>
      </c>
    </row>
    <row r="3872" spans="1:5" x14ac:dyDescent="0.25">
      <c r="A3872" s="96">
        <v>4415</v>
      </c>
      <c r="B3872" s="83" t="s">
        <v>11247</v>
      </c>
      <c r="C3872" s="82" t="s">
        <v>7715</v>
      </c>
      <c r="D3872" s="87">
        <v>3</v>
      </c>
      <c r="E3872" s="82" t="s">
        <v>7670</v>
      </c>
    </row>
    <row r="3873" spans="1:5" x14ac:dyDescent="0.25">
      <c r="A3873" s="96">
        <v>37373</v>
      </c>
      <c r="B3873" s="83" t="s">
        <v>12558</v>
      </c>
      <c r="C3873" s="82" t="s">
        <v>7806</v>
      </c>
      <c r="D3873" s="87">
        <v>7.0000000000000007E-2</v>
      </c>
      <c r="E3873" s="82" t="s">
        <v>7677</v>
      </c>
    </row>
    <row r="3874" spans="1:5" x14ac:dyDescent="0.25">
      <c r="A3874" s="96">
        <v>40864</v>
      </c>
      <c r="B3874" s="83" t="s">
        <v>12559</v>
      </c>
      <c r="C3874" s="82" t="s">
        <v>7808</v>
      </c>
      <c r="D3874" s="87">
        <v>12.89</v>
      </c>
      <c r="E3874" s="82" t="s">
        <v>7677</v>
      </c>
    </row>
    <row r="3875" spans="1:5" x14ac:dyDescent="0.25">
      <c r="A3875" s="96">
        <v>4734</v>
      </c>
      <c r="B3875" s="83" t="s">
        <v>11248</v>
      </c>
      <c r="C3875" s="82" t="s">
        <v>7804</v>
      </c>
      <c r="D3875" s="87">
        <v>237.11</v>
      </c>
      <c r="E3875" s="82" t="s">
        <v>7670</v>
      </c>
    </row>
    <row r="3876" spans="1:5" x14ac:dyDescent="0.25">
      <c r="A3876" s="96">
        <v>6085</v>
      </c>
      <c r="B3876" s="83" t="s">
        <v>11249</v>
      </c>
      <c r="C3876" s="82" t="s">
        <v>7721</v>
      </c>
      <c r="D3876" s="87">
        <v>8.89</v>
      </c>
      <c r="E3876" s="82" t="s">
        <v>7677</v>
      </c>
    </row>
    <row r="3877" spans="1:5" x14ac:dyDescent="0.25">
      <c r="A3877" s="96">
        <v>38396</v>
      </c>
      <c r="B3877" s="83" t="s">
        <v>11250</v>
      </c>
      <c r="C3877" s="82" t="s">
        <v>7669</v>
      </c>
      <c r="D3877" s="87">
        <v>693.55</v>
      </c>
      <c r="E3877" s="82" t="s">
        <v>7670</v>
      </c>
    </row>
    <row r="3878" spans="1:5" x14ac:dyDescent="0.25">
      <c r="A3878" s="96">
        <v>11622</v>
      </c>
      <c r="B3878" s="83" t="s">
        <v>11251</v>
      </c>
      <c r="C3878" s="82" t="s">
        <v>7719</v>
      </c>
      <c r="D3878" s="87">
        <v>76.12</v>
      </c>
      <c r="E3878" s="82" t="s">
        <v>7670</v>
      </c>
    </row>
    <row r="3879" spans="1:5" x14ac:dyDescent="0.25">
      <c r="A3879" s="96">
        <v>43143</v>
      </c>
      <c r="B3879" s="83" t="s">
        <v>11252</v>
      </c>
      <c r="C3879" s="82" t="s">
        <v>7721</v>
      </c>
      <c r="D3879" s="87">
        <v>28.75</v>
      </c>
      <c r="E3879" s="82" t="s">
        <v>7670</v>
      </c>
    </row>
    <row r="3880" spans="1:5" x14ac:dyDescent="0.25">
      <c r="A3880" s="96">
        <v>7317</v>
      </c>
      <c r="B3880" s="83" t="s">
        <v>11253</v>
      </c>
      <c r="C3880" s="82" t="s">
        <v>7719</v>
      </c>
      <c r="D3880" s="87">
        <v>51.87</v>
      </c>
      <c r="E3880" s="82" t="s">
        <v>7670</v>
      </c>
    </row>
    <row r="3881" spans="1:5" x14ac:dyDescent="0.25">
      <c r="A3881" s="96">
        <v>142</v>
      </c>
      <c r="B3881" s="83" t="s">
        <v>11254</v>
      </c>
      <c r="C3881" s="82" t="s">
        <v>11255</v>
      </c>
      <c r="D3881" s="87">
        <v>35.92</v>
      </c>
      <c r="E3881" s="82" t="s">
        <v>7670</v>
      </c>
    </row>
    <row r="3882" spans="1:5" x14ac:dyDescent="0.25">
      <c r="A3882" s="96">
        <v>43142</v>
      </c>
      <c r="B3882" s="83" t="s">
        <v>11256</v>
      </c>
      <c r="C3882" s="82" t="s">
        <v>7721</v>
      </c>
      <c r="D3882" s="87">
        <v>163.16</v>
      </c>
      <c r="E3882" s="82" t="s">
        <v>7670</v>
      </c>
    </row>
    <row r="3883" spans="1:5" x14ac:dyDescent="0.25">
      <c r="A3883" s="96">
        <v>38123</v>
      </c>
      <c r="B3883" s="83" t="s">
        <v>11257</v>
      </c>
      <c r="C3883" s="82" t="s">
        <v>7719</v>
      </c>
      <c r="D3883" s="87">
        <v>56.2</v>
      </c>
      <c r="E3883" s="82" t="s">
        <v>7670</v>
      </c>
    </row>
    <row r="3884" spans="1:5" x14ac:dyDescent="0.25">
      <c r="A3884" s="96">
        <v>42699</v>
      </c>
      <c r="B3884" s="83" t="s">
        <v>12560</v>
      </c>
      <c r="C3884" s="82" t="s">
        <v>7669</v>
      </c>
      <c r="D3884" s="87">
        <v>37.450000000000003</v>
      </c>
      <c r="E3884" s="82" t="s">
        <v>7670</v>
      </c>
    </row>
    <row r="3885" spans="1:5" x14ac:dyDescent="0.25">
      <c r="A3885" s="96">
        <v>37743</v>
      </c>
      <c r="B3885" s="83" t="s">
        <v>11258</v>
      </c>
      <c r="C3885" s="82" t="s">
        <v>7669</v>
      </c>
      <c r="D3885" s="87">
        <v>272271.32</v>
      </c>
      <c r="E3885" s="82" t="s">
        <v>7670</v>
      </c>
    </row>
    <row r="3886" spans="1:5" x14ac:dyDescent="0.25">
      <c r="A3886" s="96">
        <v>37744</v>
      </c>
      <c r="B3886" s="83" t="s">
        <v>11259</v>
      </c>
      <c r="C3886" s="82" t="s">
        <v>7669</v>
      </c>
      <c r="D3886" s="87">
        <v>320139.86</v>
      </c>
      <c r="E3886" s="82" t="s">
        <v>7670</v>
      </c>
    </row>
    <row r="3887" spans="1:5" x14ac:dyDescent="0.25">
      <c r="A3887" s="96">
        <v>37741</v>
      </c>
      <c r="B3887" s="83" t="s">
        <v>11260</v>
      </c>
      <c r="C3887" s="82" t="s">
        <v>7669</v>
      </c>
      <c r="D3887" s="87">
        <v>247574.82</v>
      </c>
      <c r="E3887" s="82" t="s">
        <v>7670</v>
      </c>
    </row>
    <row r="3888" spans="1:5" x14ac:dyDescent="0.25">
      <c r="A3888" s="96">
        <v>39396</v>
      </c>
      <c r="B3888" s="83" t="s">
        <v>11261</v>
      </c>
      <c r="C3888" s="82" t="s">
        <v>7669</v>
      </c>
      <c r="D3888" s="87">
        <v>67.150000000000006</v>
      </c>
      <c r="E3888" s="82" t="s">
        <v>7672</v>
      </c>
    </row>
    <row r="3889" spans="1:5" x14ac:dyDescent="0.25">
      <c r="A3889" s="96">
        <v>39392</v>
      </c>
      <c r="B3889" s="83" t="s">
        <v>11262</v>
      </c>
      <c r="C3889" s="82" t="s">
        <v>7669</v>
      </c>
      <c r="D3889" s="87">
        <v>75.739999999999995</v>
      </c>
      <c r="E3889" s="82" t="s">
        <v>7672</v>
      </c>
    </row>
    <row r="3890" spans="1:5" x14ac:dyDescent="0.25">
      <c r="A3890" s="96">
        <v>39393</v>
      </c>
      <c r="B3890" s="83" t="s">
        <v>11263</v>
      </c>
      <c r="C3890" s="82" t="s">
        <v>7669</v>
      </c>
      <c r="D3890" s="87">
        <v>46.84</v>
      </c>
      <c r="E3890" s="82" t="s">
        <v>7672</v>
      </c>
    </row>
    <row r="3891" spans="1:5" x14ac:dyDescent="0.25">
      <c r="A3891" s="96">
        <v>39394</v>
      </c>
      <c r="B3891" s="83" t="s">
        <v>11264</v>
      </c>
      <c r="C3891" s="82" t="s">
        <v>7669</v>
      </c>
      <c r="D3891" s="87">
        <v>52.72</v>
      </c>
      <c r="E3891" s="82" t="s">
        <v>7672</v>
      </c>
    </row>
    <row r="3892" spans="1:5" x14ac:dyDescent="0.25">
      <c r="A3892" s="96">
        <v>39395</v>
      </c>
      <c r="B3892" s="83" t="s">
        <v>11265</v>
      </c>
      <c r="C3892" s="82" t="s">
        <v>7669</v>
      </c>
      <c r="D3892" s="87">
        <v>49.03</v>
      </c>
      <c r="E3892" s="82" t="s">
        <v>7672</v>
      </c>
    </row>
    <row r="3893" spans="1:5" x14ac:dyDescent="0.25">
      <c r="A3893" s="96">
        <v>14618</v>
      </c>
      <c r="B3893" s="83" t="s">
        <v>11266</v>
      </c>
      <c r="C3893" s="82" t="s">
        <v>7669</v>
      </c>
      <c r="D3893" s="87">
        <v>1368.47</v>
      </c>
      <c r="E3893" s="82" t="s">
        <v>7670</v>
      </c>
    </row>
    <row r="3894" spans="1:5" x14ac:dyDescent="0.25">
      <c r="A3894" s="96">
        <v>40269</v>
      </c>
      <c r="B3894" s="83" t="s">
        <v>11267</v>
      </c>
      <c r="C3894" s="82" t="s">
        <v>7669</v>
      </c>
      <c r="D3894" s="87">
        <v>5513.48</v>
      </c>
      <c r="E3894" s="82" t="s">
        <v>7670</v>
      </c>
    </row>
    <row r="3895" spans="1:5" x14ac:dyDescent="0.25">
      <c r="A3895" s="96">
        <v>6110</v>
      </c>
      <c r="B3895" s="83" t="s">
        <v>11268</v>
      </c>
      <c r="C3895" s="82" t="s">
        <v>7806</v>
      </c>
      <c r="D3895" s="87">
        <v>19.850000000000001</v>
      </c>
      <c r="E3895" s="82" t="s">
        <v>7670</v>
      </c>
    </row>
    <row r="3896" spans="1:5" x14ac:dyDescent="0.25">
      <c r="A3896" s="96">
        <v>40910</v>
      </c>
      <c r="B3896" s="83" t="s">
        <v>11269</v>
      </c>
      <c r="C3896" s="82" t="s">
        <v>7808</v>
      </c>
      <c r="D3896" s="87">
        <v>3486.95</v>
      </c>
      <c r="E3896" s="82" t="s">
        <v>7670</v>
      </c>
    </row>
    <row r="3897" spans="1:5" x14ac:dyDescent="0.25">
      <c r="A3897" s="96">
        <v>6111</v>
      </c>
      <c r="B3897" s="83" t="s">
        <v>11270</v>
      </c>
      <c r="C3897" s="82" t="s">
        <v>7806</v>
      </c>
      <c r="D3897" s="87">
        <v>15.61</v>
      </c>
      <c r="E3897" s="82" t="s">
        <v>7677</v>
      </c>
    </row>
    <row r="3898" spans="1:5" x14ac:dyDescent="0.25">
      <c r="A3898" s="96">
        <v>41084</v>
      </c>
      <c r="B3898" s="83" t="s">
        <v>11271</v>
      </c>
      <c r="C3898" s="82" t="s">
        <v>7808</v>
      </c>
      <c r="D3898" s="87">
        <v>2743.22</v>
      </c>
      <c r="E3898" s="82" t="s">
        <v>7670</v>
      </c>
    </row>
    <row r="3899" spans="1:5" x14ac:dyDescent="0.25">
      <c r="A3899" s="96">
        <v>44535</v>
      </c>
      <c r="B3899" s="83" t="s">
        <v>12561</v>
      </c>
      <c r="C3899" s="82" t="s">
        <v>7804</v>
      </c>
      <c r="D3899" s="87">
        <v>49.86</v>
      </c>
      <c r="E3899" s="82" t="s">
        <v>7670</v>
      </c>
    </row>
    <row r="3900" spans="1:5" x14ac:dyDescent="0.25">
      <c r="A3900" s="96">
        <v>44945</v>
      </c>
      <c r="B3900" s="83" t="s">
        <v>11272</v>
      </c>
      <c r="C3900" s="82" t="s">
        <v>7669</v>
      </c>
      <c r="D3900" s="87">
        <v>12.95</v>
      </c>
      <c r="E3900" s="82" t="s">
        <v>7677</v>
      </c>
    </row>
    <row r="3901" spans="1:5" x14ac:dyDescent="0.25">
      <c r="A3901" s="96">
        <v>38637</v>
      </c>
      <c r="B3901" s="83" t="s">
        <v>11273</v>
      </c>
      <c r="C3901" s="82" t="s">
        <v>7669</v>
      </c>
      <c r="D3901" s="87">
        <v>420.22</v>
      </c>
      <c r="E3901" s="82" t="s">
        <v>7670</v>
      </c>
    </row>
    <row r="3902" spans="1:5" x14ac:dyDescent="0.25">
      <c r="A3902" s="96">
        <v>6150</v>
      </c>
      <c r="B3902" s="83" t="s">
        <v>11274</v>
      </c>
      <c r="C3902" s="82" t="s">
        <v>7669</v>
      </c>
      <c r="D3902" s="87">
        <v>425.35</v>
      </c>
      <c r="E3902" s="82" t="s">
        <v>7670</v>
      </c>
    </row>
    <row r="3903" spans="1:5" x14ac:dyDescent="0.25">
      <c r="A3903" s="96">
        <v>6136</v>
      </c>
      <c r="B3903" s="83" t="s">
        <v>11275</v>
      </c>
      <c r="C3903" s="82" t="s">
        <v>7669</v>
      </c>
      <c r="D3903" s="87">
        <v>334.35</v>
      </c>
      <c r="E3903" s="82" t="s">
        <v>7677</v>
      </c>
    </row>
    <row r="3904" spans="1:5" x14ac:dyDescent="0.25">
      <c r="A3904" s="96">
        <v>38638</v>
      </c>
      <c r="B3904" s="83" t="s">
        <v>11276</v>
      </c>
      <c r="C3904" s="82" t="s">
        <v>7669</v>
      </c>
      <c r="D3904" s="87">
        <v>354.1</v>
      </c>
      <c r="E3904" s="82" t="s">
        <v>7670</v>
      </c>
    </row>
    <row r="3905" spans="1:5" x14ac:dyDescent="0.25">
      <c r="A3905" s="96">
        <v>20262</v>
      </c>
      <c r="B3905" s="83" t="s">
        <v>11277</v>
      </c>
      <c r="C3905" s="82" t="s">
        <v>7669</v>
      </c>
      <c r="D3905" s="87">
        <v>23.72</v>
      </c>
      <c r="E3905" s="82" t="s">
        <v>7670</v>
      </c>
    </row>
    <row r="3906" spans="1:5" x14ac:dyDescent="0.25">
      <c r="A3906" s="96">
        <v>6145</v>
      </c>
      <c r="B3906" s="83" t="s">
        <v>11278</v>
      </c>
      <c r="C3906" s="82" t="s">
        <v>7669</v>
      </c>
      <c r="D3906" s="87">
        <v>26.2</v>
      </c>
      <c r="E3906" s="82" t="s">
        <v>7670</v>
      </c>
    </row>
    <row r="3907" spans="1:5" x14ac:dyDescent="0.25">
      <c r="A3907" s="96">
        <v>6149</v>
      </c>
      <c r="B3907" s="83" t="s">
        <v>11279</v>
      </c>
      <c r="C3907" s="82" t="s">
        <v>7669</v>
      </c>
      <c r="D3907" s="87">
        <v>17.32</v>
      </c>
      <c r="E3907" s="82" t="s">
        <v>7670</v>
      </c>
    </row>
    <row r="3908" spans="1:5" x14ac:dyDescent="0.25">
      <c r="A3908" s="96">
        <v>6146</v>
      </c>
      <c r="B3908" s="83" t="s">
        <v>11280</v>
      </c>
      <c r="C3908" s="82" t="s">
        <v>7669</v>
      </c>
      <c r="D3908" s="87">
        <v>24.89</v>
      </c>
      <c r="E3908" s="82" t="s">
        <v>7670</v>
      </c>
    </row>
    <row r="3909" spans="1:5" x14ac:dyDescent="0.25">
      <c r="A3909" s="96">
        <v>44536</v>
      </c>
      <c r="B3909" s="83" t="s">
        <v>11281</v>
      </c>
      <c r="C3909" s="82" t="s">
        <v>7719</v>
      </c>
      <c r="D3909" s="87">
        <v>3.02</v>
      </c>
      <c r="E3909" s="82" t="s">
        <v>7670</v>
      </c>
    </row>
    <row r="3910" spans="1:5" x14ac:dyDescent="0.25">
      <c r="A3910" s="96">
        <v>39961</v>
      </c>
      <c r="B3910" s="83" t="s">
        <v>11282</v>
      </c>
      <c r="C3910" s="82" t="s">
        <v>7669</v>
      </c>
      <c r="D3910" s="87">
        <v>23.73</v>
      </c>
      <c r="E3910" s="82" t="s">
        <v>7670</v>
      </c>
    </row>
    <row r="3911" spans="1:5" x14ac:dyDescent="0.25">
      <c r="A3911" s="96">
        <v>42433</v>
      </c>
      <c r="B3911" s="83" t="s">
        <v>11283</v>
      </c>
      <c r="C3911" s="82" t="s">
        <v>7669</v>
      </c>
      <c r="D3911" s="87">
        <v>4789.18</v>
      </c>
      <c r="E3911" s="82" t="s">
        <v>7672</v>
      </c>
    </row>
    <row r="3912" spans="1:5" x14ac:dyDescent="0.25">
      <c r="A3912" s="96">
        <v>42434</v>
      </c>
      <c r="B3912" s="83" t="s">
        <v>11284</v>
      </c>
      <c r="C3912" s="82" t="s">
        <v>7669</v>
      </c>
      <c r="D3912" s="87">
        <v>5175.3999999999996</v>
      </c>
      <c r="E3912" s="82" t="s">
        <v>7672</v>
      </c>
    </row>
    <row r="3913" spans="1:5" x14ac:dyDescent="0.25">
      <c r="A3913" s="96">
        <v>42435</v>
      </c>
      <c r="B3913" s="83" t="s">
        <v>11285</v>
      </c>
      <c r="C3913" s="82" t="s">
        <v>7669</v>
      </c>
      <c r="D3913" s="87">
        <v>2580.7800000000002</v>
      </c>
      <c r="E3913" s="82" t="s">
        <v>7672</v>
      </c>
    </row>
    <row r="3914" spans="1:5" x14ac:dyDescent="0.25">
      <c r="A3914" s="96">
        <v>38061</v>
      </c>
      <c r="B3914" s="83" t="s">
        <v>11286</v>
      </c>
      <c r="C3914" s="82" t="s">
        <v>7669</v>
      </c>
      <c r="D3914" s="87">
        <v>50.02</v>
      </c>
      <c r="E3914" s="82" t="s">
        <v>7670</v>
      </c>
    </row>
    <row r="3915" spans="1:5" x14ac:dyDescent="0.25">
      <c r="A3915" s="96">
        <v>20250</v>
      </c>
      <c r="B3915" s="83" t="s">
        <v>11287</v>
      </c>
      <c r="C3915" s="82" t="s">
        <v>7719</v>
      </c>
      <c r="D3915" s="87">
        <v>15</v>
      </c>
      <c r="E3915" s="82" t="s">
        <v>7677</v>
      </c>
    </row>
    <row r="3916" spans="1:5" x14ac:dyDescent="0.25">
      <c r="A3916" s="96">
        <v>13388</v>
      </c>
      <c r="B3916" s="83" t="s">
        <v>11288</v>
      </c>
      <c r="C3916" s="82" t="s">
        <v>7719</v>
      </c>
      <c r="D3916" s="87">
        <v>258.89</v>
      </c>
      <c r="E3916" s="82" t="s">
        <v>7670</v>
      </c>
    </row>
    <row r="3917" spans="1:5" x14ac:dyDescent="0.25">
      <c r="A3917" s="96">
        <v>39914</v>
      </c>
      <c r="B3917" s="83" t="s">
        <v>11289</v>
      </c>
      <c r="C3917" s="82" t="s">
        <v>7719</v>
      </c>
      <c r="D3917" s="87">
        <v>246.88</v>
      </c>
      <c r="E3917" s="82" t="s">
        <v>7672</v>
      </c>
    </row>
    <row r="3918" spans="1:5" x14ac:dyDescent="0.25">
      <c r="A3918" s="96">
        <v>12732</v>
      </c>
      <c r="B3918" s="83" t="s">
        <v>11290</v>
      </c>
      <c r="C3918" s="82" t="s">
        <v>7669</v>
      </c>
      <c r="D3918" s="87">
        <v>284.87</v>
      </c>
      <c r="E3918" s="82" t="s">
        <v>7672</v>
      </c>
    </row>
    <row r="3919" spans="1:5" x14ac:dyDescent="0.25">
      <c r="A3919" s="96">
        <v>6160</v>
      </c>
      <c r="B3919" s="83" t="s">
        <v>11291</v>
      </c>
      <c r="C3919" s="82" t="s">
        <v>7806</v>
      </c>
      <c r="D3919" s="87">
        <v>27.57</v>
      </c>
      <c r="E3919" s="82" t="s">
        <v>7677</v>
      </c>
    </row>
    <row r="3920" spans="1:5" x14ac:dyDescent="0.25">
      <c r="A3920" s="96">
        <v>41087</v>
      </c>
      <c r="B3920" s="83" t="s">
        <v>11292</v>
      </c>
      <c r="C3920" s="82" t="s">
        <v>7808</v>
      </c>
      <c r="D3920" s="87">
        <v>4843.6099999999997</v>
      </c>
      <c r="E3920" s="82" t="s">
        <v>7670</v>
      </c>
    </row>
    <row r="3921" spans="1:5" x14ac:dyDescent="0.25">
      <c r="A3921" s="96">
        <v>6166</v>
      </c>
      <c r="B3921" s="83" t="s">
        <v>11293</v>
      </c>
      <c r="C3921" s="82" t="s">
        <v>7806</v>
      </c>
      <c r="D3921" s="87">
        <v>30.48</v>
      </c>
      <c r="E3921" s="82" t="s">
        <v>7670</v>
      </c>
    </row>
    <row r="3922" spans="1:5" x14ac:dyDescent="0.25">
      <c r="A3922" s="96">
        <v>41088</v>
      </c>
      <c r="B3922" s="83" t="s">
        <v>11294</v>
      </c>
      <c r="C3922" s="82" t="s">
        <v>7808</v>
      </c>
      <c r="D3922" s="87">
        <v>5358.5</v>
      </c>
      <c r="E3922" s="82" t="s">
        <v>7670</v>
      </c>
    </row>
    <row r="3923" spans="1:5" x14ac:dyDescent="0.25">
      <c r="A3923" s="96">
        <v>20232</v>
      </c>
      <c r="B3923" s="83" t="s">
        <v>11295</v>
      </c>
      <c r="C3923" s="82" t="s">
        <v>7715</v>
      </c>
      <c r="D3923" s="87">
        <v>75.84</v>
      </c>
      <c r="E3923" s="82" t="s">
        <v>7670</v>
      </c>
    </row>
    <row r="3924" spans="1:5" x14ac:dyDescent="0.25">
      <c r="A3924" s="96">
        <v>10856</v>
      </c>
      <c r="B3924" s="83" t="s">
        <v>11296</v>
      </c>
      <c r="C3924" s="82" t="s">
        <v>7715</v>
      </c>
      <c r="D3924" s="87">
        <v>114.78</v>
      </c>
      <c r="E3924" s="82" t="s">
        <v>7672</v>
      </c>
    </row>
    <row r="3925" spans="1:5" x14ac:dyDescent="0.25">
      <c r="A3925" s="96">
        <v>4828</v>
      </c>
      <c r="B3925" s="83" t="s">
        <v>11297</v>
      </c>
      <c r="C3925" s="82" t="s">
        <v>7715</v>
      </c>
      <c r="D3925" s="87">
        <v>52.77</v>
      </c>
      <c r="E3925" s="82" t="s">
        <v>7670</v>
      </c>
    </row>
    <row r="3926" spans="1:5" x14ac:dyDescent="0.25">
      <c r="A3926" s="96">
        <v>20249</v>
      </c>
      <c r="B3926" s="83" t="s">
        <v>11298</v>
      </c>
      <c r="C3926" s="82" t="s">
        <v>7715</v>
      </c>
      <c r="D3926" s="87">
        <v>28.9</v>
      </c>
      <c r="E3926" s="82" t="s">
        <v>7670</v>
      </c>
    </row>
    <row r="3927" spans="1:5" x14ac:dyDescent="0.25">
      <c r="A3927" s="96">
        <v>11609</v>
      </c>
      <c r="B3927" s="83" t="s">
        <v>11299</v>
      </c>
      <c r="C3927" s="82" t="s">
        <v>7721</v>
      </c>
      <c r="D3927" s="87">
        <v>12.65</v>
      </c>
      <c r="E3927" s="82" t="s">
        <v>7670</v>
      </c>
    </row>
    <row r="3928" spans="1:5" x14ac:dyDescent="0.25">
      <c r="A3928" s="96">
        <v>20083</v>
      </c>
      <c r="B3928" s="83" t="s">
        <v>11300</v>
      </c>
      <c r="C3928" s="82" t="s">
        <v>7669</v>
      </c>
      <c r="D3928" s="87">
        <v>86.3</v>
      </c>
      <c r="E3928" s="82" t="s">
        <v>7670</v>
      </c>
    </row>
    <row r="3929" spans="1:5" x14ac:dyDescent="0.25">
      <c r="A3929" s="96">
        <v>10691</v>
      </c>
      <c r="B3929" s="83" t="s">
        <v>11301</v>
      </c>
      <c r="C3929" s="82" t="s">
        <v>7721</v>
      </c>
      <c r="D3929" s="87">
        <v>83.23</v>
      </c>
      <c r="E3929" s="82" t="s">
        <v>7672</v>
      </c>
    </row>
    <row r="3930" spans="1:5" x14ac:dyDescent="0.25">
      <c r="A3930" s="96">
        <v>12295</v>
      </c>
      <c r="B3930" s="83" t="s">
        <v>11302</v>
      </c>
      <c r="C3930" s="82" t="s">
        <v>7669</v>
      </c>
      <c r="D3930" s="87">
        <v>3.19</v>
      </c>
      <c r="E3930" s="82" t="s">
        <v>7670</v>
      </c>
    </row>
    <row r="3931" spans="1:5" x14ac:dyDescent="0.25">
      <c r="A3931" s="96">
        <v>12296</v>
      </c>
      <c r="B3931" s="83" t="s">
        <v>11303</v>
      </c>
      <c r="C3931" s="82" t="s">
        <v>7669</v>
      </c>
      <c r="D3931" s="87">
        <v>4.12</v>
      </c>
      <c r="E3931" s="82" t="s">
        <v>7670</v>
      </c>
    </row>
    <row r="3932" spans="1:5" x14ac:dyDescent="0.25">
      <c r="A3932" s="96">
        <v>12294</v>
      </c>
      <c r="B3932" s="83" t="s">
        <v>11304</v>
      </c>
      <c r="C3932" s="82" t="s">
        <v>7669</v>
      </c>
      <c r="D3932" s="87">
        <v>9.9</v>
      </c>
      <c r="E3932" s="82" t="s">
        <v>7670</v>
      </c>
    </row>
    <row r="3933" spans="1:5" x14ac:dyDescent="0.25">
      <c r="A3933" s="96">
        <v>14543</v>
      </c>
      <c r="B3933" s="83" t="s">
        <v>11305</v>
      </c>
      <c r="C3933" s="82" t="s">
        <v>7669</v>
      </c>
      <c r="D3933" s="87">
        <v>7.07</v>
      </c>
      <c r="E3933" s="82" t="s">
        <v>7670</v>
      </c>
    </row>
    <row r="3934" spans="1:5" x14ac:dyDescent="0.25">
      <c r="A3934" s="96">
        <v>13329</v>
      </c>
      <c r="B3934" s="83" t="s">
        <v>11306</v>
      </c>
      <c r="C3934" s="82" t="s">
        <v>7669</v>
      </c>
      <c r="D3934" s="87">
        <v>4.1500000000000004</v>
      </c>
      <c r="E3934" s="82" t="s">
        <v>7677</v>
      </c>
    </row>
    <row r="3935" spans="1:5" x14ac:dyDescent="0.25">
      <c r="A3935" s="96">
        <v>21047</v>
      </c>
      <c r="B3935" s="83" t="s">
        <v>11307</v>
      </c>
      <c r="C3935" s="82" t="s">
        <v>7669</v>
      </c>
      <c r="D3935" s="87">
        <v>45.2</v>
      </c>
      <c r="E3935" s="82" t="s">
        <v>7670</v>
      </c>
    </row>
    <row r="3936" spans="1:5" x14ac:dyDescent="0.25">
      <c r="A3936" s="96">
        <v>21042</v>
      </c>
      <c r="B3936" s="83" t="s">
        <v>11308</v>
      </c>
      <c r="C3936" s="82" t="s">
        <v>7669</v>
      </c>
      <c r="D3936" s="87">
        <v>34.840000000000003</v>
      </c>
      <c r="E3936" s="82" t="s">
        <v>7670</v>
      </c>
    </row>
    <row r="3937" spans="1:5" x14ac:dyDescent="0.25">
      <c r="A3937" s="96">
        <v>21043</v>
      </c>
      <c r="B3937" s="83" t="s">
        <v>11309</v>
      </c>
      <c r="C3937" s="82" t="s">
        <v>7669</v>
      </c>
      <c r="D3937" s="87">
        <v>44</v>
      </c>
      <c r="E3937" s="82" t="s">
        <v>7670</v>
      </c>
    </row>
    <row r="3938" spans="1:5" x14ac:dyDescent="0.25">
      <c r="A3938" s="96">
        <v>21044</v>
      </c>
      <c r="B3938" s="83" t="s">
        <v>11310</v>
      </c>
      <c r="C3938" s="82" t="s">
        <v>7669</v>
      </c>
      <c r="D3938" s="87">
        <v>30.66</v>
      </c>
      <c r="E3938" s="82" t="s">
        <v>7670</v>
      </c>
    </row>
    <row r="3939" spans="1:5" x14ac:dyDescent="0.25">
      <c r="A3939" s="96">
        <v>21045</v>
      </c>
      <c r="B3939" s="83" t="s">
        <v>11311</v>
      </c>
      <c r="C3939" s="82" t="s">
        <v>7669</v>
      </c>
      <c r="D3939" s="87">
        <v>41.99</v>
      </c>
      <c r="E3939" s="82" t="s">
        <v>7670</v>
      </c>
    </row>
    <row r="3940" spans="1:5" x14ac:dyDescent="0.25">
      <c r="A3940" s="96">
        <v>21041</v>
      </c>
      <c r="B3940" s="83" t="s">
        <v>11312</v>
      </c>
      <c r="C3940" s="82" t="s">
        <v>7669</v>
      </c>
      <c r="D3940" s="87">
        <v>36.21</v>
      </c>
      <c r="E3940" s="82" t="s">
        <v>7670</v>
      </c>
    </row>
    <row r="3941" spans="1:5" x14ac:dyDescent="0.25">
      <c r="A3941" s="96">
        <v>21040</v>
      </c>
      <c r="B3941" s="83" t="s">
        <v>11313</v>
      </c>
      <c r="C3941" s="82" t="s">
        <v>7669</v>
      </c>
      <c r="D3941" s="87">
        <v>30</v>
      </c>
      <c r="E3941" s="82" t="s">
        <v>7677</v>
      </c>
    </row>
    <row r="3942" spans="1:5" x14ac:dyDescent="0.25">
      <c r="A3942" s="96">
        <v>14149</v>
      </c>
      <c r="B3942" s="83" t="s">
        <v>11314</v>
      </c>
      <c r="C3942" s="82" t="s">
        <v>9609</v>
      </c>
      <c r="D3942" s="87">
        <v>189.01</v>
      </c>
      <c r="E3942" s="82" t="s">
        <v>7672</v>
      </c>
    </row>
    <row r="3943" spans="1:5" x14ac:dyDescent="0.25">
      <c r="A3943" s="96">
        <v>38099</v>
      </c>
      <c r="B3943" s="83" t="s">
        <v>11315</v>
      </c>
      <c r="C3943" s="82" t="s">
        <v>7669</v>
      </c>
      <c r="D3943" s="87">
        <v>1.65</v>
      </c>
      <c r="E3943" s="82" t="s">
        <v>7670</v>
      </c>
    </row>
    <row r="3944" spans="1:5" x14ac:dyDescent="0.25">
      <c r="A3944" s="96">
        <v>38100</v>
      </c>
      <c r="B3944" s="83" t="s">
        <v>11316</v>
      </c>
      <c r="C3944" s="82" t="s">
        <v>7669</v>
      </c>
      <c r="D3944" s="87">
        <v>2.71</v>
      </c>
      <c r="E3944" s="82" t="s">
        <v>7670</v>
      </c>
    </row>
    <row r="3945" spans="1:5" x14ac:dyDescent="0.25">
      <c r="A3945" s="96">
        <v>7576</v>
      </c>
      <c r="B3945" s="83" t="s">
        <v>11317</v>
      </c>
      <c r="C3945" s="82" t="s">
        <v>7669</v>
      </c>
      <c r="D3945" s="87">
        <v>202.53</v>
      </c>
      <c r="E3945" s="82" t="s">
        <v>7670</v>
      </c>
    </row>
    <row r="3946" spans="1:5" x14ac:dyDescent="0.25">
      <c r="A3946" s="96">
        <v>3384</v>
      </c>
      <c r="B3946" s="83" t="s">
        <v>11318</v>
      </c>
      <c r="C3946" s="82" t="s">
        <v>7669</v>
      </c>
      <c r="D3946" s="87">
        <v>12.32</v>
      </c>
      <c r="E3946" s="82" t="s">
        <v>7670</v>
      </c>
    </row>
    <row r="3947" spans="1:5" x14ac:dyDescent="0.25">
      <c r="A3947" s="96">
        <v>7572</v>
      </c>
      <c r="B3947" s="83" t="s">
        <v>11319</v>
      </c>
      <c r="C3947" s="82" t="s">
        <v>7669</v>
      </c>
      <c r="D3947" s="87">
        <v>8.18</v>
      </c>
      <c r="E3947" s="82" t="s">
        <v>7670</v>
      </c>
    </row>
    <row r="3948" spans="1:5" x14ac:dyDescent="0.25">
      <c r="A3948" s="96">
        <v>3396</v>
      </c>
      <c r="B3948" s="83" t="s">
        <v>11320</v>
      </c>
      <c r="C3948" s="82" t="s">
        <v>7669</v>
      </c>
      <c r="D3948" s="87">
        <v>5.53</v>
      </c>
      <c r="E3948" s="82" t="s">
        <v>7670</v>
      </c>
    </row>
    <row r="3949" spans="1:5" x14ac:dyDescent="0.25">
      <c r="A3949" s="96">
        <v>37590</v>
      </c>
      <c r="B3949" s="83" t="s">
        <v>11321</v>
      </c>
      <c r="C3949" s="82" t="s">
        <v>7669</v>
      </c>
      <c r="D3949" s="87">
        <v>24.57</v>
      </c>
      <c r="E3949" s="82" t="s">
        <v>7670</v>
      </c>
    </row>
    <row r="3950" spans="1:5" x14ac:dyDescent="0.25">
      <c r="A3950" s="96">
        <v>37591</v>
      </c>
      <c r="B3950" s="83" t="s">
        <v>11322</v>
      </c>
      <c r="C3950" s="82" t="s">
        <v>7669</v>
      </c>
      <c r="D3950" s="87">
        <v>29.53</v>
      </c>
      <c r="E3950" s="82" t="s">
        <v>7670</v>
      </c>
    </row>
    <row r="3951" spans="1:5" x14ac:dyDescent="0.25">
      <c r="A3951" s="96">
        <v>12626</v>
      </c>
      <c r="B3951" s="83" t="s">
        <v>12562</v>
      </c>
      <c r="C3951" s="82" t="s">
        <v>7669</v>
      </c>
      <c r="D3951" s="87">
        <v>47.38</v>
      </c>
      <c r="E3951" s="82" t="s">
        <v>7670</v>
      </c>
    </row>
    <row r="3952" spans="1:5" x14ac:dyDescent="0.25">
      <c r="A3952" s="96">
        <v>11033</v>
      </c>
      <c r="B3952" s="83" t="s">
        <v>11323</v>
      </c>
      <c r="C3952" s="82" t="s">
        <v>7669</v>
      </c>
      <c r="D3952" s="87">
        <v>6.91</v>
      </c>
      <c r="E3952" s="82" t="s">
        <v>7670</v>
      </c>
    </row>
    <row r="3953" spans="1:5" x14ac:dyDescent="0.25">
      <c r="A3953" s="96">
        <v>390</v>
      </c>
      <c r="B3953" s="83" t="s">
        <v>11324</v>
      </c>
      <c r="C3953" s="82" t="s">
        <v>7669</v>
      </c>
      <c r="D3953" s="87">
        <v>10</v>
      </c>
      <c r="E3953" s="82" t="s">
        <v>7670</v>
      </c>
    </row>
    <row r="3954" spans="1:5" x14ac:dyDescent="0.25">
      <c r="A3954" s="96">
        <v>42436</v>
      </c>
      <c r="B3954" s="83" t="s">
        <v>11325</v>
      </c>
      <c r="C3954" s="82" t="s">
        <v>7669</v>
      </c>
      <c r="D3954" s="87">
        <v>2701.34</v>
      </c>
      <c r="E3954" s="82" t="s">
        <v>7672</v>
      </c>
    </row>
    <row r="3955" spans="1:5" x14ac:dyDescent="0.25">
      <c r="A3955" s="96">
        <v>6193</v>
      </c>
      <c r="B3955" s="83" t="s">
        <v>11326</v>
      </c>
      <c r="C3955" s="82" t="s">
        <v>7715</v>
      </c>
      <c r="D3955" s="87">
        <v>11.23</v>
      </c>
      <c r="E3955" s="82" t="s">
        <v>7670</v>
      </c>
    </row>
    <row r="3956" spans="1:5" x14ac:dyDescent="0.25">
      <c r="A3956" s="96">
        <v>6194</v>
      </c>
      <c r="B3956" s="83" t="s">
        <v>11327</v>
      </c>
      <c r="C3956" s="82" t="s">
        <v>7715</v>
      </c>
      <c r="D3956" s="87">
        <v>4.5999999999999996</v>
      </c>
      <c r="E3956" s="82" t="s">
        <v>7670</v>
      </c>
    </row>
    <row r="3957" spans="1:5" x14ac:dyDescent="0.25">
      <c r="A3957" s="96">
        <v>10567</v>
      </c>
      <c r="B3957" s="83" t="s">
        <v>11328</v>
      </c>
      <c r="C3957" s="82" t="s">
        <v>7715</v>
      </c>
      <c r="D3957" s="87">
        <v>7.29</v>
      </c>
      <c r="E3957" s="82" t="s">
        <v>7670</v>
      </c>
    </row>
    <row r="3958" spans="1:5" x14ac:dyDescent="0.25">
      <c r="A3958" s="96">
        <v>6212</v>
      </c>
      <c r="B3958" s="83" t="s">
        <v>11329</v>
      </c>
      <c r="C3958" s="82" t="s">
        <v>7715</v>
      </c>
      <c r="D3958" s="87">
        <v>10.7</v>
      </c>
      <c r="E3958" s="82" t="s">
        <v>7677</v>
      </c>
    </row>
    <row r="3959" spans="1:5" x14ac:dyDescent="0.25">
      <c r="A3959" s="96">
        <v>3993</v>
      </c>
      <c r="B3959" s="83" t="s">
        <v>11330</v>
      </c>
      <c r="C3959" s="82" t="s">
        <v>8062</v>
      </c>
      <c r="D3959" s="87">
        <v>72.61</v>
      </c>
      <c r="E3959" s="82" t="s">
        <v>7670</v>
      </c>
    </row>
    <row r="3960" spans="1:5" x14ac:dyDescent="0.25">
      <c r="A3960" s="96">
        <v>3990</v>
      </c>
      <c r="B3960" s="83" t="s">
        <v>11331</v>
      </c>
      <c r="C3960" s="82" t="s">
        <v>7715</v>
      </c>
      <c r="D3960" s="87">
        <v>13.66</v>
      </c>
      <c r="E3960" s="82" t="s">
        <v>7670</v>
      </c>
    </row>
    <row r="3961" spans="1:5" x14ac:dyDescent="0.25">
      <c r="A3961" s="96">
        <v>3992</v>
      </c>
      <c r="B3961" s="83" t="s">
        <v>11332</v>
      </c>
      <c r="C3961" s="82" t="s">
        <v>7715</v>
      </c>
      <c r="D3961" s="87">
        <v>18.440000000000001</v>
      </c>
      <c r="E3961" s="82" t="s">
        <v>7670</v>
      </c>
    </row>
    <row r="3962" spans="1:5" x14ac:dyDescent="0.25">
      <c r="A3962" s="96">
        <v>6178</v>
      </c>
      <c r="B3962" s="83" t="s">
        <v>11333</v>
      </c>
      <c r="C3962" s="82" t="s">
        <v>8062</v>
      </c>
      <c r="D3962" s="87">
        <v>271.11</v>
      </c>
      <c r="E3962" s="82" t="s">
        <v>7670</v>
      </c>
    </row>
    <row r="3963" spans="1:5" x14ac:dyDescent="0.25">
      <c r="A3963" s="96">
        <v>6180</v>
      </c>
      <c r="B3963" s="83" t="s">
        <v>11334</v>
      </c>
      <c r="C3963" s="82" t="s">
        <v>8062</v>
      </c>
      <c r="D3963" s="87">
        <v>292.60000000000002</v>
      </c>
      <c r="E3963" s="82" t="s">
        <v>7677</v>
      </c>
    </row>
    <row r="3964" spans="1:5" x14ac:dyDescent="0.25">
      <c r="A3964" s="96">
        <v>6182</v>
      </c>
      <c r="B3964" s="83" t="s">
        <v>11335</v>
      </c>
      <c r="C3964" s="82" t="s">
        <v>8062</v>
      </c>
      <c r="D3964" s="87">
        <v>363.19</v>
      </c>
      <c r="E3964" s="82" t="s">
        <v>7670</v>
      </c>
    </row>
    <row r="3965" spans="1:5" x14ac:dyDescent="0.25">
      <c r="A3965" s="96">
        <v>43614</v>
      </c>
      <c r="B3965" s="83" t="s">
        <v>11336</v>
      </c>
      <c r="C3965" s="82" t="s">
        <v>7715</v>
      </c>
      <c r="D3965" s="87">
        <v>9.23</v>
      </c>
      <c r="E3965" s="82" t="s">
        <v>7670</v>
      </c>
    </row>
    <row r="3966" spans="1:5" x14ac:dyDescent="0.25">
      <c r="A3966" s="96">
        <v>6189</v>
      </c>
      <c r="B3966" s="83" t="s">
        <v>11337</v>
      </c>
      <c r="C3966" s="82" t="s">
        <v>7715</v>
      </c>
      <c r="D3966" s="87">
        <v>16.39</v>
      </c>
      <c r="E3966" s="82" t="s">
        <v>7670</v>
      </c>
    </row>
    <row r="3967" spans="1:5" x14ac:dyDescent="0.25">
      <c r="A3967" s="96">
        <v>6214</v>
      </c>
      <c r="B3967" s="83" t="s">
        <v>11338</v>
      </c>
      <c r="C3967" s="82" t="s">
        <v>8062</v>
      </c>
      <c r="D3967" s="87">
        <v>169.83</v>
      </c>
      <c r="E3967" s="82" t="s">
        <v>7670</v>
      </c>
    </row>
    <row r="3968" spans="1:5" x14ac:dyDescent="0.25">
      <c r="A3968" s="96">
        <v>36153</v>
      </c>
      <c r="B3968" s="83" t="s">
        <v>11339</v>
      </c>
      <c r="C3968" s="82" t="s">
        <v>7669</v>
      </c>
      <c r="D3968" s="87">
        <v>191.39</v>
      </c>
      <c r="E3968" s="82" t="s">
        <v>7670</v>
      </c>
    </row>
    <row r="3969" spans="1:5" x14ac:dyDescent="0.25">
      <c r="A3969" s="96">
        <v>10740</v>
      </c>
      <c r="B3969" s="83" t="s">
        <v>11340</v>
      </c>
      <c r="C3969" s="82" t="s">
        <v>7669</v>
      </c>
      <c r="D3969" s="87">
        <v>8623.2199999999993</v>
      </c>
      <c r="E3969" s="82" t="s">
        <v>7670</v>
      </c>
    </row>
    <row r="3970" spans="1:5" x14ac:dyDescent="0.25">
      <c r="A3970" s="96">
        <v>13914</v>
      </c>
      <c r="B3970" s="83" t="s">
        <v>11341</v>
      </c>
      <c r="C3970" s="82" t="s">
        <v>7669</v>
      </c>
      <c r="D3970" s="87">
        <v>623.91999999999996</v>
      </c>
      <c r="E3970" s="82" t="s">
        <v>7670</v>
      </c>
    </row>
    <row r="3971" spans="1:5" x14ac:dyDescent="0.25">
      <c r="A3971" s="96">
        <v>10742</v>
      </c>
      <c r="B3971" s="83" t="s">
        <v>11342</v>
      </c>
      <c r="C3971" s="82" t="s">
        <v>7669</v>
      </c>
      <c r="D3971" s="87">
        <v>910</v>
      </c>
      <c r="E3971" s="82" t="s">
        <v>7677</v>
      </c>
    </row>
    <row r="3972" spans="1:5" x14ac:dyDescent="0.25">
      <c r="A3972" s="96">
        <v>38465</v>
      </c>
      <c r="B3972" s="83" t="s">
        <v>11343</v>
      </c>
      <c r="C3972" s="82" t="s">
        <v>7669</v>
      </c>
      <c r="D3972" s="87">
        <v>41.88</v>
      </c>
      <c r="E3972" s="82" t="s">
        <v>7670</v>
      </c>
    </row>
    <row r="3973" spans="1:5" x14ac:dyDescent="0.25">
      <c r="A3973" s="96">
        <v>7543</v>
      </c>
      <c r="B3973" s="83" t="s">
        <v>11344</v>
      </c>
      <c r="C3973" s="82" t="s">
        <v>7669</v>
      </c>
      <c r="D3973" s="87">
        <v>6.26</v>
      </c>
      <c r="E3973" s="82" t="s">
        <v>7670</v>
      </c>
    </row>
    <row r="3974" spans="1:5" x14ac:dyDescent="0.25">
      <c r="A3974" s="96">
        <v>43427</v>
      </c>
      <c r="B3974" s="83" t="s">
        <v>11345</v>
      </c>
      <c r="C3974" s="82" t="s">
        <v>7669</v>
      </c>
      <c r="D3974" s="87">
        <v>1820.79</v>
      </c>
      <c r="E3974" s="82" t="s">
        <v>7670</v>
      </c>
    </row>
    <row r="3975" spans="1:5" x14ac:dyDescent="0.25">
      <c r="A3975" s="96">
        <v>41613</v>
      </c>
      <c r="B3975" s="83" t="s">
        <v>11346</v>
      </c>
      <c r="C3975" s="82" t="s">
        <v>7669</v>
      </c>
      <c r="D3975" s="87">
        <v>117.04</v>
      </c>
      <c r="E3975" s="82" t="s">
        <v>7670</v>
      </c>
    </row>
    <row r="3976" spans="1:5" x14ac:dyDescent="0.25">
      <c r="A3976" s="96">
        <v>41614</v>
      </c>
      <c r="B3976" s="83" t="s">
        <v>11347</v>
      </c>
      <c r="C3976" s="82" t="s">
        <v>7669</v>
      </c>
      <c r="D3976" s="87">
        <v>149.13</v>
      </c>
      <c r="E3976" s="82" t="s">
        <v>7670</v>
      </c>
    </row>
    <row r="3977" spans="1:5" x14ac:dyDescent="0.25">
      <c r="A3977" s="96">
        <v>41615</v>
      </c>
      <c r="B3977" s="83" t="s">
        <v>11348</v>
      </c>
      <c r="C3977" s="82" t="s">
        <v>7669</v>
      </c>
      <c r="D3977" s="87">
        <v>230.5</v>
      </c>
      <c r="E3977" s="82" t="s">
        <v>7670</v>
      </c>
    </row>
    <row r="3978" spans="1:5" x14ac:dyDescent="0.25">
      <c r="A3978" s="96">
        <v>41616</v>
      </c>
      <c r="B3978" s="83" t="s">
        <v>11349</v>
      </c>
      <c r="C3978" s="82" t="s">
        <v>7669</v>
      </c>
      <c r="D3978" s="87">
        <v>344.4</v>
      </c>
      <c r="E3978" s="82" t="s">
        <v>7670</v>
      </c>
    </row>
    <row r="3979" spans="1:5" x14ac:dyDescent="0.25">
      <c r="A3979" s="96">
        <v>41617</v>
      </c>
      <c r="B3979" s="83" t="s">
        <v>11350</v>
      </c>
      <c r="C3979" s="82" t="s">
        <v>7669</v>
      </c>
      <c r="D3979" s="87">
        <v>684.8</v>
      </c>
      <c r="E3979" s="82" t="s">
        <v>7670</v>
      </c>
    </row>
    <row r="3980" spans="1:5" x14ac:dyDescent="0.25">
      <c r="A3980" s="96">
        <v>41618</v>
      </c>
      <c r="B3980" s="83" t="s">
        <v>11351</v>
      </c>
      <c r="C3980" s="82" t="s">
        <v>7669</v>
      </c>
      <c r="D3980" s="87">
        <v>1260.68</v>
      </c>
      <c r="E3980" s="82" t="s">
        <v>7670</v>
      </c>
    </row>
    <row r="3981" spans="1:5" x14ac:dyDescent="0.25">
      <c r="A3981" s="96">
        <v>43428</v>
      </c>
      <c r="B3981" s="83" t="s">
        <v>11352</v>
      </c>
      <c r="C3981" s="82" t="s">
        <v>7669</v>
      </c>
      <c r="D3981" s="87">
        <v>2214.4</v>
      </c>
      <c r="E3981" s="82" t="s">
        <v>7670</v>
      </c>
    </row>
    <row r="3982" spans="1:5" x14ac:dyDescent="0.25">
      <c r="A3982" s="96">
        <v>41619</v>
      </c>
      <c r="B3982" s="83" t="s">
        <v>11353</v>
      </c>
      <c r="C3982" s="82" t="s">
        <v>7669</v>
      </c>
      <c r="D3982" s="87">
        <v>143.47</v>
      </c>
      <c r="E3982" s="82" t="s">
        <v>7670</v>
      </c>
    </row>
    <row r="3983" spans="1:5" x14ac:dyDescent="0.25">
      <c r="A3983" s="96">
        <v>41620</v>
      </c>
      <c r="B3983" s="83" t="s">
        <v>11354</v>
      </c>
      <c r="C3983" s="82" t="s">
        <v>7669</v>
      </c>
      <c r="D3983" s="87">
        <v>181.23</v>
      </c>
      <c r="E3983" s="82" t="s">
        <v>7670</v>
      </c>
    </row>
    <row r="3984" spans="1:5" x14ac:dyDescent="0.25">
      <c r="A3984" s="96">
        <v>41622</v>
      </c>
      <c r="B3984" s="83" t="s">
        <v>11355</v>
      </c>
      <c r="C3984" s="82" t="s">
        <v>7669</v>
      </c>
      <c r="D3984" s="87">
        <v>314.32</v>
      </c>
      <c r="E3984" s="82" t="s">
        <v>7670</v>
      </c>
    </row>
    <row r="3985" spans="1:5" x14ac:dyDescent="0.25">
      <c r="A3985" s="96">
        <v>41623</v>
      </c>
      <c r="B3985" s="83" t="s">
        <v>11356</v>
      </c>
      <c r="C3985" s="82" t="s">
        <v>7669</v>
      </c>
      <c r="D3985" s="87">
        <v>483.28</v>
      </c>
      <c r="E3985" s="82" t="s">
        <v>7670</v>
      </c>
    </row>
    <row r="3986" spans="1:5" x14ac:dyDescent="0.25">
      <c r="A3986" s="96">
        <v>41624</v>
      </c>
      <c r="B3986" s="83" t="s">
        <v>11357</v>
      </c>
      <c r="C3986" s="82" t="s">
        <v>7669</v>
      </c>
      <c r="D3986" s="87">
        <v>906.15</v>
      </c>
      <c r="E3986" s="82" t="s">
        <v>7670</v>
      </c>
    </row>
    <row r="3987" spans="1:5" x14ac:dyDescent="0.25">
      <c r="A3987" s="96">
        <v>41625</v>
      </c>
      <c r="B3987" s="83" t="s">
        <v>11358</v>
      </c>
      <c r="C3987" s="82" t="s">
        <v>7669</v>
      </c>
      <c r="D3987" s="87">
        <v>1394.15</v>
      </c>
      <c r="E3987" s="82" t="s">
        <v>7670</v>
      </c>
    </row>
    <row r="3988" spans="1:5" x14ac:dyDescent="0.25">
      <c r="A3988" s="96">
        <v>39352</v>
      </c>
      <c r="B3988" s="83" t="s">
        <v>11359</v>
      </c>
      <c r="C3988" s="82" t="s">
        <v>7669</v>
      </c>
      <c r="D3988" s="87">
        <v>3.87</v>
      </c>
      <c r="E3988" s="82" t="s">
        <v>7670</v>
      </c>
    </row>
    <row r="3989" spans="1:5" x14ac:dyDescent="0.25">
      <c r="A3989" s="96">
        <v>39346</v>
      </c>
      <c r="B3989" s="83" t="s">
        <v>11360</v>
      </c>
      <c r="C3989" s="82" t="s">
        <v>7669</v>
      </c>
      <c r="D3989" s="87">
        <v>3.87</v>
      </c>
      <c r="E3989" s="82" t="s">
        <v>7670</v>
      </c>
    </row>
    <row r="3990" spans="1:5" x14ac:dyDescent="0.25">
      <c r="A3990" s="96">
        <v>39350</v>
      </c>
      <c r="B3990" s="83" t="s">
        <v>11361</v>
      </c>
      <c r="C3990" s="82" t="s">
        <v>7669</v>
      </c>
      <c r="D3990" s="87">
        <v>4.16</v>
      </c>
      <c r="E3990" s="82" t="s">
        <v>7670</v>
      </c>
    </row>
    <row r="3991" spans="1:5" x14ac:dyDescent="0.25">
      <c r="A3991" s="96">
        <v>39351</v>
      </c>
      <c r="B3991" s="83" t="s">
        <v>11362</v>
      </c>
      <c r="C3991" s="82" t="s">
        <v>7669</v>
      </c>
      <c r="D3991" s="87">
        <v>4.82</v>
      </c>
      <c r="E3991" s="82" t="s">
        <v>7670</v>
      </c>
    </row>
    <row r="3992" spans="1:5" x14ac:dyDescent="0.25">
      <c r="A3992" s="96">
        <v>38837</v>
      </c>
      <c r="B3992" s="83" t="s">
        <v>12563</v>
      </c>
      <c r="C3992" s="82" t="s">
        <v>7669</v>
      </c>
      <c r="D3992" s="87">
        <v>14.62</v>
      </c>
      <c r="E3992" s="82" t="s">
        <v>7670</v>
      </c>
    </row>
    <row r="3993" spans="1:5" x14ac:dyDescent="0.25">
      <c r="A3993" s="96">
        <v>38836</v>
      </c>
      <c r="B3993" s="83" t="s">
        <v>12564</v>
      </c>
      <c r="C3993" s="82" t="s">
        <v>7669</v>
      </c>
      <c r="D3993" s="87">
        <v>10.210000000000001</v>
      </c>
      <c r="E3993" s="82" t="s">
        <v>7670</v>
      </c>
    </row>
    <row r="3994" spans="1:5" x14ac:dyDescent="0.25">
      <c r="A3994" s="96">
        <v>2666</v>
      </c>
      <c r="B3994" s="83" t="s">
        <v>11363</v>
      </c>
      <c r="C3994" s="82" t="s">
        <v>7669</v>
      </c>
      <c r="D3994" s="87">
        <v>11.1</v>
      </c>
      <c r="E3994" s="82" t="s">
        <v>7670</v>
      </c>
    </row>
    <row r="3995" spans="1:5" x14ac:dyDescent="0.25">
      <c r="A3995" s="96">
        <v>2668</v>
      </c>
      <c r="B3995" s="83" t="s">
        <v>11364</v>
      </c>
      <c r="C3995" s="82" t="s">
        <v>7669</v>
      </c>
      <c r="D3995" s="87">
        <v>12.68</v>
      </c>
      <c r="E3995" s="82" t="s">
        <v>7670</v>
      </c>
    </row>
    <row r="3996" spans="1:5" x14ac:dyDescent="0.25">
      <c r="A3996" s="96">
        <v>2664</v>
      </c>
      <c r="B3996" s="83" t="s">
        <v>11365</v>
      </c>
      <c r="C3996" s="82" t="s">
        <v>7669</v>
      </c>
      <c r="D3996" s="87">
        <v>18.7</v>
      </c>
      <c r="E3996" s="82" t="s">
        <v>7670</v>
      </c>
    </row>
    <row r="3997" spans="1:5" x14ac:dyDescent="0.25">
      <c r="A3997" s="96">
        <v>2662</v>
      </c>
      <c r="B3997" s="83" t="s">
        <v>11366</v>
      </c>
      <c r="C3997" s="82" t="s">
        <v>7669</v>
      </c>
      <c r="D3997" s="87">
        <v>22.94</v>
      </c>
      <c r="E3997" s="82" t="s">
        <v>7670</v>
      </c>
    </row>
    <row r="3998" spans="1:5" x14ac:dyDescent="0.25">
      <c r="A3998" s="96">
        <v>20964</v>
      </c>
      <c r="B3998" s="83" t="s">
        <v>11367</v>
      </c>
      <c r="C3998" s="82" t="s">
        <v>7669</v>
      </c>
      <c r="D3998" s="87">
        <v>64.760000000000005</v>
      </c>
      <c r="E3998" s="82" t="s">
        <v>7670</v>
      </c>
    </row>
    <row r="3999" spans="1:5" x14ac:dyDescent="0.25">
      <c r="A3999" s="96">
        <v>10905</v>
      </c>
      <c r="B3999" s="83" t="s">
        <v>11368</v>
      </c>
      <c r="C3999" s="82" t="s">
        <v>7669</v>
      </c>
      <c r="D3999" s="87">
        <v>86.87</v>
      </c>
      <c r="E3999" s="82" t="s">
        <v>7670</v>
      </c>
    </row>
    <row r="4000" spans="1:5" x14ac:dyDescent="0.25">
      <c r="A4000" s="96">
        <v>11289</v>
      </c>
      <c r="B4000" s="83" t="s">
        <v>11369</v>
      </c>
      <c r="C4000" s="82" t="s">
        <v>7669</v>
      </c>
      <c r="D4000" s="87">
        <v>99.23</v>
      </c>
      <c r="E4000" s="82" t="s">
        <v>7672</v>
      </c>
    </row>
    <row r="4001" spans="1:5" x14ac:dyDescent="0.25">
      <c r="A4001" s="96">
        <v>11241</v>
      </c>
      <c r="B4001" s="83" t="s">
        <v>11370</v>
      </c>
      <c r="C4001" s="82" t="s">
        <v>7669</v>
      </c>
      <c r="D4001" s="87">
        <v>248.09</v>
      </c>
      <c r="E4001" s="82" t="s">
        <v>7672</v>
      </c>
    </row>
    <row r="4002" spans="1:5" x14ac:dyDescent="0.25">
      <c r="A4002" s="96">
        <v>11301</v>
      </c>
      <c r="B4002" s="83" t="s">
        <v>11371</v>
      </c>
      <c r="C4002" s="82" t="s">
        <v>7669</v>
      </c>
      <c r="D4002" s="87">
        <v>629.09</v>
      </c>
      <c r="E4002" s="82" t="s">
        <v>7672</v>
      </c>
    </row>
    <row r="4003" spans="1:5" x14ac:dyDescent="0.25">
      <c r="A4003" s="96">
        <v>21090</v>
      </c>
      <c r="B4003" s="83" t="s">
        <v>11372</v>
      </c>
      <c r="C4003" s="82" t="s">
        <v>7669</v>
      </c>
      <c r="D4003" s="87">
        <v>770.86</v>
      </c>
      <c r="E4003" s="82" t="s">
        <v>7672</v>
      </c>
    </row>
    <row r="4004" spans="1:5" x14ac:dyDescent="0.25">
      <c r="A4004" s="96">
        <v>11315</v>
      </c>
      <c r="B4004" s="83" t="s">
        <v>11373</v>
      </c>
      <c r="C4004" s="82" t="s">
        <v>7669</v>
      </c>
      <c r="D4004" s="87">
        <v>150.62</v>
      </c>
      <c r="E4004" s="82" t="s">
        <v>7672</v>
      </c>
    </row>
    <row r="4005" spans="1:5" x14ac:dyDescent="0.25">
      <c r="A4005" s="96">
        <v>21071</v>
      </c>
      <c r="B4005" s="83" t="s">
        <v>11374</v>
      </c>
      <c r="C4005" s="82" t="s">
        <v>7669</v>
      </c>
      <c r="D4005" s="87">
        <v>230.37</v>
      </c>
      <c r="E4005" s="82" t="s">
        <v>7672</v>
      </c>
    </row>
    <row r="4006" spans="1:5" x14ac:dyDescent="0.25">
      <c r="A4006" s="96">
        <v>14112</v>
      </c>
      <c r="B4006" s="83" t="s">
        <v>11375</v>
      </c>
      <c r="C4006" s="82" t="s">
        <v>7669</v>
      </c>
      <c r="D4006" s="87">
        <v>321.63</v>
      </c>
      <c r="E4006" s="82" t="s">
        <v>7672</v>
      </c>
    </row>
    <row r="4007" spans="1:5" x14ac:dyDescent="0.25">
      <c r="A4007" s="96">
        <v>11316</v>
      </c>
      <c r="B4007" s="83" t="s">
        <v>11376</v>
      </c>
      <c r="C4007" s="82" t="s">
        <v>7669</v>
      </c>
      <c r="D4007" s="87">
        <v>496.18</v>
      </c>
      <c r="E4007" s="82" t="s">
        <v>7672</v>
      </c>
    </row>
    <row r="4008" spans="1:5" x14ac:dyDescent="0.25">
      <c r="A4008" s="96">
        <v>6243</v>
      </c>
      <c r="B4008" s="83" t="s">
        <v>11377</v>
      </c>
      <c r="C4008" s="82" t="s">
        <v>7669</v>
      </c>
      <c r="D4008" s="87">
        <v>571.5</v>
      </c>
      <c r="E4008" s="82" t="s">
        <v>7672</v>
      </c>
    </row>
    <row r="4009" spans="1:5" x14ac:dyDescent="0.25">
      <c r="A4009" s="96">
        <v>6240</v>
      </c>
      <c r="B4009" s="83" t="s">
        <v>11378</v>
      </c>
      <c r="C4009" s="82" t="s">
        <v>7669</v>
      </c>
      <c r="D4009" s="87">
        <v>756.68</v>
      </c>
      <c r="E4009" s="82" t="s">
        <v>7672</v>
      </c>
    </row>
    <row r="4010" spans="1:5" x14ac:dyDescent="0.25">
      <c r="A4010" s="96">
        <v>11296</v>
      </c>
      <c r="B4010" s="83" t="s">
        <v>11379</v>
      </c>
      <c r="C4010" s="82" t="s">
        <v>7669</v>
      </c>
      <c r="D4010" s="87">
        <v>2410.9299999999998</v>
      </c>
      <c r="E4010" s="82" t="s">
        <v>7672</v>
      </c>
    </row>
    <row r="4011" spans="1:5" x14ac:dyDescent="0.25">
      <c r="A4011" s="96">
        <v>11299</v>
      </c>
      <c r="B4011" s="83" t="s">
        <v>11380</v>
      </c>
      <c r="C4011" s="82" t="s">
        <v>7669</v>
      </c>
      <c r="D4011" s="87">
        <v>816.04</v>
      </c>
      <c r="E4011" s="82" t="s">
        <v>7672</v>
      </c>
    </row>
    <row r="4012" spans="1:5" x14ac:dyDescent="0.25">
      <c r="A4012" s="96">
        <v>11688</v>
      </c>
      <c r="B4012" s="83" t="s">
        <v>11381</v>
      </c>
      <c r="C4012" s="82" t="s">
        <v>7669</v>
      </c>
      <c r="D4012" s="87">
        <v>632.54</v>
      </c>
      <c r="E4012" s="82" t="s">
        <v>7670</v>
      </c>
    </row>
    <row r="4013" spans="1:5" x14ac:dyDescent="0.25">
      <c r="A4013" s="96">
        <v>37736</v>
      </c>
      <c r="B4013" s="83" t="s">
        <v>11382</v>
      </c>
      <c r="C4013" s="82" t="s">
        <v>7669</v>
      </c>
      <c r="D4013" s="87">
        <v>92450</v>
      </c>
      <c r="E4013" s="82" t="s">
        <v>7672</v>
      </c>
    </row>
    <row r="4014" spans="1:5" x14ac:dyDescent="0.25">
      <c r="A4014" s="96">
        <v>37739</v>
      </c>
      <c r="B4014" s="83" t="s">
        <v>11383</v>
      </c>
      <c r="C4014" s="82" t="s">
        <v>7669</v>
      </c>
      <c r="D4014" s="87">
        <v>113784.61</v>
      </c>
      <c r="E4014" s="82" t="s">
        <v>7672</v>
      </c>
    </row>
    <row r="4015" spans="1:5" x14ac:dyDescent="0.25">
      <c r="A4015" s="96">
        <v>37740</v>
      </c>
      <c r="B4015" s="83" t="s">
        <v>11384</v>
      </c>
      <c r="C4015" s="82" t="s">
        <v>7669</v>
      </c>
      <c r="D4015" s="87">
        <v>64931.43</v>
      </c>
      <c r="E4015" s="82" t="s">
        <v>7672</v>
      </c>
    </row>
    <row r="4016" spans="1:5" x14ac:dyDescent="0.25">
      <c r="A4016" s="96">
        <v>37738</v>
      </c>
      <c r="B4016" s="83" t="s">
        <v>11385</v>
      </c>
      <c r="C4016" s="82" t="s">
        <v>7669</v>
      </c>
      <c r="D4016" s="87">
        <v>77144.73</v>
      </c>
      <c r="E4016" s="82" t="s">
        <v>7672</v>
      </c>
    </row>
    <row r="4017" spans="1:5" x14ac:dyDescent="0.25">
      <c r="A4017" s="96">
        <v>37737</v>
      </c>
      <c r="B4017" s="83" t="s">
        <v>11386</v>
      </c>
      <c r="C4017" s="82" t="s">
        <v>7669</v>
      </c>
      <c r="D4017" s="87">
        <v>61375.66</v>
      </c>
      <c r="E4017" s="82" t="s">
        <v>7672</v>
      </c>
    </row>
    <row r="4018" spans="1:5" x14ac:dyDescent="0.25">
      <c r="A4018" s="96">
        <v>25014</v>
      </c>
      <c r="B4018" s="83" t="s">
        <v>11387</v>
      </c>
      <c r="C4018" s="82" t="s">
        <v>7669</v>
      </c>
      <c r="D4018" s="87">
        <v>128548.78</v>
      </c>
      <c r="E4018" s="82" t="s">
        <v>7672</v>
      </c>
    </row>
    <row r="4019" spans="1:5" x14ac:dyDescent="0.25">
      <c r="A4019" s="96">
        <v>25013</v>
      </c>
      <c r="B4019" s="83" t="s">
        <v>11388</v>
      </c>
      <c r="C4019" s="82" t="s">
        <v>7669</v>
      </c>
      <c r="D4019" s="87">
        <v>134732.73000000001</v>
      </c>
      <c r="E4019" s="82" t="s">
        <v>7672</v>
      </c>
    </row>
    <row r="4020" spans="1:5" x14ac:dyDescent="0.25">
      <c r="A4020" s="96">
        <v>14405</v>
      </c>
      <c r="B4020" s="83" t="s">
        <v>11389</v>
      </c>
      <c r="C4020" s="82" t="s">
        <v>7669</v>
      </c>
      <c r="D4020" s="87">
        <v>158154.42000000001</v>
      </c>
      <c r="E4020" s="82" t="s">
        <v>7672</v>
      </c>
    </row>
    <row r="4021" spans="1:5" x14ac:dyDescent="0.25">
      <c r="A4021" s="96">
        <v>20271</v>
      </c>
      <c r="B4021" s="83" t="s">
        <v>11390</v>
      </c>
      <c r="C4021" s="82" t="s">
        <v>7669</v>
      </c>
      <c r="D4021" s="87">
        <v>537.24</v>
      </c>
      <c r="E4021" s="82" t="s">
        <v>7670</v>
      </c>
    </row>
    <row r="4022" spans="1:5" x14ac:dyDescent="0.25">
      <c r="A4022" s="96">
        <v>10423</v>
      </c>
      <c r="B4022" s="83" t="s">
        <v>11391</v>
      </c>
      <c r="C4022" s="82" t="s">
        <v>7669</v>
      </c>
      <c r="D4022" s="87">
        <v>394.46</v>
      </c>
      <c r="E4022" s="82" t="s">
        <v>7670</v>
      </c>
    </row>
    <row r="4023" spans="1:5" x14ac:dyDescent="0.25">
      <c r="A4023" s="96">
        <v>36790</v>
      </c>
      <c r="B4023" s="83" t="s">
        <v>11392</v>
      </c>
      <c r="C4023" s="82" t="s">
        <v>7669</v>
      </c>
      <c r="D4023" s="87">
        <v>356.53</v>
      </c>
      <c r="E4023" s="82" t="s">
        <v>7670</v>
      </c>
    </row>
    <row r="4024" spans="1:5" x14ac:dyDescent="0.25">
      <c r="A4024" s="96">
        <v>37589</v>
      </c>
      <c r="B4024" s="83" t="s">
        <v>11393</v>
      </c>
      <c r="C4024" s="82" t="s">
        <v>7669</v>
      </c>
      <c r="D4024" s="87">
        <v>436.84</v>
      </c>
      <c r="E4024" s="82" t="s">
        <v>7670</v>
      </c>
    </row>
    <row r="4025" spans="1:5" x14ac:dyDescent="0.25">
      <c r="A4025" s="96">
        <v>11690</v>
      </c>
      <c r="B4025" s="83" t="s">
        <v>11394</v>
      </c>
      <c r="C4025" s="82" t="s">
        <v>7669</v>
      </c>
      <c r="D4025" s="87">
        <v>232.06</v>
      </c>
      <c r="E4025" s="82" t="s">
        <v>7670</v>
      </c>
    </row>
    <row r="4026" spans="1:5" x14ac:dyDescent="0.25">
      <c r="A4026" s="96">
        <v>20234</v>
      </c>
      <c r="B4026" s="83" t="s">
        <v>11395</v>
      </c>
      <c r="C4026" s="82" t="s">
        <v>7669</v>
      </c>
      <c r="D4026" s="87">
        <v>293.68</v>
      </c>
      <c r="E4026" s="82" t="s">
        <v>7670</v>
      </c>
    </row>
    <row r="4027" spans="1:5" x14ac:dyDescent="0.25">
      <c r="A4027" s="96">
        <v>4763</v>
      </c>
      <c r="B4027" s="83" t="s">
        <v>11396</v>
      </c>
      <c r="C4027" s="82" t="s">
        <v>7806</v>
      </c>
      <c r="D4027" s="87">
        <v>19.850000000000001</v>
      </c>
      <c r="E4027" s="82" t="s">
        <v>7670</v>
      </c>
    </row>
    <row r="4028" spans="1:5" x14ac:dyDescent="0.25">
      <c r="A4028" s="96">
        <v>41070</v>
      </c>
      <c r="B4028" s="83" t="s">
        <v>11397</v>
      </c>
      <c r="C4028" s="82" t="s">
        <v>7808</v>
      </c>
      <c r="D4028" s="87">
        <v>3486.95</v>
      </c>
      <c r="E4028" s="82" t="s">
        <v>7670</v>
      </c>
    </row>
    <row r="4029" spans="1:5" x14ac:dyDescent="0.25">
      <c r="A4029" s="96">
        <v>44480</v>
      </c>
      <c r="B4029" s="83" t="s">
        <v>11398</v>
      </c>
      <c r="C4029" s="82" t="s">
        <v>7804</v>
      </c>
      <c r="D4029" s="87">
        <v>16.27</v>
      </c>
      <c r="E4029" s="82" t="s">
        <v>7670</v>
      </c>
    </row>
    <row r="4030" spans="1:5" x14ac:dyDescent="0.25">
      <c r="A4030" s="96">
        <v>11457</v>
      </c>
      <c r="B4030" s="83" t="s">
        <v>11399</v>
      </c>
      <c r="C4030" s="82" t="s">
        <v>7669</v>
      </c>
      <c r="D4030" s="87">
        <v>54.56</v>
      </c>
      <c r="E4030" s="82" t="s">
        <v>7670</v>
      </c>
    </row>
    <row r="4031" spans="1:5" x14ac:dyDescent="0.25">
      <c r="A4031" s="96">
        <v>44073</v>
      </c>
      <c r="B4031" s="83" t="s">
        <v>11400</v>
      </c>
      <c r="C4031" s="82" t="s">
        <v>7715</v>
      </c>
      <c r="D4031" s="87">
        <v>0.84</v>
      </c>
      <c r="E4031" s="82" t="s">
        <v>7670</v>
      </c>
    </row>
    <row r="4032" spans="1:5" x14ac:dyDescent="0.25">
      <c r="A4032" s="96">
        <v>44253</v>
      </c>
      <c r="B4032" s="83" t="s">
        <v>12565</v>
      </c>
      <c r="C4032" s="82" t="s">
        <v>7669</v>
      </c>
      <c r="D4032" s="87">
        <v>276.5</v>
      </c>
      <c r="E4032" s="82" t="s">
        <v>7670</v>
      </c>
    </row>
    <row r="4033" spans="1:5" x14ac:dyDescent="0.25">
      <c r="A4033" s="96">
        <v>21121</v>
      </c>
      <c r="B4033" s="83" t="s">
        <v>11401</v>
      </c>
      <c r="C4033" s="82" t="s">
        <v>7669</v>
      </c>
      <c r="D4033" s="87">
        <v>3.96</v>
      </c>
      <c r="E4033" s="82" t="s">
        <v>7670</v>
      </c>
    </row>
    <row r="4034" spans="1:5" x14ac:dyDescent="0.25">
      <c r="A4034" s="96">
        <v>38010</v>
      </c>
      <c r="B4034" s="83" t="s">
        <v>11402</v>
      </c>
      <c r="C4034" s="82" t="s">
        <v>7669</v>
      </c>
      <c r="D4034" s="87">
        <v>4.9400000000000004</v>
      </c>
      <c r="E4034" s="82" t="s">
        <v>7670</v>
      </c>
    </row>
    <row r="4035" spans="1:5" x14ac:dyDescent="0.25">
      <c r="A4035" s="96">
        <v>38011</v>
      </c>
      <c r="B4035" s="83" t="s">
        <v>11403</v>
      </c>
      <c r="C4035" s="82" t="s">
        <v>7669</v>
      </c>
      <c r="D4035" s="87">
        <v>9.9</v>
      </c>
      <c r="E4035" s="82" t="s">
        <v>7670</v>
      </c>
    </row>
    <row r="4036" spans="1:5" x14ac:dyDescent="0.25">
      <c r="A4036" s="96">
        <v>38012</v>
      </c>
      <c r="B4036" s="83" t="s">
        <v>11404</v>
      </c>
      <c r="C4036" s="82" t="s">
        <v>7669</v>
      </c>
      <c r="D4036" s="87">
        <v>37.74</v>
      </c>
      <c r="E4036" s="82" t="s">
        <v>7670</v>
      </c>
    </row>
    <row r="4037" spans="1:5" x14ac:dyDescent="0.25">
      <c r="A4037" s="96">
        <v>38013</v>
      </c>
      <c r="B4037" s="83" t="s">
        <v>11405</v>
      </c>
      <c r="C4037" s="82" t="s">
        <v>7669</v>
      </c>
      <c r="D4037" s="87">
        <v>48.49</v>
      </c>
      <c r="E4037" s="82" t="s">
        <v>7670</v>
      </c>
    </row>
    <row r="4038" spans="1:5" x14ac:dyDescent="0.25">
      <c r="A4038" s="96">
        <v>38014</v>
      </c>
      <c r="B4038" s="83" t="s">
        <v>11406</v>
      </c>
      <c r="C4038" s="82" t="s">
        <v>7669</v>
      </c>
      <c r="D4038" s="87">
        <v>80.97</v>
      </c>
      <c r="E4038" s="82" t="s">
        <v>7670</v>
      </c>
    </row>
    <row r="4039" spans="1:5" x14ac:dyDescent="0.25">
      <c r="A4039" s="96">
        <v>38015</v>
      </c>
      <c r="B4039" s="83" t="s">
        <v>11407</v>
      </c>
      <c r="C4039" s="82" t="s">
        <v>7669</v>
      </c>
      <c r="D4039" s="87">
        <v>190.36</v>
      </c>
      <c r="E4039" s="82" t="s">
        <v>7670</v>
      </c>
    </row>
    <row r="4040" spans="1:5" x14ac:dyDescent="0.25">
      <c r="A4040" s="96">
        <v>38016</v>
      </c>
      <c r="B4040" s="83" t="s">
        <v>11408</v>
      </c>
      <c r="C4040" s="82" t="s">
        <v>7669</v>
      </c>
      <c r="D4040" s="87">
        <v>221.37</v>
      </c>
      <c r="E4040" s="82" t="s">
        <v>7670</v>
      </c>
    </row>
    <row r="4041" spans="1:5" x14ac:dyDescent="0.25">
      <c r="A4041" s="96">
        <v>12741</v>
      </c>
      <c r="B4041" s="83" t="s">
        <v>11409</v>
      </c>
      <c r="C4041" s="82" t="s">
        <v>7669</v>
      </c>
      <c r="D4041" s="87">
        <v>1367.86</v>
      </c>
      <c r="E4041" s="82" t="s">
        <v>7672</v>
      </c>
    </row>
    <row r="4042" spans="1:5" x14ac:dyDescent="0.25">
      <c r="A4042" s="96">
        <v>12733</v>
      </c>
      <c r="B4042" s="83" t="s">
        <v>11410</v>
      </c>
      <c r="C4042" s="82" t="s">
        <v>7669</v>
      </c>
      <c r="D4042" s="87">
        <v>6.88</v>
      </c>
      <c r="E4042" s="82" t="s">
        <v>7672</v>
      </c>
    </row>
    <row r="4043" spans="1:5" x14ac:dyDescent="0.25">
      <c r="A4043" s="96">
        <v>12734</v>
      </c>
      <c r="B4043" s="83" t="s">
        <v>11411</v>
      </c>
      <c r="C4043" s="82" t="s">
        <v>7669</v>
      </c>
      <c r="D4043" s="87">
        <v>14.67</v>
      </c>
      <c r="E4043" s="82" t="s">
        <v>7672</v>
      </c>
    </row>
    <row r="4044" spans="1:5" x14ac:dyDescent="0.25">
      <c r="A4044" s="96">
        <v>12735</v>
      </c>
      <c r="B4044" s="83" t="s">
        <v>11412</v>
      </c>
      <c r="C4044" s="82" t="s">
        <v>7669</v>
      </c>
      <c r="D4044" s="87">
        <v>24.13</v>
      </c>
      <c r="E4044" s="82" t="s">
        <v>7672</v>
      </c>
    </row>
    <row r="4045" spans="1:5" x14ac:dyDescent="0.25">
      <c r="A4045" s="96">
        <v>12736</v>
      </c>
      <c r="B4045" s="83" t="s">
        <v>11413</v>
      </c>
      <c r="C4045" s="82" t="s">
        <v>7669</v>
      </c>
      <c r="D4045" s="87">
        <v>55.17</v>
      </c>
      <c r="E4045" s="82" t="s">
        <v>7672</v>
      </c>
    </row>
    <row r="4046" spans="1:5" x14ac:dyDescent="0.25">
      <c r="A4046" s="96">
        <v>12737</v>
      </c>
      <c r="B4046" s="83" t="s">
        <v>11414</v>
      </c>
      <c r="C4046" s="82" t="s">
        <v>7669</v>
      </c>
      <c r="D4046" s="87">
        <v>71.069999999999993</v>
      </c>
      <c r="E4046" s="82" t="s">
        <v>7672</v>
      </c>
    </row>
    <row r="4047" spans="1:5" x14ac:dyDescent="0.25">
      <c r="A4047" s="96">
        <v>12738</v>
      </c>
      <c r="B4047" s="83" t="s">
        <v>11415</v>
      </c>
      <c r="C4047" s="82" t="s">
        <v>7669</v>
      </c>
      <c r="D4047" s="87">
        <v>140.47</v>
      </c>
      <c r="E4047" s="82" t="s">
        <v>7672</v>
      </c>
    </row>
    <row r="4048" spans="1:5" x14ac:dyDescent="0.25">
      <c r="A4048" s="96">
        <v>12739</v>
      </c>
      <c r="B4048" s="83" t="s">
        <v>11416</v>
      </c>
      <c r="C4048" s="82" t="s">
        <v>7669</v>
      </c>
      <c r="D4048" s="87">
        <v>399.86</v>
      </c>
      <c r="E4048" s="82" t="s">
        <v>7672</v>
      </c>
    </row>
    <row r="4049" spans="1:5" x14ac:dyDescent="0.25">
      <c r="A4049" s="96">
        <v>12740</v>
      </c>
      <c r="B4049" s="83" t="s">
        <v>11417</v>
      </c>
      <c r="C4049" s="82" t="s">
        <v>7669</v>
      </c>
      <c r="D4049" s="87">
        <v>625.61</v>
      </c>
      <c r="E4049" s="82" t="s">
        <v>7672</v>
      </c>
    </row>
    <row r="4050" spans="1:5" x14ac:dyDescent="0.25">
      <c r="A4050" s="96">
        <v>6297</v>
      </c>
      <c r="B4050" s="83" t="s">
        <v>11418</v>
      </c>
      <c r="C4050" s="82" t="s">
        <v>7669</v>
      </c>
      <c r="D4050" s="87">
        <v>38.630000000000003</v>
      </c>
      <c r="E4050" s="82" t="s">
        <v>7670</v>
      </c>
    </row>
    <row r="4051" spans="1:5" x14ac:dyDescent="0.25">
      <c r="A4051" s="96">
        <v>6296</v>
      </c>
      <c r="B4051" s="83" t="s">
        <v>11419</v>
      </c>
      <c r="C4051" s="82" t="s">
        <v>7669</v>
      </c>
      <c r="D4051" s="87">
        <v>30.49</v>
      </c>
      <c r="E4051" s="82" t="s">
        <v>7670</v>
      </c>
    </row>
    <row r="4052" spans="1:5" x14ac:dyDescent="0.25">
      <c r="A4052" s="96">
        <v>6294</v>
      </c>
      <c r="B4052" s="83" t="s">
        <v>11420</v>
      </c>
      <c r="C4052" s="82" t="s">
        <v>7669</v>
      </c>
      <c r="D4052" s="87">
        <v>8.69</v>
      </c>
      <c r="E4052" s="82" t="s">
        <v>7670</v>
      </c>
    </row>
    <row r="4053" spans="1:5" x14ac:dyDescent="0.25">
      <c r="A4053" s="96">
        <v>6323</v>
      </c>
      <c r="B4053" s="83" t="s">
        <v>11421</v>
      </c>
      <c r="C4053" s="82" t="s">
        <v>7669</v>
      </c>
      <c r="D4053" s="87">
        <v>19.920000000000002</v>
      </c>
      <c r="E4053" s="82" t="s">
        <v>7670</v>
      </c>
    </row>
    <row r="4054" spans="1:5" x14ac:dyDescent="0.25">
      <c r="A4054" s="96">
        <v>6299</v>
      </c>
      <c r="B4054" s="83" t="s">
        <v>11422</v>
      </c>
      <c r="C4054" s="82" t="s">
        <v>7669</v>
      </c>
      <c r="D4054" s="87">
        <v>116.19</v>
      </c>
      <c r="E4054" s="82" t="s">
        <v>7670</v>
      </c>
    </row>
    <row r="4055" spans="1:5" x14ac:dyDescent="0.25">
      <c r="A4055" s="96">
        <v>6298</v>
      </c>
      <c r="B4055" s="83" t="s">
        <v>11423</v>
      </c>
      <c r="C4055" s="82" t="s">
        <v>7669</v>
      </c>
      <c r="D4055" s="87">
        <v>61.19</v>
      </c>
      <c r="E4055" s="82" t="s">
        <v>7670</v>
      </c>
    </row>
    <row r="4056" spans="1:5" x14ac:dyDescent="0.25">
      <c r="A4056" s="96">
        <v>6295</v>
      </c>
      <c r="B4056" s="83" t="s">
        <v>11424</v>
      </c>
      <c r="C4056" s="82" t="s">
        <v>7669</v>
      </c>
      <c r="D4056" s="87">
        <v>12.38</v>
      </c>
      <c r="E4056" s="82" t="s">
        <v>7670</v>
      </c>
    </row>
    <row r="4057" spans="1:5" x14ac:dyDescent="0.25">
      <c r="A4057" s="96">
        <v>6322</v>
      </c>
      <c r="B4057" s="83" t="s">
        <v>11425</v>
      </c>
      <c r="C4057" s="82" t="s">
        <v>7669</v>
      </c>
      <c r="D4057" s="87">
        <v>155.63</v>
      </c>
      <c r="E4057" s="82" t="s">
        <v>7670</v>
      </c>
    </row>
    <row r="4058" spans="1:5" x14ac:dyDescent="0.25">
      <c r="A4058" s="96">
        <v>6300</v>
      </c>
      <c r="B4058" s="83" t="s">
        <v>11426</v>
      </c>
      <c r="C4058" s="82" t="s">
        <v>7669</v>
      </c>
      <c r="D4058" s="87">
        <v>286.92</v>
      </c>
      <c r="E4058" s="82" t="s">
        <v>7670</v>
      </c>
    </row>
    <row r="4059" spans="1:5" x14ac:dyDescent="0.25">
      <c r="A4059" s="96">
        <v>6321</v>
      </c>
      <c r="B4059" s="83" t="s">
        <v>11427</v>
      </c>
      <c r="C4059" s="82" t="s">
        <v>7669</v>
      </c>
      <c r="D4059" s="87">
        <v>409.85</v>
      </c>
      <c r="E4059" s="82" t="s">
        <v>7670</v>
      </c>
    </row>
    <row r="4060" spans="1:5" x14ac:dyDescent="0.25">
      <c r="A4060" s="96">
        <v>6301</v>
      </c>
      <c r="B4060" s="83" t="s">
        <v>11428</v>
      </c>
      <c r="C4060" s="82" t="s">
        <v>7669</v>
      </c>
      <c r="D4060" s="87">
        <v>960.64</v>
      </c>
      <c r="E4060" s="82" t="s">
        <v>7670</v>
      </c>
    </row>
    <row r="4061" spans="1:5" x14ac:dyDescent="0.25">
      <c r="A4061" s="96">
        <v>7105</v>
      </c>
      <c r="B4061" s="83" t="s">
        <v>11429</v>
      </c>
      <c r="C4061" s="82" t="s">
        <v>7669</v>
      </c>
      <c r="D4061" s="87">
        <v>47.61</v>
      </c>
      <c r="E4061" s="82" t="s">
        <v>7670</v>
      </c>
    </row>
    <row r="4062" spans="1:5" x14ac:dyDescent="0.25">
      <c r="A4062" s="96">
        <v>20183</v>
      </c>
      <c r="B4062" s="83" t="s">
        <v>12566</v>
      </c>
      <c r="C4062" s="82" t="s">
        <v>7669</v>
      </c>
      <c r="D4062" s="87">
        <v>58.66</v>
      </c>
      <c r="E4062" s="82" t="s">
        <v>7670</v>
      </c>
    </row>
    <row r="4063" spans="1:5" x14ac:dyDescent="0.25">
      <c r="A4063" s="96">
        <v>38448</v>
      </c>
      <c r="B4063" s="83" t="s">
        <v>12567</v>
      </c>
      <c r="C4063" s="82" t="s">
        <v>7669</v>
      </c>
      <c r="D4063" s="87">
        <v>266.17</v>
      </c>
      <c r="E4063" s="82" t="s">
        <v>7670</v>
      </c>
    </row>
    <row r="4064" spans="1:5" x14ac:dyDescent="0.25">
      <c r="A4064" s="96">
        <v>20182</v>
      </c>
      <c r="B4064" s="83" t="s">
        <v>12568</v>
      </c>
      <c r="C4064" s="82" t="s">
        <v>7669</v>
      </c>
      <c r="D4064" s="87">
        <v>34.1</v>
      </c>
      <c r="E4064" s="82" t="s">
        <v>7670</v>
      </c>
    </row>
    <row r="4065" spans="1:5" x14ac:dyDescent="0.25">
      <c r="A4065" s="96">
        <v>7119</v>
      </c>
      <c r="B4065" s="83" t="s">
        <v>11430</v>
      </c>
      <c r="C4065" s="82" t="s">
        <v>7669</v>
      </c>
      <c r="D4065" s="87">
        <v>13.3</v>
      </c>
      <c r="E4065" s="82" t="s">
        <v>7670</v>
      </c>
    </row>
    <row r="4066" spans="1:5" x14ac:dyDescent="0.25">
      <c r="A4066" s="96">
        <v>7126</v>
      </c>
      <c r="B4066" s="83" t="s">
        <v>12569</v>
      </c>
      <c r="C4066" s="82" t="s">
        <v>7669</v>
      </c>
      <c r="D4066" s="87">
        <v>27.15</v>
      </c>
      <c r="E4066" s="82" t="s">
        <v>7670</v>
      </c>
    </row>
    <row r="4067" spans="1:5" x14ac:dyDescent="0.25">
      <c r="A4067" s="96">
        <v>7120</v>
      </c>
      <c r="B4067" s="83" t="s">
        <v>11431</v>
      </c>
      <c r="C4067" s="82" t="s">
        <v>7669</v>
      </c>
      <c r="D4067" s="87">
        <v>10.210000000000001</v>
      </c>
      <c r="E4067" s="82" t="s">
        <v>7670</v>
      </c>
    </row>
    <row r="4068" spans="1:5" x14ac:dyDescent="0.25">
      <c r="A4068" s="96">
        <v>6319</v>
      </c>
      <c r="B4068" s="83" t="s">
        <v>11432</v>
      </c>
      <c r="C4068" s="82" t="s">
        <v>7669</v>
      </c>
      <c r="D4068" s="87">
        <v>45.39</v>
      </c>
      <c r="E4068" s="82" t="s">
        <v>7670</v>
      </c>
    </row>
    <row r="4069" spans="1:5" x14ac:dyDescent="0.25">
      <c r="A4069" s="96">
        <v>6304</v>
      </c>
      <c r="B4069" s="83" t="s">
        <v>11433</v>
      </c>
      <c r="C4069" s="82" t="s">
        <v>7669</v>
      </c>
      <c r="D4069" s="87">
        <v>45.39</v>
      </c>
      <c r="E4069" s="82" t="s">
        <v>7670</v>
      </c>
    </row>
    <row r="4070" spans="1:5" x14ac:dyDescent="0.25">
      <c r="A4070" s="96">
        <v>21116</v>
      </c>
      <c r="B4070" s="83" t="s">
        <v>11434</v>
      </c>
      <c r="C4070" s="82" t="s">
        <v>7669</v>
      </c>
      <c r="D4070" s="87">
        <v>34.369999999999997</v>
      </c>
      <c r="E4070" s="82" t="s">
        <v>7670</v>
      </c>
    </row>
    <row r="4071" spans="1:5" x14ac:dyDescent="0.25">
      <c r="A4071" s="96">
        <v>6320</v>
      </c>
      <c r="B4071" s="83" t="s">
        <v>11435</v>
      </c>
      <c r="C4071" s="82" t="s">
        <v>7669</v>
      </c>
      <c r="D4071" s="87">
        <v>23.37</v>
      </c>
      <c r="E4071" s="82" t="s">
        <v>7670</v>
      </c>
    </row>
    <row r="4072" spans="1:5" x14ac:dyDescent="0.25">
      <c r="A4072" s="96">
        <v>6303</v>
      </c>
      <c r="B4072" s="83" t="s">
        <v>11436</v>
      </c>
      <c r="C4072" s="82" t="s">
        <v>7669</v>
      </c>
      <c r="D4072" s="87">
        <v>23.37</v>
      </c>
      <c r="E4072" s="82" t="s">
        <v>7670</v>
      </c>
    </row>
    <row r="4073" spans="1:5" x14ac:dyDescent="0.25">
      <c r="A4073" s="96">
        <v>6308</v>
      </c>
      <c r="B4073" s="83" t="s">
        <v>11437</v>
      </c>
      <c r="C4073" s="82" t="s">
        <v>7669</v>
      </c>
      <c r="D4073" s="87">
        <v>125.59</v>
      </c>
      <c r="E4073" s="82" t="s">
        <v>7670</v>
      </c>
    </row>
    <row r="4074" spans="1:5" x14ac:dyDescent="0.25">
      <c r="A4074" s="96">
        <v>6317</v>
      </c>
      <c r="B4074" s="83" t="s">
        <v>11438</v>
      </c>
      <c r="C4074" s="82" t="s">
        <v>7669</v>
      </c>
      <c r="D4074" s="87">
        <v>125.59</v>
      </c>
      <c r="E4074" s="82" t="s">
        <v>7670</v>
      </c>
    </row>
    <row r="4075" spans="1:5" x14ac:dyDescent="0.25">
      <c r="A4075" s="96">
        <v>6307</v>
      </c>
      <c r="B4075" s="83" t="s">
        <v>11439</v>
      </c>
      <c r="C4075" s="82" t="s">
        <v>7669</v>
      </c>
      <c r="D4075" s="87">
        <v>125.59</v>
      </c>
      <c r="E4075" s="82" t="s">
        <v>7670</v>
      </c>
    </row>
    <row r="4076" spans="1:5" x14ac:dyDescent="0.25">
      <c r="A4076" s="96">
        <v>6309</v>
      </c>
      <c r="B4076" s="83" t="s">
        <v>11440</v>
      </c>
      <c r="C4076" s="82" t="s">
        <v>7669</v>
      </c>
      <c r="D4076" s="87">
        <v>129.24</v>
      </c>
      <c r="E4076" s="82" t="s">
        <v>7670</v>
      </c>
    </row>
    <row r="4077" spans="1:5" x14ac:dyDescent="0.25">
      <c r="A4077" s="96">
        <v>6318</v>
      </c>
      <c r="B4077" s="83" t="s">
        <v>11441</v>
      </c>
      <c r="C4077" s="82" t="s">
        <v>7669</v>
      </c>
      <c r="D4077" s="87">
        <v>67.739999999999995</v>
      </c>
      <c r="E4077" s="82" t="s">
        <v>7670</v>
      </c>
    </row>
    <row r="4078" spans="1:5" x14ac:dyDescent="0.25">
      <c r="A4078" s="96">
        <v>6306</v>
      </c>
      <c r="B4078" s="83" t="s">
        <v>11442</v>
      </c>
      <c r="C4078" s="82" t="s">
        <v>7669</v>
      </c>
      <c r="D4078" s="87">
        <v>67.739999999999995</v>
      </c>
      <c r="E4078" s="82" t="s">
        <v>7670</v>
      </c>
    </row>
    <row r="4079" spans="1:5" x14ac:dyDescent="0.25">
      <c r="A4079" s="96">
        <v>6305</v>
      </c>
      <c r="B4079" s="83" t="s">
        <v>11443</v>
      </c>
      <c r="C4079" s="82" t="s">
        <v>7669</v>
      </c>
      <c r="D4079" s="87">
        <v>67.739999999999995</v>
      </c>
      <c r="E4079" s="82" t="s">
        <v>7670</v>
      </c>
    </row>
    <row r="4080" spans="1:5" x14ac:dyDescent="0.25">
      <c r="A4080" s="96">
        <v>6302</v>
      </c>
      <c r="B4080" s="83" t="s">
        <v>11444</v>
      </c>
      <c r="C4080" s="82" t="s">
        <v>7669</v>
      </c>
      <c r="D4080" s="87">
        <v>14.37</v>
      </c>
      <c r="E4080" s="82" t="s">
        <v>7670</v>
      </c>
    </row>
    <row r="4081" spans="1:5" x14ac:dyDescent="0.25">
      <c r="A4081" s="96">
        <v>6312</v>
      </c>
      <c r="B4081" s="83" t="s">
        <v>11445</v>
      </c>
      <c r="C4081" s="82" t="s">
        <v>7669</v>
      </c>
      <c r="D4081" s="87">
        <v>180.65</v>
      </c>
      <c r="E4081" s="82" t="s">
        <v>7670</v>
      </c>
    </row>
    <row r="4082" spans="1:5" x14ac:dyDescent="0.25">
      <c r="A4082" s="96">
        <v>6311</v>
      </c>
      <c r="B4082" s="83" t="s">
        <v>11446</v>
      </c>
      <c r="C4082" s="82" t="s">
        <v>7669</v>
      </c>
      <c r="D4082" s="87">
        <v>180.65</v>
      </c>
      <c r="E4082" s="82" t="s">
        <v>7670</v>
      </c>
    </row>
    <row r="4083" spans="1:5" x14ac:dyDescent="0.25">
      <c r="A4083" s="96">
        <v>6310</v>
      </c>
      <c r="B4083" s="83" t="s">
        <v>11447</v>
      </c>
      <c r="C4083" s="82" t="s">
        <v>7669</v>
      </c>
      <c r="D4083" s="87">
        <v>180.65</v>
      </c>
      <c r="E4083" s="82" t="s">
        <v>7670</v>
      </c>
    </row>
    <row r="4084" spans="1:5" x14ac:dyDescent="0.25">
      <c r="A4084" s="96">
        <v>6314</v>
      </c>
      <c r="B4084" s="83" t="s">
        <v>11448</v>
      </c>
      <c r="C4084" s="82" t="s">
        <v>7669</v>
      </c>
      <c r="D4084" s="87">
        <v>180.65</v>
      </c>
      <c r="E4084" s="82" t="s">
        <v>7670</v>
      </c>
    </row>
    <row r="4085" spans="1:5" x14ac:dyDescent="0.25">
      <c r="A4085" s="96">
        <v>6313</v>
      </c>
      <c r="B4085" s="83" t="s">
        <v>11449</v>
      </c>
      <c r="C4085" s="82" t="s">
        <v>7669</v>
      </c>
      <c r="D4085" s="87">
        <v>180.65</v>
      </c>
      <c r="E4085" s="82" t="s">
        <v>7670</v>
      </c>
    </row>
    <row r="4086" spans="1:5" x14ac:dyDescent="0.25">
      <c r="A4086" s="96">
        <v>6315</v>
      </c>
      <c r="B4086" s="83" t="s">
        <v>11450</v>
      </c>
      <c r="C4086" s="82" t="s">
        <v>7669</v>
      </c>
      <c r="D4086" s="87">
        <v>342.05</v>
      </c>
      <c r="E4086" s="82" t="s">
        <v>7670</v>
      </c>
    </row>
    <row r="4087" spans="1:5" x14ac:dyDescent="0.25">
      <c r="A4087" s="96">
        <v>6316</v>
      </c>
      <c r="B4087" s="83" t="s">
        <v>11451</v>
      </c>
      <c r="C4087" s="82" t="s">
        <v>7669</v>
      </c>
      <c r="D4087" s="87">
        <v>342.05</v>
      </c>
      <c r="E4087" s="82" t="s">
        <v>7670</v>
      </c>
    </row>
    <row r="4088" spans="1:5" x14ac:dyDescent="0.25">
      <c r="A4088" s="96">
        <v>39324</v>
      </c>
      <c r="B4088" s="83" t="s">
        <v>11452</v>
      </c>
      <c r="C4088" s="82" t="s">
        <v>7669</v>
      </c>
      <c r="D4088" s="87">
        <v>5.16</v>
      </c>
      <c r="E4088" s="82" t="s">
        <v>7670</v>
      </c>
    </row>
    <row r="4089" spans="1:5" x14ac:dyDescent="0.25">
      <c r="A4089" s="96">
        <v>39325</v>
      </c>
      <c r="B4089" s="83" t="s">
        <v>11453</v>
      </c>
      <c r="C4089" s="82" t="s">
        <v>7669</v>
      </c>
      <c r="D4089" s="87">
        <v>7.78</v>
      </c>
      <c r="E4089" s="82" t="s">
        <v>7670</v>
      </c>
    </row>
    <row r="4090" spans="1:5" x14ac:dyDescent="0.25">
      <c r="A4090" s="96">
        <v>39326</v>
      </c>
      <c r="B4090" s="83" t="s">
        <v>11454</v>
      </c>
      <c r="C4090" s="82" t="s">
        <v>7669</v>
      </c>
      <c r="D4090" s="87">
        <v>27.91</v>
      </c>
      <c r="E4090" s="82" t="s">
        <v>7670</v>
      </c>
    </row>
    <row r="4091" spans="1:5" x14ac:dyDescent="0.25">
      <c r="A4091" s="96">
        <v>39327</v>
      </c>
      <c r="B4091" s="83" t="s">
        <v>11455</v>
      </c>
      <c r="C4091" s="82" t="s">
        <v>7669</v>
      </c>
      <c r="D4091" s="87">
        <v>42.11</v>
      </c>
      <c r="E4091" s="82" t="s">
        <v>7670</v>
      </c>
    </row>
    <row r="4092" spans="1:5" x14ac:dyDescent="0.25">
      <c r="A4092" s="96">
        <v>11378</v>
      </c>
      <c r="B4092" s="83" t="s">
        <v>11456</v>
      </c>
      <c r="C4092" s="82" t="s">
        <v>7669</v>
      </c>
      <c r="D4092" s="87">
        <v>106.42</v>
      </c>
      <c r="E4092" s="82" t="s">
        <v>7672</v>
      </c>
    </row>
    <row r="4093" spans="1:5" x14ac:dyDescent="0.25">
      <c r="A4093" s="96">
        <v>11379</v>
      </c>
      <c r="B4093" s="83" t="s">
        <v>11457</v>
      </c>
      <c r="C4093" s="82" t="s">
        <v>7669</v>
      </c>
      <c r="D4093" s="87">
        <v>89.93</v>
      </c>
      <c r="E4093" s="82" t="s">
        <v>7672</v>
      </c>
    </row>
    <row r="4094" spans="1:5" x14ac:dyDescent="0.25">
      <c r="A4094" s="96">
        <v>11493</v>
      </c>
      <c r="B4094" s="83" t="s">
        <v>11458</v>
      </c>
      <c r="C4094" s="82" t="s">
        <v>7669</v>
      </c>
      <c r="D4094" s="87">
        <v>51.87</v>
      </c>
      <c r="E4094" s="82" t="s">
        <v>7672</v>
      </c>
    </row>
    <row r="4095" spans="1:5" x14ac:dyDescent="0.25">
      <c r="A4095" s="96">
        <v>7106</v>
      </c>
      <c r="B4095" s="83" t="s">
        <v>11459</v>
      </c>
      <c r="C4095" s="82" t="s">
        <v>7669</v>
      </c>
      <c r="D4095" s="87">
        <v>168</v>
      </c>
      <c r="E4095" s="82" t="s">
        <v>7670</v>
      </c>
    </row>
    <row r="4096" spans="1:5" x14ac:dyDescent="0.25">
      <c r="A4096" s="96">
        <v>7104</v>
      </c>
      <c r="B4096" s="83" t="s">
        <v>11460</v>
      </c>
      <c r="C4096" s="82" t="s">
        <v>7669</v>
      </c>
      <c r="D4096" s="87">
        <v>4.53</v>
      </c>
      <c r="E4096" s="82" t="s">
        <v>7670</v>
      </c>
    </row>
    <row r="4097" spans="1:5" x14ac:dyDescent="0.25">
      <c r="A4097" s="96">
        <v>7136</v>
      </c>
      <c r="B4097" s="83" t="s">
        <v>11461</v>
      </c>
      <c r="C4097" s="82" t="s">
        <v>7669</v>
      </c>
      <c r="D4097" s="87">
        <v>7.89</v>
      </c>
      <c r="E4097" s="82" t="s">
        <v>7670</v>
      </c>
    </row>
    <row r="4098" spans="1:5" x14ac:dyDescent="0.25">
      <c r="A4098" s="96">
        <v>7128</v>
      </c>
      <c r="B4098" s="83" t="s">
        <v>11462</v>
      </c>
      <c r="C4098" s="82" t="s">
        <v>7669</v>
      </c>
      <c r="D4098" s="87">
        <v>10.23</v>
      </c>
      <c r="E4098" s="82" t="s">
        <v>7670</v>
      </c>
    </row>
    <row r="4099" spans="1:5" x14ac:dyDescent="0.25">
      <c r="A4099" s="96">
        <v>7108</v>
      </c>
      <c r="B4099" s="83" t="s">
        <v>11463</v>
      </c>
      <c r="C4099" s="82" t="s">
        <v>7669</v>
      </c>
      <c r="D4099" s="87">
        <v>10.210000000000001</v>
      </c>
      <c r="E4099" s="82" t="s">
        <v>7670</v>
      </c>
    </row>
    <row r="4100" spans="1:5" x14ac:dyDescent="0.25">
      <c r="A4100" s="96">
        <v>7129</v>
      </c>
      <c r="B4100" s="83" t="s">
        <v>11464</v>
      </c>
      <c r="C4100" s="82" t="s">
        <v>7669</v>
      </c>
      <c r="D4100" s="87">
        <v>12.01</v>
      </c>
      <c r="E4100" s="82" t="s">
        <v>7670</v>
      </c>
    </row>
    <row r="4101" spans="1:5" x14ac:dyDescent="0.25">
      <c r="A4101" s="96">
        <v>7130</v>
      </c>
      <c r="B4101" s="83" t="s">
        <v>11465</v>
      </c>
      <c r="C4101" s="82" t="s">
        <v>7669</v>
      </c>
      <c r="D4101" s="87">
        <v>17.45</v>
      </c>
      <c r="E4101" s="82" t="s">
        <v>7670</v>
      </c>
    </row>
    <row r="4102" spans="1:5" x14ac:dyDescent="0.25">
      <c r="A4102" s="96">
        <v>7131</v>
      </c>
      <c r="B4102" s="83" t="s">
        <v>11466</v>
      </c>
      <c r="C4102" s="82" t="s">
        <v>7669</v>
      </c>
      <c r="D4102" s="87">
        <v>21.34</v>
      </c>
      <c r="E4102" s="82" t="s">
        <v>7670</v>
      </c>
    </row>
    <row r="4103" spans="1:5" x14ac:dyDescent="0.25">
      <c r="A4103" s="96">
        <v>7132</v>
      </c>
      <c r="B4103" s="83" t="s">
        <v>11467</v>
      </c>
      <c r="C4103" s="82" t="s">
        <v>7669</v>
      </c>
      <c r="D4103" s="87">
        <v>50.25</v>
      </c>
      <c r="E4103" s="82" t="s">
        <v>7670</v>
      </c>
    </row>
    <row r="4104" spans="1:5" x14ac:dyDescent="0.25">
      <c r="A4104" s="96">
        <v>7133</v>
      </c>
      <c r="B4104" s="83" t="s">
        <v>11468</v>
      </c>
      <c r="C4104" s="82" t="s">
        <v>7669</v>
      </c>
      <c r="D4104" s="87">
        <v>116.12</v>
      </c>
      <c r="E4104" s="82" t="s">
        <v>7670</v>
      </c>
    </row>
    <row r="4105" spans="1:5" x14ac:dyDescent="0.25">
      <c r="A4105" s="96">
        <v>37420</v>
      </c>
      <c r="B4105" s="83" t="s">
        <v>11469</v>
      </c>
      <c r="C4105" s="82" t="s">
        <v>7669</v>
      </c>
      <c r="D4105" s="87">
        <v>85.75</v>
      </c>
      <c r="E4105" s="82" t="s">
        <v>7670</v>
      </c>
    </row>
    <row r="4106" spans="1:5" x14ac:dyDescent="0.25">
      <c r="A4106" s="96">
        <v>37421</v>
      </c>
      <c r="B4106" s="83" t="s">
        <v>11470</v>
      </c>
      <c r="C4106" s="82" t="s">
        <v>7669</v>
      </c>
      <c r="D4106" s="87">
        <v>117.2</v>
      </c>
      <c r="E4106" s="82" t="s">
        <v>7670</v>
      </c>
    </row>
    <row r="4107" spans="1:5" x14ac:dyDescent="0.25">
      <c r="A4107" s="96">
        <v>37422</v>
      </c>
      <c r="B4107" s="83" t="s">
        <v>11471</v>
      </c>
      <c r="C4107" s="82" t="s">
        <v>7669</v>
      </c>
      <c r="D4107" s="87">
        <v>109.71</v>
      </c>
      <c r="E4107" s="82" t="s">
        <v>7670</v>
      </c>
    </row>
    <row r="4108" spans="1:5" x14ac:dyDescent="0.25">
      <c r="A4108" s="96">
        <v>37443</v>
      </c>
      <c r="B4108" s="83" t="s">
        <v>11472</v>
      </c>
      <c r="C4108" s="82" t="s">
        <v>7669</v>
      </c>
      <c r="D4108" s="87">
        <v>176.68</v>
      </c>
      <c r="E4108" s="82" t="s">
        <v>7670</v>
      </c>
    </row>
    <row r="4109" spans="1:5" x14ac:dyDescent="0.25">
      <c r="A4109" s="96">
        <v>37444</v>
      </c>
      <c r="B4109" s="83" t="s">
        <v>11473</v>
      </c>
      <c r="C4109" s="82" t="s">
        <v>7669</v>
      </c>
      <c r="D4109" s="87">
        <v>179.68</v>
      </c>
      <c r="E4109" s="82" t="s">
        <v>7670</v>
      </c>
    </row>
    <row r="4110" spans="1:5" x14ac:dyDescent="0.25">
      <c r="A4110" s="96">
        <v>37445</v>
      </c>
      <c r="B4110" s="83" t="s">
        <v>11474</v>
      </c>
      <c r="C4110" s="82" t="s">
        <v>7669</v>
      </c>
      <c r="D4110" s="87">
        <v>272.35000000000002</v>
      </c>
      <c r="E4110" s="82" t="s">
        <v>7670</v>
      </c>
    </row>
    <row r="4111" spans="1:5" x14ac:dyDescent="0.25">
      <c r="A4111" s="96">
        <v>37446</v>
      </c>
      <c r="B4111" s="83" t="s">
        <v>11475</v>
      </c>
      <c r="C4111" s="82" t="s">
        <v>7669</v>
      </c>
      <c r="D4111" s="87">
        <v>296.89999999999998</v>
      </c>
      <c r="E4111" s="82" t="s">
        <v>7670</v>
      </c>
    </row>
    <row r="4112" spans="1:5" x14ac:dyDescent="0.25">
      <c r="A4112" s="96">
        <v>37447</v>
      </c>
      <c r="B4112" s="83" t="s">
        <v>11476</v>
      </c>
      <c r="C4112" s="82" t="s">
        <v>7669</v>
      </c>
      <c r="D4112" s="87">
        <v>301.55</v>
      </c>
      <c r="E4112" s="82" t="s">
        <v>7670</v>
      </c>
    </row>
    <row r="4113" spans="1:5" x14ac:dyDescent="0.25">
      <c r="A4113" s="96">
        <v>37448</v>
      </c>
      <c r="B4113" s="83" t="s">
        <v>11477</v>
      </c>
      <c r="C4113" s="82" t="s">
        <v>7669</v>
      </c>
      <c r="D4113" s="87">
        <v>413.62</v>
      </c>
      <c r="E4113" s="82" t="s">
        <v>7670</v>
      </c>
    </row>
    <row r="4114" spans="1:5" x14ac:dyDescent="0.25">
      <c r="A4114" s="96">
        <v>37440</v>
      </c>
      <c r="B4114" s="83" t="s">
        <v>11478</v>
      </c>
      <c r="C4114" s="82" t="s">
        <v>7669</v>
      </c>
      <c r="D4114" s="87">
        <v>140.24</v>
      </c>
      <c r="E4114" s="82" t="s">
        <v>7670</v>
      </c>
    </row>
    <row r="4115" spans="1:5" x14ac:dyDescent="0.25">
      <c r="A4115" s="96">
        <v>37441</v>
      </c>
      <c r="B4115" s="83" t="s">
        <v>11479</v>
      </c>
      <c r="C4115" s="82" t="s">
        <v>7669</v>
      </c>
      <c r="D4115" s="87">
        <v>140.24</v>
      </c>
      <c r="E4115" s="82" t="s">
        <v>7670</v>
      </c>
    </row>
    <row r="4116" spans="1:5" x14ac:dyDescent="0.25">
      <c r="A4116" s="96">
        <v>37442</v>
      </c>
      <c r="B4116" s="83" t="s">
        <v>11480</v>
      </c>
      <c r="C4116" s="82" t="s">
        <v>7669</v>
      </c>
      <c r="D4116" s="87">
        <v>168.91</v>
      </c>
      <c r="E4116" s="82" t="s">
        <v>7670</v>
      </c>
    </row>
    <row r="4117" spans="1:5" x14ac:dyDescent="0.25">
      <c r="A4117" s="96">
        <v>38017</v>
      </c>
      <c r="B4117" s="83" t="s">
        <v>11481</v>
      </c>
      <c r="C4117" s="82" t="s">
        <v>7669</v>
      </c>
      <c r="D4117" s="87">
        <v>10.55</v>
      </c>
      <c r="E4117" s="82" t="s">
        <v>7670</v>
      </c>
    </row>
    <row r="4118" spans="1:5" x14ac:dyDescent="0.25">
      <c r="A4118" s="96">
        <v>38018</v>
      </c>
      <c r="B4118" s="83" t="s">
        <v>11482</v>
      </c>
      <c r="C4118" s="82" t="s">
        <v>7669</v>
      </c>
      <c r="D4118" s="87">
        <v>11.86</v>
      </c>
      <c r="E4118" s="82" t="s">
        <v>7670</v>
      </c>
    </row>
    <row r="4119" spans="1:5" x14ac:dyDescent="0.25">
      <c r="A4119" s="96">
        <v>39895</v>
      </c>
      <c r="B4119" s="83" t="s">
        <v>11483</v>
      </c>
      <c r="C4119" s="82" t="s">
        <v>7669</v>
      </c>
      <c r="D4119" s="87">
        <v>49.69</v>
      </c>
      <c r="E4119" s="82" t="s">
        <v>7672</v>
      </c>
    </row>
    <row r="4120" spans="1:5" x14ac:dyDescent="0.25">
      <c r="A4120" s="96">
        <v>39896</v>
      </c>
      <c r="B4120" s="83" t="s">
        <v>11484</v>
      </c>
      <c r="C4120" s="82" t="s">
        <v>7669</v>
      </c>
      <c r="D4120" s="87">
        <v>72.83</v>
      </c>
      <c r="E4120" s="82" t="s">
        <v>7672</v>
      </c>
    </row>
    <row r="4121" spans="1:5" x14ac:dyDescent="0.25">
      <c r="A4121" s="96">
        <v>38873</v>
      </c>
      <c r="B4121" s="83" t="s">
        <v>12570</v>
      </c>
      <c r="C4121" s="82" t="s">
        <v>7669</v>
      </c>
      <c r="D4121" s="87">
        <v>27.84</v>
      </c>
      <c r="E4121" s="82" t="s">
        <v>7670</v>
      </c>
    </row>
    <row r="4122" spans="1:5" x14ac:dyDescent="0.25">
      <c r="A4122" s="96">
        <v>38874</v>
      </c>
      <c r="B4122" s="83" t="s">
        <v>12571</v>
      </c>
      <c r="C4122" s="82" t="s">
        <v>7669</v>
      </c>
      <c r="D4122" s="87">
        <v>35.25</v>
      </c>
      <c r="E4122" s="82" t="s">
        <v>7670</v>
      </c>
    </row>
    <row r="4123" spans="1:5" x14ac:dyDescent="0.25">
      <c r="A4123" s="96">
        <v>38875</v>
      </c>
      <c r="B4123" s="83" t="s">
        <v>12572</v>
      </c>
      <c r="C4123" s="82" t="s">
        <v>7669</v>
      </c>
      <c r="D4123" s="87">
        <v>55.86</v>
      </c>
      <c r="E4123" s="82" t="s">
        <v>7670</v>
      </c>
    </row>
    <row r="4124" spans="1:5" x14ac:dyDescent="0.25">
      <c r="A4124" s="96">
        <v>38876</v>
      </c>
      <c r="B4124" s="83" t="s">
        <v>12573</v>
      </c>
      <c r="C4124" s="82" t="s">
        <v>7669</v>
      </c>
      <c r="D4124" s="87">
        <v>75.069999999999993</v>
      </c>
      <c r="E4124" s="82" t="s">
        <v>7670</v>
      </c>
    </row>
    <row r="4125" spans="1:5" x14ac:dyDescent="0.25">
      <c r="A4125" s="96">
        <v>39000</v>
      </c>
      <c r="B4125" s="83" t="s">
        <v>11485</v>
      </c>
      <c r="C4125" s="82" t="s">
        <v>7669</v>
      </c>
      <c r="D4125" s="87">
        <v>30.45</v>
      </c>
      <c r="E4125" s="82" t="s">
        <v>7670</v>
      </c>
    </row>
    <row r="4126" spans="1:5" x14ac:dyDescent="0.25">
      <c r="A4126" s="96">
        <v>38674</v>
      </c>
      <c r="B4126" s="83" t="s">
        <v>11486</v>
      </c>
      <c r="C4126" s="82" t="s">
        <v>7669</v>
      </c>
      <c r="D4126" s="87">
        <v>35.51</v>
      </c>
      <c r="E4126" s="82" t="s">
        <v>7670</v>
      </c>
    </row>
    <row r="4127" spans="1:5" x14ac:dyDescent="0.25">
      <c r="A4127" s="96">
        <v>38019</v>
      </c>
      <c r="B4127" s="83" t="s">
        <v>11487</v>
      </c>
      <c r="C4127" s="82" t="s">
        <v>7669</v>
      </c>
      <c r="D4127" s="87">
        <v>7.51</v>
      </c>
      <c r="E4127" s="82" t="s">
        <v>7670</v>
      </c>
    </row>
    <row r="4128" spans="1:5" x14ac:dyDescent="0.25">
      <c r="A4128" s="96">
        <v>38020</v>
      </c>
      <c r="B4128" s="83" t="s">
        <v>11488</v>
      </c>
      <c r="C4128" s="82" t="s">
        <v>7669</v>
      </c>
      <c r="D4128" s="87">
        <v>9.25</v>
      </c>
      <c r="E4128" s="82" t="s">
        <v>7670</v>
      </c>
    </row>
    <row r="4129" spans="1:5" x14ac:dyDescent="0.25">
      <c r="A4129" s="96">
        <v>38454</v>
      </c>
      <c r="B4129" s="83" t="s">
        <v>12574</v>
      </c>
      <c r="C4129" s="82" t="s">
        <v>7669</v>
      </c>
      <c r="D4129" s="87">
        <v>11.42</v>
      </c>
      <c r="E4129" s="82" t="s">
        <v>7670</v>
      </c>
    </row>
    <row r="4130" spans="1:5" x14ac:dyDescent="0.25">
      <c r="A4130" s="96">
        <v>38455</v>
      </c>
      <c r="B4130" s="83" t="s">
        <v>12575</v>
      </c>
      <c r="C4130" s="82" t="s">
        <v>7669</v>
      </c>
      <c r="D4130" s="87">
        <v>15.29</v>
      </c>
      <c r="E4130" s="82" t="s">
        <v>7670</v>
      </c>
    </row>
    <row r="4131" spans="1:5" x14ac:dyDescent="0.25">
      <c r="A4131" s="96">
        <v>38462</v>
      </c>
      <c r="B4131" s="83" t="s">
        <v>12576</v>
      </c>
      <c r="C4131" s="82" t="s">
        <v>7669</v>
      </c>
      <c r="D4131" s="87">
        <v>246.48</v>
      </c>
      <c r="E4131" s="82" t="s">
        <v>7670</v>
      </c>
    </row>
    <row r="4132" spans="1:5" x14ac:dyDescent="0.25">
      <c r="A4132" s="96">
        <v>36362</v>
      </c>
      <c r="B4132" s="83" t="s">
        <v>12577</v>
      </c>
      <c r="C4132" s="82" t="s">
        <v>7669</v>
      </c>
      <c r="D4132" s="87">
        <v>3.4</v>
      </c>
      <c r="E4132" s="82" t="s">
        <v>7670</v>
      </c>
    </row>
    <row r="4133" spans="1:5" x14ac:dyDescent="0.25">
      <c r="A4133" s="96">
        <v>36298</v>
      </c>
      <c r="B4133" s="83" t="s">
        <v>12578</v>
      </c>
      <c r="C4133" s="82" t="s">
        <v>7669</v>
      </c>
      <c r="D4133" s="87">
        <v>2.93</v>
      </c>
      <c r="E4133" s="82" t="s">
        <v>7670</v>
      </c>
    </row>
    <row r="4134" spans="1:5" x14ac:dyDescent="0.25">
      <c r="A4134" s="96">
        <v>38456</v>
      </c>
      <c r="B4134" s="83" t="s">
        <v>12579</v>
      </c>
      <c r="C4134" s="82" t="s">
        <v>7669</v>
      </c>
      <c r="D4134" s="87">
        <v>7.29</v>
      </c>
      <c r="E4134" s="82" t="s">
        <v>7670</v>
      </c>
    </row>
    <row r="4135" spans="1:5" x14ac:dyDescent="0.25">
      <c r="A4135" s="96">
        <v>38457</v>
      </c>
      <c r="B4135" s="83" t="s">
        <v>12580</v>
      </c>
      <c r="C4135" s="82" t="s">
        <v>7669</v>
      </c>
      <c r="D4135" s="87">
        <v>13.28</v>
      </c>
      <c r="E4135" s="82" t="s">
        <v>7670</v>
      </c>
    </row>
    <row r="4136" spans="1:5" x14ac:dyDescent="0.25">
      <c r="A4136" s="96">
        <v>38458</v>
      </c>
      <c r="B4136" s="83" t="s">
        <v>12581</v>
      </c>
      <c r="C4136" s="82" t="s">
        <v>7669</v>
      </c>
      <c r="D4136" s="87">
        <v>25.58</v>
      </c>
      <c r="E4136" s="82" t="s">
        <v>7670</v>
      </c>
    </row>
    <row r="4137" spans="1:5" x14ac:dyDescent="0.25">
      <c r="A4137" s="96">
        <v>38459</v>
      </c>
      <c r="B4137" s="83" t="s">
        <v>12582</v>
      </c>
      <c r="C4137" s="82" t="s">
        <v>7669</v>
      </c>
      <c r="D4137" s="87">
        <v>40.22</v>
      </c>
      <c r="E4137" s="82" t="s">
        <v>7670</v>
      </c>
    </row>
    <row r="4138" spans="1:5" x14ac:dyDescent="0.25">
      <c r="A4138" s="96">
        <v>38460</v>
      </c>
      <c r="B4138" s="83" t="s">
        <v>12583</v>
      </c>
      <c r="C4138" s="82" t="s">
        <v>7669</v>
      </c>
      <c r="D4138" s="87">
        <v>86.28</v>
      </c>
      <c r="E4138" s="82" t="s">
        <v>7670</v>
      </c>
    </row>
    <row r="4139" spans="1:5" x14ac:dyDescent="0.25">
      <c r="A4139" s="96">
        <v>38461</v>
      </c>
      <c r="B4139" s="83" t="s">
        <v>12584</v>
      </c>
      <c r="C4139" s="82" t="s">
        <v>7669</v>
      </c>
      <c r="D4139" s="87">
        <v>115.78</v>
      </c>
      <c r="E4139" s="82" t="s">
        <v>7670</v>
      </c>
    </row>
    <row r="4140" spans="1:5" x14ac:dyDescent="0.25">
      <c r="A4140" s="96">
        <v>7094</v>
      </c>
      <c r="B4140" s="83" t="s">
        <v>11489</v>
      </c>
      <c r="C4140" s="82" t="s">
        <v>7669</v>
      </c>
      <c r="D4140" s="87">
        <v>14.78</v>
      </c>
      <c r="E4140" s="82" t="s">
        <v>7670</v>
      </c>
    </row>
    <row r="4141" spans="1:5" x14ac:dyDescent="0.25">
      <c r="A4141" s="96">
        <v>7116</v>
      </c>
      <c r="B4141" s="83" t="s">
        <v>11490</v>
      </c>
      <c r="C4141" s="82" t="s">
        <v>7669</v>
      </c>
      <c r="D4141" s="87">
        <v>4.2699999999999996</v>
      </c>
      <c r="E4141" s="82" t="s">
        <v>7670</v>
      </c>
    </row>
    <row r="4142" spans="1:5" x14ac:dyDescent="0.25">
      <c r="A4142" s="96">
        <v>7118</v>
      </c>
      <c r="B4142" s="83" t="s">
        <v>11491</v>
      </c>
      <c r="C4142" s="82" t="s">
        <v>7669</v>
      </c>
      <c r="D4142" s="87">
        <v>30.4</v>
      </c>
      <c r="E4142" s="82" t="s">
        <v>7670</v>
      </c>
    </row>
    <row r="4143" spans="1:5" x14ac:dyDescent="0.25">
      <c r="A4143" s="96">
        <v>7098</v>
      </c>
      <c r="B4143" s="83" t="s">
        <v>11492</v>
      </c>
      <c r="C4143" s="82" t="s">
        <v>7669</v>
      </c>
      <c r="D4143" s="87">
        <v>4.5199999999999996</v>
      </c>
      <c r="E4143" s="82" t="s">
        <v>7670</v>
      </c>
    </row>
    <row r="4144" spans="1:5" x14ac:dyDescent="0.25">
      <c r="A4144" s="96">
        <v>7110</v>
      </c>
      <c r="B4144" s="83" t="s">
        <v>11493</v>
      </c>
      <c r="C4144" s="82" t="s">
        <v>7669</v>
      </c>
      <c r="D4144" s="87">
        <v>57.8</v>
      </c>
      <c r="E4144" s="82" t="s">
        <v>7670</v>
      </c>
    </row>
    <row r="4145" spans="1:5" x14ac:dyDescent="0.25">
      <c r="A4145" s="96">
        <v>7123</v>
      </c>
      <c r="B4145" s="83" t="s">
        <v>11494</v>
      </c>
      <c r="C4145" s="82" t="s">
        <v>7669</v>
      </c>
      <c r="D4145" s="87">
        <v>5.46</v>
      </c>
      <c r="E4145" s="82" t="s">
        <v>7670</v>
      </c>
    </row>
    <row r="4146" spans="1:5" x14ac:dyDescent="0.25">
      <c r="A4146" s="96">
        <v>7121</v>
      </c>
      <c r="B4146" s="83" t="s">
        <v>11495</v>
      </c>
      <c r="C4146" s="82" t="s">
        <v>7669</v>
      </c>
      <c r="D4146" s="87">
        <v>10.81</v>
      </c>
      <c r="E4146" s="82" t="s">
        <v>7670</v>
      </c>
    </row>
    <row r="4147" spans="1:5" x14ac:dyDescent="0.25">
      <c r="A4147" s="96">
        <v>7137</v>
      </c>
      <c r="B4147" s="83" t="s">
        <v>11496</v>
      </c>
      <c r="C4147" s="82" t="s">
        <v>7669</v>
      </c>
      <c r="D4147" s="87">
        <v>11.81</v>
      </c>
      <c r="E4147" s="82" t="s">
        <v>7670</v>
      </c>
    </row>
    <row r="4148" spans="1:5" x14ac:dyDescent="0.25">
      <c r="A4148" s="96">
        <v>7122</v>
      </c>
      <c r="B4148" s="83" t="s">
        <v>11497</v>
      </c>
      <c r="C4148" s="82" t="s">
        <v>7669</v>
      </c>
      <c r="D4148" s="87">
        <v>12.99</v>
      </c>
      <c r="E4148" s="82" t="s">
        <v>7670</v>
      </c>
    </row>
    <row r="4149" spans="1:5" x14ac:dyDescent="0.25">
      <c r="A4149" s="96">
        <v>7114</v>
      </c>
      <c r="B4149" s="83" t="s">
        <v>11498</v>
      </c>
      <c r="C4149" s="82" t="s">
        <v>7669</v>
      </c>
      <c r="D4149" s="87">
        <v>15.11</v>
      </c>
      <c r="E4149" s="82" t="s">
        <v>7670</v>
      </c>
    </row>
    <row r="4150" spans="1:5" x14ac:dyDescent="0.25">
      <c r="A4150" s="96">
        <v>7109</v>
      </c>
      <c r="B4150" s="83" t="s">
        <v>11499</v>
      </c>
      <c r="C4150" s="82" t="s">
        <v>7669</v>
      </c>
      <c r="D4150" s="87">
        <v>2.99</v>
      </c>
      <c r="E4150" s="82" t="s">
        <v>7670</v>
      </c>
    </row>
    <row r="4151" spans="1:5" x14ac:dyDescent="0.25">
      <c r="A4151" s="96">
        <v>7135</v>
      </c>
      <c r="B4151" s="83" t="s">
        <v>11500</v>
      </c>
      <c r="C4151" s="82" t="s">
        <v>7669</v>
      </c>
      <c r="D4151" s="87">
        <v>6.13</v>
      </c>
      <c r="E4151" s="82" t="s">
        <v>7670</v>
      </c>
    </row>
    <row r="4152" spans="1:5" x14ac:dyDescent="0.25">
      <c r="A4152" s="96">
        <v>37947</v>
      </c>
      <c r="B4152" s="83" t="s">
        <v>11501</v>
      </c>
      <c r="C4152" s="82" t="s">
        <v>7669</v>
      </c>
      <c r="D4152" s="87">
        <v>4.99</v>
      </c>
      <c r="E4152" s="82" t="s">
        <v>7670</v>
      </c>
    </row>
    <row r="4153" spans="1:5" x14ac:dyDescent="0.25">
      <c r="A4153" s="96">
        <v>7103</v>
      </c>
      <c r="B4153" s="83" t="s">
        <v>11502</v>
      </c>
      <c r="C4153" s="82" t="s">
        <v>7669</v>
      </c>
      <c r="D4153" s="87">
        <v>16.25</v>
      </c>
      <c r="E4153" s="82" t="s">
        <v>7670</v>
      </c>
    </row>
    <row r="4154" spans="1:5" x14ac:dyDescent="0.25">
      <c r="A4154" s="96">
        <v>40419</v>
      </c>
      <c r="B4154" s="83" t="s">
        <v>11503</v>
      </c>
      <c r="C4154" s="82" t="s">
        <v>7669</v>
      </c>
      <c r="D4154" s="87">
        <v>36.93</v>
      </c>
      <c r="E4154" s="82" t="s">
        <v>7672</v>
      </c>
    </row>
    <row r="4155" spans="1:5" x14ac:dyDescent="0.25">
      <c r="A4155" s="96">
        <v>40420</v>
      </c>
      <c r="B4155" s="83" t="s">
        <v>11504</v>
      </c>
      <c r="C4155" s="82" t="s">
        <v>7669</v>
      </c>
      <c r="D4155" s="87">
        <v>53.88</v>
      </c>
      <c r="E4155" s="82" t="s">
        <v>7672</v>
      </c>
    </row>
    <row r="4156" spans="1:5" x14ac:dyDescent="0.25">
      <c r="A4156" s="96">
        <v>40421</v>
      </c>
      <c r="B4156" s="83" t="s">
        <v>11505</v>
      </c>
      <c r="C4156" s="82" t="s">
        <v>7669</v>
      </c>
      <c r="D4156" s="87">
        <v>57.36</v>
      </c>
      <c r="E4156" s="82" t="s">
        <v>7672</v>
      </c>
    </row>
    <row r="4157" spans="1:5" x14ac:dyDescent="0.25">
      <c r="A4157" s="96">
        <v>38905</v>
      </c>
      <c r="B4157" s="83" t="s">
        <v>12585</v>
      </c>
      <c r="C4157" s="82" t="s">
        <v>7669</v>
      </c>
      <c r="D4157" s="87">
        <v>36.020000000000003</v>
      </c>
      <c r="E4157" s="82" t="s">
        <v>7670</v>
      </c>
    </row>
    <row r="4158" spans="1:5" x14ac:dyDescent="0.25">
      <c r="A4158" s="96">
        <v>38907</v>
      </c>
      <c r="B4158" s="83" t="s">
        <v>12586</v>
      </c>
      <c r="C4158" s="82" t="s">
        <v>7669</v>
      </c>
      <c r="D4158" s="87">
        <v>34.729999999999997</v>
      </c>
      <c r="E4158" s="82" t="s">
        <v>7670</v>
      </c>
    </row>
    <row r="4159" spans="1:5" x14ac:dyDescent="0.25">
      <c r="A4159" s="96">
        <v>38910</v>
      </c>
      <c r="B4159" s="83" t="s">
        <v>12587</v>
      </c>
      <c r="C4159" s="82" t="s">
        <v>7669</v>
      </c>
      <c r="D4159" s="87">
        <v>40.619999999999997</v>
      </c>
      <c r="E4159" s="82" t="s">
        <v>7670</v>
      </c>
    </row>
    <row r="4160" spans="1:5" x14ac:dyDescent="0.25">
      <c r="A4160" s="96">
        <v>11655</v>
      </c>
      <c r="B4160" s="83" t="s">
        <v>12588</v>
      </c>
      <c r="C4160" s="82" t="s">
        <v>7669</v>
      </c>
      <c r="D4160" s="87">
        <v>19.73</v>
      </c>
      <c r="E4160" s="82" t="s">
        <v>7670</v>
      </c>
    </row>
    <row r="4161" spans="1:5" x14ac:dyDescent="0.25">
      <c r="A4161" s="96">
        <v>11656</v>
      </c>
      <c r="B4161" s="83" t="s">
        <v>12589</v>
      </c>
      <c r="C4161" s="82" t="s">
        <v>7669</v>
      </c>
      <c r="D4161" s="87">
        <v>22.65</v>
      </c>
      <c r="E4161" s="82" t="s">
        <v>7670</v>
      </c>
    </row>
    <row r="4162" spans="1:5" x14ac:dyDescent="0.25">
      <c r="A4162" s="96">
        <v>7091</v>
      </c>
      <c r="B4162" s="83" t="s">
        <v>11506</v>
      </c>
      <c r="C4162" s="82" t="s">
        <v>7669</v>
      </c>
      <c r="D4162" s="87">
        <v>18.559999999999999</v>
      </c>
      <c r="E4162" s="82" t="s">
        <v>7670</v>
      </c>
    </row>
    <row r="4163" spans="1:5" x14ac:dyDescent="0.25">
      <c r="A4163" s="96">
        <v>37948</v>
      </c>
      <c r="B4163" s="83" t="s">
        <v>11507</v>
      </c>
      <c r="C4163" s="82" t="s">
        <v>7669</v>
      </c>
      <c r="D4163" s="87">
        <v>4.3</v>
      </c>
      <c r="E4163" s="82" t="s">
        <v>7670</v>
      </c>
    </row>
    <row r="4164" spans="1:5" x14ac:dyDescent="0.25">
      <c r="A4164" s="96">
        <v>7097</v>
      </c>
      <c r="B4164" s="83" t="s">
        <v>11508</v>
      </c>
      <c r="C4164" s="82" t="s">
        <v>7669</v>
      </c>
      <c r="D4164" s="87">
        <v>8.7200000000000006</v>
      </c>
      <c r="E4164" s="82" t="s">
        <v>7670</v>
      </c>
    </row>
    <row r="4165" spans="1:5" x14ac:dyDescent="0.25">
      <c r="A4165" s="96">
        <v>11658</v>
      </c>
      <c r="B4165" s="83" t="s">
        <v>11509</v>
      </c>
      <c r="C4165" s="82" t="s">
        <v>7669</v>
      </c>
      <c r="D4165" s="87">
        <v>19.260000000000002</v>
      </c>
      <c r="E4165" s="82" t="s">
        <v>7670</v>
      </c>
    </row>
    <row r="4166" spans="1:5" x14ac:dyDescent="0.25">
      <c r="A4166" s="96">
        <v>7146</v>
      </c>
      <c r="B4166" s="83" t="s">
        <v>11510</v>
      </c>
      <c r="C4166" s="82" t="s">
        <v>7669</v>
      </c>
      <c r="D4166" s="87">
        <v>197.83</v>
      </c>
      <c r="E4166" s="82" t="s">
        <v>7670</v>
      </c>
    </row>
    <row r="4167" spans="1:5" x14ac:dyDescent="0.25">
      <c r="A4167" s="96">
        <v>7138</v>
      </c>
      <c r="B4167" s="83" t="s">
        <v>11511</v>
      </c>
      <c r="C4167" s="82" t="s">
        <v>7669</v>
      </c>
      <c r="D4167" s="87">
        <v>1.25</v>
      </c>
      <c r="E4167" s="82" t="s">
        <v>7670</v>
      </c>
    </row>
    <row r="4168" spans="1:5" x14ac:dyDescent="0.25">
      <c r="A4168" s="96">
        <v>7139</v>
      </c>
      <c r="B4168" s="83" t="s">
        <v>11512</v>
      </c>
      <c r="C4168" s="82" t="s">
        <v>7669</v>
      </c>
      <c r="D4168" s="87">
        <v>1.42</v>
      </c>
      <c r="E4168" s="82" t="s">
        <v>7670</v>
      </c>
    </row>
    <row r="4169" spans="1:5" x14ac:dyDescent="0.25">
      <c r="A4169" s="96">
        <v>7140</v>
      </c>
      <c r="B4169" s="83" t="s">
        <v>11513</v>
      </c>
      <c r="C4169" s="82" t="s">
        <v>7669</v>
      </c>
      <c r="D4169" s="87">
        <v>4.45</v>
      </c>
      <c r="E4169" s="82" t="s">
        <v>7670</v>
      </c>
    </row>
    <row r="4170" spans="1:5" x14ac:dyDescent="0.25">
      <c r="A4170" s="96">
        <v>7141</v>
      </c>
      <c r="B4170" s="83" t="s">
        <v>11514</v>
      </c>
      <c r="C4170" s="82" t="s">
        <v>7669</v>
      </c>
      <c r="D4170" s="87">
        <v>10.88</v>
      </c>
      <c r="E4170" s="82" t="s">
        <v>7670</v>
      </c>
    </row>
    <row r="4171" spans="1:5" x14ac:dyDescent="0.25">
      <c r="A4171" s="96">
        <v>7143</v>
      </c>
      <c r="B4171" s="83" t="s">
        <v>11515</v>
      </c>
      <c r="C4171" s="82" t="s">
        <v>7669</v>
      </c>
      <c r="D4171" s="87">
        <v>36.520000000000003</v>
      </c>
      <c r="E4171" s="82" t="s">
        <v>7670</v>
      </c>
    </row>
    <row r="4172" spans="1:5" x14ac:dyDescent="0.25">
      <c r="A4172" s="96">
        <v>7144</v>
      </c>
      <c r="B4172" s="83" t="s">
        <v>11516</v>
      </c>
      <c r="C4172" s="82" t="s">
        <v>7669</v>
      </c>
      <c r="D4172" s="87">
        <v>67.760000000000005</v>
      </c>
      <c r="E4172" s="82" t="s">
        <v>7670</v>
      </c>
    </row>
    <row r="4173" spans="1:5" x14ac:dyDescent="0.25">
      <c r="A4173" s="96">
        <v>7145</v>
      </c>
      <c r="B4173" s="83" t="s">
        <v>11517</v>
      </c>
      <c r="C4173" s="82" t="s">
        <v>7669</v>
      </c>
      <c r="D4173" s="87">
        <v>92.13</v>
      </c>
      <c r="E4173" s="82" t="s">
        <v>7670</v>
      </c>
    </row>
    <row r="4174" spans="1:5" x14ac:dyDescent="0.25">
      <c r="A4174" s="96">
        <v>7142</v>
      </c>
      <c r="B4174" s="83" t="s">
        <v>11518</v>
      </c>
      <c r="C4174" s="82" t="s">
        <v>7669</v>
      </c>
      <c r="D4174" s="87">
        <v>11.38</v>
      </c>
      <c r="E4174" s="82" t="s">
        <v>7670</v>
      </c>
    </row>
    <row r="4175" spans="1:5" x14ac:dyDescent="0.25">
      <c r="A4175" s="96">
        <v>3593</v>
      </c>
      <c r="B4175" s="83" t="s">
        <v>11519</v>
      </c>
      <c r="C4175" s="82" t="s">
        <v>7669</v>
      </c>
      <c r="D4175" s="87">
        <v>83.85</v>
      </c>
      <c r="E4175" s="82" t="s">
        <v>7670</v>
      </c>
    </row>
    <row r="4176" spans="1:5" x14ac:dyDescent="0.25">
      <c r="A4176" s="96">
        <v>3588</v>
      </c>
      <c r="B4176" s="83" t="s">
        <v>11520</v>
      </c>
      <c r="C4176" s="82" t="s">
        <v>7669</v>
      </c>
      <c r="D4176" s="87">
        <v>64.63</v>
      </c>
      <c r="E4176" s="82" t="s">
        <v>7670</v>
      </c>
    </row>
    <row r="4177" spans="1:5" x14ac:dyDescent="0.25">
      <c r="A4177" s="96">
        <v>3585</v>
      </c>
      <c r="B4177" s="83" t="s">
        <v>11521</v>
      </c>
      <c r="C4177" s="82" t="s">
        <v>7669</v>
      </c>
      <c r="D4177" s="87">
        <v>19.96</v>
      </c>
      <c r="E4177" s="82" t="s">
        <v>7670</v>
      </c>
    </row>
    <row r="4178" spans="1:5" x14ac:dyDescent="0.25">
      <c r="A4178" s="96">
        <v>3587</v>
      </c>
      <c r="B4178" s="83" t="s">
        <v>11522</v>
      </c>
      <c r="C4178" s="82" t="s">
        <v>7669</v>
      </c>
      <c r="D4178" s="87">
        <v>40.1</v>
      </c>
      <c r="E4178" s="82" t="s">
        <v>7670</v>
      </c>
    </row>
    <row r="4179" spans="1:5" x14ac:dyDescent="0.25">
      <c r="A4179" s="96">
        <v>3590</v>
      </c>
      <c r="B4179" s="83" t="s">
        <v>11523</v>
      </c>
      <c r="C4179" s="82" t="s">
        <v>7669</v>
      </c>
      <c r="D4179" s="87">
        <v>238.07</v>
      </c>
      <c r="E4179" s="82" t="s">
        <v>7670</v>
      </c>
    </row>
    <row r="4180" spans="1:5" x14ac:dyDescent="0.25">
      <c r="A4180" s="96">
        <v>3589</v>
      </c>
      <c r="B4180" s="83" t="s">
        <v>11524</v>
      </c>
      <c r="C4180" s="82" t="s">
        <v>7669</v>
      </c>
      <c r="D4180" s="87">
        <v>127.78</v>
      </c>
      <c r="E4180" s="82" t="s">
        <v>7670</v>
      </c>
    </row>
    <row r="4181" spans="1:5" x14ac:dyDescent="0.25">
      <c r="A4181" s="96">
        <v>3586</v>
      </c>
      <c r="B4181" s="83" t="s">
        <v>11525</v>
      </c>
      <c r="C4181" s="82" t="s">
        <v>7669</v>
      </c>
      <c r="D4181" s="87">
        <v>26.14</v>
      </c>
      <c r="E4181" s="82" t="s">
        <v>7670</v>
      </c>
    </row>
    <row r="4182" spans="1:5" x14ac:dyDescent="0.25">
      <c r="A4182" s="96">
        <v>3592</v>
      </c>
      <c r="B4182" s="83" t="s">
        <v>11526</v>
      </c>
      <c r="C4182" s="82" t="s">
        <v>7669</v>
      </c>
      <c r="D4182" s="87">
        <v>376.32</v>
      </c>
      <c r="E4182" s="82" t="s">
        <v>7670</v>
      </c>
    </row>
    <row r="4183" spans="1:5" x14ac:dyDescent="0.25">
      <c r="A4183" s="96">
        <v>3591</v>
      </c>
      <c r="B4183" s="83" t="s">
        <v>11527</v>
      </c>
      <c r="C4183" s="82" t="s">
        <v>7669</v>
      </c>
      <c r="D4183" s="87">
        <v>603.25</v>
      </c>
      <c r="E4183" s="82" t="s">
        <v>7670</v>
      </c>
    </row>
    <row r="4184" spans="1:5" x14ac:dyDescent="0.25">
      <c r="A4184" s="96">
        <v>40396</v>
      </c>
      <c r="B4184" s="83" t="s">
        <v>11528</v>
      </c>
      <c r="C4184" s="82" t="s">
        <v>7669</v>
      </c>
      <c r="D4184" s="87">
        <v>253.54</v>
      </c>
      <c r="E4184" s="82" t="s">
        <v>7670</v>
      </c>
    </row>
    <row r="4185" spans="1:5" x14ac:dyDescent="0.25">
      <c r="A4185" s="96">
        <v>40395</v>
      </c>
      <c r="B4185" s="83" t="s">
        <v>11529</v>
      </c>
      <c r="C4185" s="82" t="s">
        <v>7669</v>
      </c>
      <c r="D4185" s="87">
        <v>194.57</v>
      </c>
      <c r="E4185" s="82" t="s">
        <v>7670</v>
      </c>
    </row>
    <row r="4186" spans="1:5" x14ac:dyDescent="0.25">
      <c r="A4186" s="96">
        <v>40392</v>
      </c>
      <c r="B4186" s="83" t="s">
        <v>11530</v>
      </c>
      <c r="C4186" s="82" t="s">
        <v>7669</v>
      </c>
      <c r="D4186" s="87">
        <v>62.61</v>
      </c>
      <c r="E4186" s="82" t="s">
        <v>7670</v>
      </c>
    </row>
    <row r="4187" spans="1:5" x14ac:dyDescent="0.25">
      <c r="A4187" s="96">
        <v>40394</v>
      </c>
      <c r="B4187" s="83" t="s">
        <v>11531</v>
      </c>
      <c r="C4187" s="82" t="s">
        <v>7669</v>
      </c>
      <c r="D4187" s="87">
        <v>126.68</v>
      </c>
      <c r="E4187" s="82" t="s">
        <v>7670</v>
      </c>
    </row>
    <row r="4188" spans="1:5" x14ac:dyDescent="0.25">
      <c r="A4188" s="96">
        <v>40398</v>
      </c>
      <c r="B4188" s="83" t="s">
        <v>11532</v>
      </c>
      <c r="C4188" s="82" t="s">
        <v>7669</v>
      </c>
      <c r="D4188" s="87">
        <v>813.4</v>
      </c>
      <c r="E4188" s="82" t="s">
        <v>7670</v>
      </c>
    </row>
    <row r="4189" spans="1:5" x14ac:dyDescent="0.25">
      <c r="A4189" s="96">
        <v>40397</v>
      </c>
      <c r="B4189" s="83" t="s">
        <v>11533</v>
      </c>
      <c r="C4189" s="82" t="s">
        <v>7669</v>
      </c>
      <c r="D4189" s="87">
        <v>416.55</v>
      </c>
      <c r="E4189" s="82" t="s">
        <v>7670</v>
      </c>
    </row>
    <row r="4190" spans="1:5" x14ac:dyDescent="0.25">
      <c r="A4190" s="96">
        <v>40393</v>
      </c>
      <c r="B4190" s="83" t="s">
        <v>11534</v>
      </c>
      <c r="C4190" s="82" t="s">
        <v>7669</v>
      </c>
      <c r="D4190" s="87">
        <v>80.64</v>
      </c>
      <c r="E4190" s="82" t="s">
        <v>7670</v>
      </c>
    </row>
    <row r="4191" spans="1:5" x14ac:dyDescent="0.25">
      <c r="A4191" s="96">
        <v>40399</v>
      </c>
      <c r="B4191" s="83" t="s">
        <v>11535</v>
      </c>
      <c r="C4191" s="82" t="s">
        <v>7669</v>
      </c>
      <c r="D4191" s="87">
        <v>1330.7</v>
      </c>
      <c r="E4191" s="82" t="s">
        <v>7670</v>
      </c>
    </row>
    <row r="4192" spans="1:5" x14ac:dyDescent="0.25">
      <c r="A4192" s="96">
        <v>39322</v>
      </c>
      <c r="B4192" s="83" t="s">
        <v>11536</v>
      </c>
      <c r="C4192" s="82" t="s">
        <v>7669</v>
      </c>
      <c r="D4192" s="87">
        <v>37.270000000000003</v>
      </c>
      <c r="E4192" s="82" t="s">
        <v>7670</v>
      </c>
    </row>
    <row r="4193" spans="1:5" x14ac:dyDescent="0.25">
      <c r="A4193" s="96">
        <v>39289</v>
      </c>
      <c r="B4193" s="83" t="s">
        <v>12590</v>
      </c>
      <c r="C4193" s="82" t="s">
        <v>7669</v>
      </c>
      <c r="D4193" s="87">
        <v>31.94</v>
      </c>
      <c r="E4193" s="82" t="s">
        <v>7670</v>
      </c>
    </row>
    <row r="4194" spans="1:5" x14ac:dyDescent="0.25">
      <c r="A4194" s="96">
        <v>39290</v>
      </c>
      <c r="B4194" s="83" t="s">
        <v>12591</v>
      </c>
      <c r="C4194" s="82" t="s">
        <v>7669</v>
      </c>
      <c r="D4194" s="87">
        <v>53.92</v>
      </c>
      <c r="E4194" s="82" t="s">
        <v>7670</v>
      </c>
    </row>
    <row r="4195" spans="1:5" x14ac:dyDescent="0.25">
      <c r="A4195" s="96">
        <v>39291</v>
      </c>
      <c r="B4195" s="83" t="s">
        <v>12592</v>
      </c>
      <c r="C4195" s="82" t="s">
        <v>7669</v>
      </c>
      <c r="D4195" s="87">
        <v>59.63</v>
      </c>
      <c r="E4195" s="82" t="s">
        <v>7670</v>
      </c>
    </row>
    <row r="4196" spans="1:5" x14ac:dyDescent="0.25">
      <c r="A4196" s="96">
        <v>41892</v>
      </c>
      <c r="B4196" s="83" t="s">
        <v>11537</v>
      </c>
      <c r="C4196" s="82" t="s">
        <v>7669</v>
      </c>
      <c r="D4196" s="87">
        <v>133.91999999999999</v>
      </c>
      <c r="E4196" s="82" t="s">
        <v>7672</v>
      </c>
    </row>
    <row r="4197" spans="1:5" x14ac:dyDescent="0.25">
      <c r="A4197" s="96">
        <v>7048</v>
      </c>
      <c r="B4197" s="83" t="s">
        <v>11538</v>
      </c>
      <c r="C4197" s="82" t="s">
        <v>7669</v>
      </c>
      <c r="D4197" s="87">
        <v>28.9</v>
      </c>
      <c r="E4197" s="82" t="s">
        <v>7672</v>
      </c>
    </row>
    <row r="4198" spans="1:5" x14ac:dyDescent="0.25">
      <c r="A4198" s="96">
        <v>7088</v>
      </c>
      <c r="B4198" s="83" t="s">
        <v>11539</v>
      </c>
      <c r="C4198" s="82" t="s">
        <v>7669</v>
      </c>
      <c r="D4198" s="87">
        <v>63.21</v>
      </c>
      <c r="E4198" s="82" t="s">
        <v>7672</v>
      </c>
    </row>
    <row r="4199" spans="1:5" x14ac:dyDescent="0.25">
      <c r="A4199" s="96">
        <v>20179</v>
      </c>
      <c r="B4199" s="83" t="s">
        <v>12593</v>
      </c>
      <c r="C4199" s="82" t="s">
        <v>7669</v>
      </c>
      <c r="D4199" s="87">
        <v>50.78</v>
      </c>
      <c r="E4199" s="82" t="s">
        <v>7670</v>
      </c>
    </row>
    <row r="4200" spans="1:5" x14ac:dyDescent="0.25">
      <c r="A4200" s="96">
        <v>20178</v>
      </c>
      <c r="B4200" s="83" t="s">
        <v>12594</v>
      </c>
      <c r="C4200" s="82" t="s">
        <v>7669</v>
      </c>
      <c r="D4200" s="87">
        <v>60.87</v>
      </c>
      <c r="E4200" s="82" t="s">
        <v>7670</v>
      </c>
    </row>
    <row r="4201" spans="1:5" x14ac:dyDescent="0.25">
      <c r="A4201" s="96">
        <v>20180</v>
      </c>
      <c r="B4201" s="83" t="s">
        <v>12595</v>
      </c>
      <c r="C4201" s="82" t="s">
        <v>7669</v>
      </c>
      <c r="D4201" s="87">
        <v>100.45</v>
      </c>
      <c r="E4201" s="82" t="s">
        <v>7670</v>
      </c>
    </row>
    <row r="4202" spans="1:5" x14ac:dyDescent="0.25">
      <c r="A4202" s="96">
        <v>20181</v>
      </c>
      <c r="B4202" s="83" t="s">
        <v>12596</v>
      </c>
      <c r="C4202" s="82" t="s">
        <v>7669</v>
      </c>
      <c r="D4202" s="87">
        <v>134.5</v>
      </c>
      <c r="E4202" s="82" t="s">
        <v>7670</v>
      </c>
    </row>
    <row r="4203" spans="1:5" x14ac:dyDescent="0.25">
      <c r="A4203" s="96">
        <v>20177</v>
      </c>
      <c r="B4203" s="83" t="s">
        <v>12597</v>
      </c>
      <c r="C4203" s="82" t="s">
        <v>7669</v>
      </c>
      <c r="D4203" s="87">
        <v>33.270000000000003</v>
      </c>
      <c r="E4203" s="82" t="s">
        <v>7670</v>
      </c>
    </row>
    <row r="4204" spans="1:5" x14ac:dyDescent="0.25">
      <c r="A4204" s="96">
        <v>7070</v>
      </c>
      <c r="B4204" s="83" t="s">
        <v>12598</v>
      </c>
      <c r="C4204" s="82" t="s">
        <v>7669</v>
      </c>
      <c r="D4204" s="87">
        <v>238.74</v>
      </c>
      <c r="E4204" s="82" t="s">
        <v>7670</v>
      </c>
    </row>
    <row r="4205" spans="1:5" x14ac:dyDescent="0.25">
      <c r="A4205" s="96">
        <v>40945</v>
      </c>
      <c r="B4205" s="83" t="s">
        <v>11540</v>
      </c>
      <c r="C4205" s="82" t="s">
        <v>7806</v>
      </c>
      <c r="D4205" s="87">
        <v>28.93</v>
      </c>
      <c r="E4205" s="82" t="s">
        <v>7670</v>
      </c>
    </row>
    <row r="4206" spans="1:5" x14ac:dyDescent="0.25">
      <c r="A4206" s="96">
        <v>40946</v>
      </c>
      <c r="B4206" s="83" t="s">
        <v>11541</v>
      </c>
      <c r="C4206" s="82" t="s">
        <v>7808</v>
      </c>
      <c r="D4206" s="87">
        <v>5085.03</v>
      </c>
      <c r="E4206" s="82" t="s">
        <v>7670</v>
      </c>
    </row>
    <row r="4207" spans="1:5" x14ac:dyDescent="0.25">
      <c r="A4207" s="96">
        <v>7153</v>
      </c>
      <c r="B4207" s="83" t="s">
        <v>11542</v>
      </c>
      <c r="C4207" s="82" t="s">
        <v>7806</v>
      </c>
      <c r="D4207" s="87">
        <v>31.7</v>
      </c>
      <c r="E4207" s="82" t="s">
        <v>7670</v>
      </c>
    </row>
    <row r="4208" spans="1:5" x14ac:dyDescent="0.25">
      <c r="A4208" s="96">
        <v>41089</v>
      </c>
      <c r="B4208" s="83" t="s">
        <v>11543</v>
      </c>
      <c r="C4208" s="82" t="s">
        <v>7808</v>
      </c>
      <c r="D4208" s="87">
        <v>5569.51</v>
      </c>
      <c r="E4208" s="82" t="s">
        <v>7670</v>
      </c>
    </row>
    <row r="4209" spans="1:5" x14ac:dyDescent="0.25">
      <c r="A4209" s="96">
        <v>40943</v>
      </c>
      <c r="B4209" s="83" t="s">
        <v>11544</v>
      </c>
      <c r="C4209" s="82" t="s">
        <v>7806</v>
      </c>
      <c r="D4209" s="87">
        <v>36.549999999999997</v>
      </c>
      <c r="E4209" s="82" t="s">
        <v>7670</v>
      </c>
    </row>
    <row r="4210" spans="1:5" x14ac:dyDescent="0.25">
      <c r="A4210" s="96">
        <v>40944</v>
      </c>
      <c r="B4210" s="83" t="s">
        <v>11545</v>
      </c>
      <c r="C4210" s="82" t="s">
        <v>7808</v>
      </c>
      <c r="D4210" s="87">
        <v>6423.57</v>
      </c>
      <c r="E4210" s="82" t="s">
        <v>7670</v>
      </c>
    </row>
    <row r="4211" spans="1:5" x14ac:dyDescent="0.25">
      <c r="A4211" s="96">
        <v>6175</v>
      </c>
      <c r="B4211" s="83" t="s">
        <v>11546</v>
      </c>
      <c r="C4211" s="82" t="s">
        <v>7806</v>
      </c>
      <c r="D4211" s="87">
        <v>30.04</v>
      </c>
      <c r="E4211" s="82" t="s">
        <v>7670</v>
      </c>
    </row>
    <row r="4212" spans="1:5" x14ac:dyDescent="0.25">
      <c r="A4212" s="96">
        <v>41092</v>
      </c>
      <c r="B4212" s="83" t="s">
        <v>11547</v>
      </c>
      <c r="C4212" s="82" t="s">
        <v>7808</v>
      </c>
      <c r="D4212" s="87">
        <v>5280.8</v>
      </c>
      <c r="E4212" s="82" t="s">
        <v>7670</v>
      </c>
    </row>
    <row r="4213" spans="1:5" x14ac:dyDescent="0.25">
      <c r="A4213" s="96">
        <v>37712</v>
      </c>
      <c r="B4213" s="83" t="s">
        <v>11548</v>
      </c>
      <c r="C4213" s="82" t="s">
        <v>8062</v>
      </c>
      <c r="D4213" s="87">
        <v>73.22</v>
      </c>
      <c r="E4213" s="82" t="s">
        <v>7670</v>
      </c>
    </row>
    <row r="4214" spans="1:5" x14ac:dyDescent="0.25">
      <c r="A4214" s="96">
        <v>34547</v>
      </c>
      <c r="B4214" s="83" t="s">
        <v>11549</v>
      </c>
      <c r="C4214" s="82" t="s">
        <v>7715</v>
      </c>
      <c r="D4214" s="87">
        <v>3.93</v>
      </c>
      <c r="E4214" s="82" t="s">
        <v>7670</v>
      </c>
    </row>
    <row r="4215" spans="1:5" x14ac:dyDescent="0.25">
      <c r="A4215" s="96">
        <v>34548</v>
      </c>
      <c r="B4215" s="83" t="s">
        <v>11550</v>
      </c>
      <c r="C4215" s="82" t="s">
        <v>7715</v>
      </c>
      <c r="D4215" s="87">
        <v>6.45</v>
      </c>
      <c r="E4215" s="82" t="s">
        <v>7670</v>
      </c>
    </row>
    <row r="4216" spans="1:5" x14ac:dyDescent="0.25">
      <c r="A4216" s="96">
        <v>34558</v>
      </c>
      <c r="B4216" s="83" t="s">
        <v>11551</v>
      </c>
      <c r="C4216" s="82" t="s">
        <v>7715</v>
      </c>
      <c r="D4216" s="87">
        <v>3.2</v>
      </c>
      <c r="E4216" s="82" t="s">
        <v>7670</v>
      </c>
    </row>
    <row r="4217" spans="1:5" x14ac:dyDescent="0.25">
      <c r="A4217" s="96">
        <v>34550</v>
      </c>
      <c r="B4217" s="83" t="s">
        <v>11552</v>
      </c>
      <c r="C4217" s="82" t="s">
        <v>7715</v>
      </c>
      <c r="D4217" s="87">
        <v>1.7</v>
      </c>
      <c r="E4217" s="82" t="s">
        <v>7670</v>
      </c>
    </row>
    <row r="4218" spans="1:5" x14ac:dyDescent="0.25">
      <c r="A4218" s="96">
        <v>34557</v>
      </c>
      <c r="B4218" s="83" t="s">
        <v>11553</v>
      </c>
      <c r="C4218" s="82" t="s">
        <v>7715</v>
      </c>
      <c r="D4218" s="87">
        <v>2.4900000000000002</v>
      </c>
      <c r="E4218" s="82" t="s">
        <v>7670</v>
      </c>
    </row>
    <row r="4219" spans="1:5" x14ac:dyDescent="0.25">
      <c r="A4219" s="96">
        <v>37411</v>
      </c>
      <c r="B4219" s="83" t="s">
        <v>11554</v>
      </c>
      <c r="C4219" s="82" t="s">
        <v>8062</v>
      </c>
      <c r="D4219" s="87">
        <v>18.22</v>
      </c>
      <c r="E4219" s="82" t="s">
        <v>7670</v>
      </c>
    </row>
    <row r="4220" spans="1:5" x14ac:dyDescent="0.25">
      <c r="A4220" s="96">
        <v>39508</v>
      </c>
      <c r="B4220" s="83" t="s">
        <v>11555</v>
      </c>
      <c r="C4220" s="82" t="s">
        <v>8062</v>
      </c>
      <c r="D4220" s="87">
        <v>10.23</v>
      </c>
      <c r="E4220" s="82" t="s">
        <v>7670</v>
      </c>
    </row>
    <row r="4221" spans="1:5" x14ac:dyDescent="0.25">
      <c r="A4221" s="96">
        <v>39507</v>
      </c>
      <c r="B4221" s="83" t="s">
        <v>11556</v>
      </c>
      <c r="C4221" s="82" t="s">
        <v>8062</v>
      </c>
      <c r="D4221" s="87">
        <v>15.27</v>
      </c>
      <c r="E4221" s="82" t="s">
        <v>7670</v>
      </c>
    </row>
    <row r="4222" spans="1:5" x14ac:dyDescent="0.25">
      <c r="A4222" s="96">
        <v>7155</v>
      </c>
      <c r="B4222" s="83" t="s">
        <v>11557</v>
      </c>
      <c r="C4222" s="82" t="s">
        <v>8062</v>
      </c>
      <c r="D4222" s="87">
        <v>19.600000000000001</v>
      </c>
      <c r="E4222" s="82" t="s">
        <v>7670</v>
      </c>
    </row>
    <row r="4223" spans="1:5" x14ac:dyDescent="0.25">
      <c r="A4223" s="96">
        <v>42406</v>
      </c>
      <c r="B4223" s="83" t="s">
        <v>11558</v>
      </c>
      <c r="C4223" s="82" t="s">
        <v>8062</v>
      </c>
      <c r="D4223" s="87">
        <v>22.47</v>
      </c>
      <c r="E4223" s="82" t="s">
        <v>7670</v>
      </c>
    </row>
    <row r="4224" spans="1:5" x14ac:dyDescent="0.25">
      <c r="A4224" s="96">
        <v>7156</v>
      </c>
      <c r="B4224" s="83" t="s">
        <v>11559</v>
      </c>
      <c r="C4224" s="82" t="s">
        <v>8062</v>
      </c>
      <c r="D4224" s="87">
        <v>28.12</v>
      </c>
      <c r="E4224" s="82" t="s">
        <v>7677</v>
      </c>
    </row>
    <row r="4225" spans="1:5" x14ac:dyDescent="0.25">
      <c r="A4225" s="96">
        <v>43127</v>
      </c>
      <c r="B4225" s="83" t="s">
        <v>11560</v>
      </c>
      <c r="C4225" s="82" t="s">
        <v>8062</v>
      </c>
      <c r="D4225" s="87">
        <v>40.24</v>
      </c>
      <c r="E4225" s="82" t="s">
        <v>7670</v>
      </c>
    </row>
    <row r="4226" spans="1:5" x14ac:dyDescent="0.25">
      <c r="A4226" s="96">
        <v>10917</v>
      </c>
      <c r="B4226" s="83" t="s">
        <v>11561</v>
      </c>
      <c r="C4226" s="82" t="s">
        <v>8062</v>
      </c>
      <c r="D4226" s="87">
        <v>8.49</v>
      </c>
      <c r="E4226" s="82" t="s">
        <v>7670</v>
      </c>
    </row>
    <row r="4227" spans="1:5" x14ac:dyDescent="0.25">
      <c r="A4227" s="96">
        <v>21141</v>
      </c>
      <c r="B4227" s="83" t="s">
        <v>11562</v>
      </c>
      <c r="C4227" s="82" t="s">
        <v>8062</v>
      </c>
      <c r="D4227" s="87">
        <v>13.15</v>
      </c>
      <c r="E4227" s="82" t="s">
        <v>7670</v>
      </c>
    </row>
    <row r="4228" spans="1:5" x14ac:dyDescent="0.25">
      <c r="A4228" s="96">
        <v>39509</v>
      </c>
      <c r="B4228" s="83" t="s">
        <v>11563</v>
      </c>
      <c r="C4228" s="82" t="s">
        <v>8062</v>
      </c>
      <c r="D4228" s="87">
        <v>12.65</v>
      </c>
      <c r="E4228" s="82" t="s">
        <v>7670</v>
      </c>
    </row>
    <row r="4229" spans="1:5" x14ac:dyDescent="0.25">
      <c r="A4229" s="96">
        <v>44529</v>
      </c>
      <c r="B4229" s="83" t="s">
        <v>11564</v>
      </c>
      <c r="C4229" s="82" t="s">
        <v>8062</v>
      </c>
      <c r="D4229" s="87">
        <v>13.47</v>
      </c>
      <c r="E4229" s="82" t="s">
        <v>7670</v>
      </c>
    </row>
    <row r="4230" spans="1:5" x14ac:dyDescent="0.25">
      <c r="A4230" s="96">
        <v>7167</v>
      </c>
      <c r="B4230" s="83" t="s">
        <v>11565</v>
      </c>
      <c r="C4230" s="82" t="s">
        <v>8062</v>
      </c>
      <c r="D4230" s="87">
        <v>17.690000000000001</v>
      </c>
      <c r="E4230" s="82" t="s">
        <v>7670</v>
      </c>
    </row>
    <row r="4231" spans="1:5" x14ac:dyDescent="0.25">
      <c r="A4231" s="96">
        <v>10928</v>
      </c>
      <c r="B4231" s="83" t="s">
        <v>11566</v>
      </c>
      <c r="C4231" s="82" t="s">
        <v>8062</v>
      </c>
      <c r="D4231" s="87">
        <v>10.16</v>
      </c>
      <c r="E4231" s="82" t="s">
        <v>7670</v>
      </c>
    </row>
    <row r="4232" spans="1:5" x14ac:dyDescent="0.25">
      <c r="A4232" s="96">
        <v>10933</v>
      </c>
      <c r="B4232" s="83" t="s">
        <v>11567</v>
      </c>
      <c r="C4232" s="82" t="s">
        <v>8062</v>
      </c>
      <c r="D4232" s="87">
        <v>15.33</v>
      </c>
      <c r="E4232" s="82" t="s">
        <v>7670</v>
      </c>
    </row>
    <row r="4233" spans="1:5" x14ac:dyDescent="0.25">
      <c r="A4233" s="96">
        <v>7158</v>
      </c>
      <c r="B4233" s="83" t="s">
        <v>11568</v>
      </c>
      <c r="C4233" s="82" t="s">
        <v>8062</v>
      </c>
      <c r="D4233" s="87">
        <v>26</v>
      </c>
      <c r="E4233" s="82" t="s">
        <v>7677</v>
      </c>
    </row>
    <row r="4234" spans="1:5" x14ac:dyDescent="0.25">
      <c r="A4234" s="96">
        <v>10927</v>
      </c>
      <c r="B4234" s="83" t="s">
        <v>11569</v>
      </c>
      <c r="C4234" s="82" t="s">
        <v>8062</v>
      </c>
      <c r="D4234" s="87">
        <v>16.62</v>
      </c>
      <c r="E4234" s="82" t="s">
        <v>7670</v>
      </c>
    </row>
    <row r="4235" spans="1:5" x14ac:dyDescent="0.25">
      <c r="A4235" s="96">
        <v>7162</v>
      </c>
      <c r="B4235" s="83" t="s">
        <v>11570</v>
      </c>
      <c r="C4235" s="82" t="s">
        <v>8062</v>
      </c>
      <c r="D4235" s="87">
        <v>40.68</v>
      </c>
      <c r="E4235" s="82" t="s">
        <v>7670</v>
      </c>
    </row>
    <row r="4236" spans="1:5" x14ac:dyDescent="0.25">
      <c r="A4236" s="96">
        <v>10932</v>
      </c>
      <c r="B4236" s="83" t="s">
        <v>11571</v>
      </c>
      <c r="C4236" s="82" t="s">
        <v>8062</v>
      </c>
      <c r="D4236" s="87">
        <v>70.77</v>
      </c>
      <c r="E4236" s="82" t="s">
        <v>7670</v>
      </c>
    </row>
    <row r="4237" spans="1:5" x14ac:dyDescent="0.25">
      <c r="A4237" s="96">
        <v>10937</v>
      </c>
      <c r="B4237" s="83" t="s">
        <v>11572</v>
      </c>
      <c r="C4237" s="82" t="s">
        <v>8062</v>
      </c>
      <c r="D4237" s="87">
        <v>18.190000000000001</v>
      </c>
      <c r="E4237" s="82" t="s">
        <v>7670</v>
      </c>
    </row>
    <row r="4238" spans="1:5" x14ac:dyDescent="0.25">
      <c r="A4238" s="96">
        <v>10935</v>
      </c>
      <c r="B4238" s="83" t="s">
        <v>11573</v>
      </c>
      <c r="C4238" s="82" t="s">
        <v>8062</v>
      </c>
      <c r="D4238" s="87">
        <v>31.54</v>
      </c>
      <c r="E4238" s="82" t="s">
        <v>7670</v>
      </c>
    </row>
    <row r="4239" spans="1:5" x14ac:dyDescent="0.25">
      <c r="A4239" s="96">
        <v>10931</v>
      </c>
      <c r="B4239" s="83" t="s">
        <v>11574</v>
      </c>
      <c r="C4239" s="82" t="s">
        <v>8062</v>
      </c>
      <c r="D4239" s="87">
        <v>8.8699999999999992</v>
      </c>
      <c r="E4239" s="82" t="s">
        <v>7670</v>
      </c>
    </row>
    <row r="4240" spans="1:5" x14ac:dyDescent="0.25">
      <c r="A4240" s="96">
        <v>7164</v>
      </c>
      <c r="B4240" s="83" t="s">
        <v>11575</v>
      </c>
      <c r="C4240" s="82" t="s">
        <v>8062</v>
      </c>
      <c r="D4240" s="87">
        <v>29.36</v>
      </c>
      <c r="E4240" s="82" t="s">
        <v>7670</v>
      </c>
    </row>
    <row r="4241" spans="1:5" x14ac:dyDescent="0.25">
      <c r="A4241" s="96">
        <v>36887</v>
      </c>
      <c r="B4241" s="83" t="s">
        <v>11576</v>
      </c>
      <c r="C4241" s="82" t="s">
        <v>8062</v>
      </c>
      <c r="D4241" s="87">
        <v>11.68</v>
      </c>
      <c r="E4241" s="82" t="s">
        <v>7670</v>
      </c>
    </row>
    <row r="4242" spans="1:5" x14ac:dyDescent="0.25">
      <c r="A4242" s="96">
        <v>34630</v>
      </c>
      <c r="B4242" s="83" t="s">
        <v>11577</v>
      </c>
      <c r="C4242" s="82" t="s">
        <v>7669</v>
      </c>
      <c r="D4242" s="87">
        <v>1190.06</v>
      </c>
      <c r="E4242" s="82" t="s">
        <v>7670</v>
      </c>
    </row>
    <row r="4243" spans="1:5" x14ac:dyDescent="0.25">
      <c r="A4243" s="96">
        <v>7161</v>
      </c>
      <c r="B4243" s="83" t="s">
        <v>11578</v>
      </c>
      <c r="C4243" s="82" t="s">
        <v>8062</v>
      </c>
      <c r="D4243" s="87">
        <v>3.65</v>
      </c>
      <c r="E4243" s="82" t="s">
        <v>7670</v>
      </c>
    </row>
    <row r="4244" spans="1:5" x14ac:dyDescent="0.25">
      <c r="A4244" s="96">
        <v>7170</v>
      </c>
      <c r="B4244" s="83" t="s">
        <v>11579</v>
      </c>
      <c r="C4244" s="82" t="s">
        <v>8062</v>
      </c>
      <c r="D4244" s="87">
        <v>2.82</v>
      </c>
      <c r="E4244" s="82" t="s">
        <v>7670</v>
      </c>
    </row>
    <row r="4245" spans="1:5" x14ac:dyDescent="0.25">
      <c r="A4245" s="96">
        <v>37524</v>
      </c>
      <c r="B4245" s="83" t="s">
        <v>11580</v>
      </c>
      <c r="C4245" s="82" t="s">
        <v>7715</v>
      </c>
      <c r="D4245" s="87">
        <v>2.58</v>
      </c>
      <c r="E4245" s="82" t="s">
        <v>7677</v>
      </c>
    </row>
    <row r="4246" spans="1:5" x14ac:dyDescent="0.25">
      <c r="A4246" s="96">
        <v>37525</v>
      </c>
      <c r="B4246" s="83" t="s">
        <v>11581</v>
      </c>
      <c r="C4246" s="82" t="s">
        <v>7715</v>
      </c>
      <c r="D4246" s="87">
        <v>3.53</v>
      </c>
      <c r="E4246" s="82" t="s">
        <v>7670</v>
      </c>
    </row>
    <row r="4247" spans="1:5" x14ac:dyDescent="0.25">
      <c r="A4247" s="96">
        <v>36789</v>
      </c>
      <c r="B4247" s="83" t="s">
        <v>11582</v>
      </c>
      <c r="C4247" s="82" t="s">
        <v>7669</v>
      </c>
      <c r="D4247" s="87">
        <v>4.0999999999999996</v>
      </c>
      <c r="E4247" s="82" t="s">
        <v>7670</v>
      </c>
    </row>
    <row r="4248" spans="1:5" x14ac:dyDescent="0.25">
      <c r="A4248" s="96">
        <v>7173</v>
      </c>
      <c r="B4248" s="83" t="s">
        <v>11583</v>
      </c>
      <c r="C4248" s="82" t="s">
        <v>10674</v>
      </c>
      <c r="D4248" s="87">
        <v>2650</v>
      </c>
      <c r="E4248" s="82" t="s">
        <v>7677</v>
      </c>
    </row>
    <row r="4249" spans="1:5" x14ac:dyDescent="0.25">
      <c r="A4249" s="96">
        <v>7175</v>
      </c>
      <c r="B4249" s="83" t="s">
        <v>11584</v>
      </c>
      <c r="C4249" s="82" t="s">
        <v>7669</v>
      </c>
      <c r="D4249" s="87">
        <v>2.99</v>
      </c>
      <c r="E4249" s="82" t="s">
        <v>7670</v>
      </c>
    </row>
    <row r="4250" spans="1:5" x14ac:dyDescent="0.25">
      <c r="A4250" s="96">
        <v>40741</v>
      </c>
      <c r="B4250" s="83" t="s">
        <v>11585</v>
      </c>
      <c r="C4250" s="82" t="s">
        <v>7669</v>
      </c>
      <c r="D4250" s="87">
        <v>3.63</v>
      </c>
      <c r="E4250" s="82" t="s">
        <v>7670</v>
      </c>
    </row>
    <row r="4251" spans="1:5" x14ac:dyDescent="0.25">
      <c r="A4251" s="96">
        <v>7184</v>
      </c>
      <c r="B4251" s="83" t="s">
        <v>11586</v>
      </c>
      <c r="C4251" s="82" t="s">
        <v>8062</v>
      </c>
      <c r="D4251" s="87">
        <v>42.79</v>
      </c>
      <c r="E4251" s="82" t="s">
        <v>7677</v>
      </c>
    </row>
    <row r="4252" spans="1:5" x14ac:dyDescent="0.25">
      <c r="A4252" s="96">
        <v>34458</v>
      </c>
      <c r="B4252" s="83" t="s">
        <v>11587</v>
      </c>
      <c r="C4252" s="82" t="s">
        <v>7669</v>
      </c>
      <c r="D4252" s="87">
        <v>163.69999999999999</v>
      </c>
      <c r="E4252" s="82" t="s">
        <v>7670</v>
      </c>
    </row>
    <row r="4253" spans="1:5" x14ac:dyDescent="0.25">
      <c r="A4253" s="96">
        <v>34464</v>
      </c>
      <c r="B4253" s="83" t="s">
        <v>11588</v>
      </c>
      <c r="C4253" s="82" t="s">
        <v>7669</v>
      </c>
      <c r="D4253" s="87">
        <v>243.67</v>
      </c>
      <c r="E4253" s="82" t="s">
        <v>7670</v>
      </c>
    </row>
    <row r="4254" spans="1:5" x14ac:dyDescent="0.25">
      <c r="A4254" s="96">
        <v>34468</v>
      </c>
      <c r="B4254" s="83" t="s">
        <v>11589</v>
      </c>
      <c r="C4254" s="82" t="s">
        <v>7669</v>
      </c>
      <c r="D4254" s="87">
        <v>307.20999999999998</v>
      </c>
      <c r="E4254" s="82" t="s">
        <v>7670</v>
      </c>
    </row>
    <row r="4255" spans="1:5" x14ac:dyDescent="0.25">
      <c r="A4255" s="96">
        <v>34473</v>
      </c>
      <c r="B4255" s="83" t="s">
        <v>11590</v>
      </c>
      <c r="C4255" s="82" t="s">
        <v>7669</v>
      </c>
      <c r="D4255" s="87">
        <v>186.36</v>
      </c>
      <c r="E4255" s="82" t="s">
        <v>7670</v>
      </c>
    </row>
    <row r="4256" spans="1:5" x14ac:dyDescent="0.25">
      <c r="A4256" s="96">
        <v>34480</v>
      </c>
      <c r="B4256" s="83" t="s">
        <v>11591</v>
      </c>
      <c r="C4256" s="82" t="s">
        <v>7669</v>
      </c>
      <c r="D4256" s="87">
        <v>344.4</v>
      </c>
      <c r="E4256" s="82" t="s">
        <v>7670</v>
      </c>
    </row>
    <row r="4257" spans="1:5" x14ac:dyDescent="0.25">
      <c r="A4257" s="96">
        <v>34486</v>
      </c>
      <c r="B4257" s="83" t="s">
        <v>11592</v>
      </c>
      <c r="C4257" s="82" t="s">
        <v>7669</v>
      </c>
      <c r="D4257" s="87">
        <v>407.76</v>
      </c>
      <c r="E4257" s="82" t="s">
        <v>7670</v>
      </c>
    </row>
    <row r="4258" spans="1:5" x14ac:dyDescent="0.25">
      <c r="A4258" s="96">
        <v>7190</v>
      </c>
      <c r="B4258" s="83" t="s">
        <v>11593</v>
      </c>
      <c r="C4258" s="82" t="s">
        <v>7669</v>
      </c>
      <c r="D4258" s="87">
        <v>13.61</v>
      </c>
      <c r="E4258" s="82" t="s">
        <v>7670</v>
      </c>
    </row>
    <row r="4259" spans="1:5" x14ac:dyDescent="0.25">
      <c r="A4259" s="96">
        <v>34417</v>
      </c>
      <c r="B4259" s="83" t="s">
        <v>11594</v>
      </c>
      <c r="C4259" s="82" t="s">
        <v>7669</v>
      </c>
      <c r="D4259" s="87">
        <v>21.78</v>
      </c>
      <c r="E4259" s="82" t="s">
        <v>7670</v>
      </c>
    </row>
    <row r="4260" spans="1:5" x14ac:dyDescent="0.25">
      <c r="A4260" s="96">
        <v>7213</v>
      </c>
      <c r="B4260" s="83" t="s">
        <v>11595</v>
      </c>
      <c r="C4260" s="82" t="s">
        <v>8062</v>
      </c>
      <c r="D4260" s="87">
        <v>19.98</v>
      </c>
      <c r="E4260" s="82" t="s">
        <v>7670</v>
      </c>
    </row>
    <row r="4261" spans="1:5" x14ac:dyDescent="0.25">
      <c r="A4261" s="96">
        <v>7195</v>
      </c>
      <c r="B4261" s="83" t="s">
        <v>11596</v>
      </c>
      <c r="C4261" s="82" t="s">
        <v>7669</v>
      </c>
      <c r="D4261" s="87">
        <v>58.66</v>
      </c>
      <c r="E4261" s="82" t="s">
        <v>7670</v>
      </c>
    </row>
    <row r="4262" spans="1:5" x14ac:dyDescent="0.25">
      <c r="A4262" s="96">
        <v>7186</v>
      </c>
      <c r="B4262" s="83" t="s">
        <v>11597</v>
      </c>
      <c r="C4262" s="82" t="s">
        <v>7669</v>
      </c>
      <c r="D4262" s="87">
        <v>63.9</v>
      </c>
      <c r="E4262" s="82" t="s">
        <v>7677</v>
      </c>
    </row>
    <row r="4263" spans="1:5" x14ac:dyDescent="0.25">
      <c r="A4263" s="96">
        <v>7194</v>
      </c>
      <c r="B4263" s="83" t="s">
        <v>11598</v>
      </c>
      <c r="C4263" s="82" t="s">
        <v>8062</v>
      </c>
      <c r="D4263" s="87">
        <v>29.46</v>
      </c>
      <c r="E4263" s="82" t="s">
        <v>7670</v>
      </c>
    </row>
    <row r="4264" spans="1:5" x14ac:dyDescent="0.25">
      <c r="A4264" s="96">
        <v>7197</v>
      </c>
      <c r="B4264" s="83" t="s">
        <v>11599</v>
      </c>
      <c r="C4264" s="82" t="s">
        <v>7669</v>
      </c>
      <c r="D4264" s="87">
        <v>124.35</v>
      </c>
      <c r="E4264" s="82" t="s">
        <v>7670</v>
      </c>
    </row>
    <row r="4265" spans="1:5" x14ac:dyDescent="0.25">
      <c r="A4265" s="96">
        <v>7192</v>
      </c>
      <c r="B4265" s="83" t="s">
        <v>11600</v>
      </c>
      <c r="C4265" s="82" t="s">
        <v>7669</v>
      </c>
      <c r="D4265" s="87">
        <v>111.41</v>
      </c>
      <c r="E4265" s="82" t="s">
        <v>7670</v>
      </c>
    </row>
    <row r="4266" spans="1:5" x14ac:dyDescent="0.25">
      <c r="A4266" s="96">
        <v>7193</v>
      </c>
      <c r="B4266" s="83" t="s">
        <v>11601</v>
      </c>
      <c r="C4266" s="82" t="s">
        <v>7669</v>
      </c>
      <c r="D4266" s="87">
        <v>125.43</v>
      </c>
      <c r="E4266" s="82" t="s">
        <v>7670</v>
      </c>
    </row>
    <row r="4267" spans="1:5" x14ac:dyDescent="0.25">
      <c r="A4267" s="96">
        <v>7189</v>
      </c>
      <c r="B4267" s="83" t="s">
        <v>11602</v>
      </c>
      <c r="C4267" s="82" t="s">
        <v>7669</v>
      </c>
      <c r="D4267" s="87">
        <v>145.76</v>
      </c>
      <c r="E4267" s="82" t="s">
        <v>7670</v>
      </c>
    </row>
    <row r="4268" spans="1:5" x14ac:dyDescent="0.25">
      <c r="A4268" s="96">
        <v>34402</v>
      </c>
      <c r="B4268" s="83" t="s">
        <v>11603</v>
      </c>
      <c r="C4268" s="82" t="s">
        <v>7669</v>
      </c>
      <c r="D4268" s="87">
        <v>205.78</v>
      </c>
      <c r="E4268" s="82" t="s">
        <v>7670</v>
      </c>
    </row>
    <row r="4269" spans="1:5" x14ac:dyDescent="0.25">
      <c r="A4269" s="96">
        <v>7245</v>
      </c>
      <c r="B4269" s="83" t="s">
        <v>11604</v>
      </c>
      <c r="C4269" s="82" t="s">
        <v>7669</v>
      </c>
      <c r="D4269" s="87">
        <v>36.630000000000003</v>
      </c>
      <c r="E4269" s="82" t="s">
        <v>7670</v>
      </c>
    </row>
    <row r="4270" spans="1:5" x14ac:dyDescent="0.25">
      <c r="A4270" s="96">
        <v>34425</v>
      </c>
      <c r="B4270" s="83" t="s">
        <v>11605</v>
      </c>
      <c r="C4270" s="82" t="s">
        <v>7669</v>
      </c>
      <c r="D4270" s="87">
        <v>132.19</v>
      </c>
      <c r="E4270" s="82" t="s">
        <v>7670</v>
      </c>
    </row>
    <row r="4271" spans="1:5" x14ac:dyDescent="0.25">
      <c r="A4271" s="96">
        <v>7223</v>
      </c>
      <c r="B4271" s="83" t="s">
        <v>11606</v>
      </c>
      <c r="C4271" s="82" t="s">
        <v>7669</v>
      </c>
      <c r="D4271" s="87">
        <v>147.32</v>
      </c>
      <c r="E4271" s="82" t="s">
        <v>7670</v>
      </c>
    </row>
    <row r="4272" spans="1:5" x14ac:dyDescent="0.25">
      <c r="A4272" s="96">
        <v>7234</v>
      </c>
      <c r="B4272" s="83" t="s">
        <v>11607</v>
      </c>
      <c r="C4272" s="82" t="s">
        <v>7669</v>
      </c>
      <c r="D4272" s="87">
        <v>222.3</v>
      </c>
      <c r="E4272" s="82" t="s">
        <v>7670</v>
      </c>
    </row>
    <row r="4273" spans="1:5" x14ac:dyDescent="0.25">
      <c r="A4273" s="96">
        <v>7224</v>
      </c>
      <c r="B4273" s="83" t="s">
        <v>11608</v>
      </c>
      <c r="C4273" s="82" t="s">
        <v>7669</v>
      </c>
      <c r="D4273" s="87">
        <v>270.82</v>
      </c>
      <c r="E4273" s="82" t="s">
        <v>7670</v>
      </c>
    </row>
    <row r="4274" spans="1:5" x14ac:dyDescent="0.25">
      <c r="A4274" s="96">
        <v>7225</v>
      </c>
      <c r="B4274" s="83" t="s">
        <v>11609</v>
      </c>
      <c r="C4274" s="82" t="s">
        <v>7669</v>
      </c>
      <c r="D4274" s="87">
        <v>290.39</v>
      </c>
      <c r="E4274" s="82" t="s">
        <v>7670</v>
      </c>
    </row>
    <row r="4275" spans="1:5" x14ac:dyDescent="0.25">
      <c r="A4275" s="96">
        <v>7226</v>
      </c>
      <c r="B4275" s="83" t="s">
        <v>11610</v>
      </c>
      <c r="C4275" s="82" t="s">
        <v>7669</v>
      </c>
      <c r="D4275" s="87">
        <v>309.89</v>
      </c>
      <c r="E4275" s="82" t="s">
        <v>7670</v>
      </c>
    </row>
    <row r="4276" spans="1:5" x14ac:dyDescent="0.25">
      <c r="A4276" s="96">
        <v>7227</v>
      </c>
      <c r="B4276" s="83" t="s">
        <v>11611</v>
      </c>
      <c r="C4276" s="82" t="s">
        <v>7669</v>
      </c>
      <c r="D4276" s="87">
        <v>352.73</v>
      </c>
      <c r="E4276" s="82" t="s">
        <v>7670</v>
      </c>
    </row>
    <row r="4277" spans="1:5" x14ac:dyDescent="0.25">
      <c r="A4277" s="96">
        <v>7212</v>
      </c>
      <c r="B4277" s="83" t="s">
        <v>11612</v>
      </c>
      <c r="C4277" s="82" t="s">
        <v>7669</v>
      </c>
      <c r="D4277" s="87">
        <v>387.57</v>
      </c>
      <c r="E4277" s="82" t="s">
        <v>7670</v>
      </c>
    </row>
    <row r="4278" spans="1:5" x14ac:dyDescent="0.25">
      <c r="A4278" s="96">
        <v>7229</v>
      </c>
      <c r="B4278" s="83" t="s">
        <v>11613</v>
      </c>
      <c r="C4278" s="82" t="s">
        <v>7669</v>
      </c>
      <c r="D4278" s="87">
        <v>245.66</v>
      </c>
      <c r="E4278" s="82" t="s">
        <v>7670</v>
      </c>
    </row>
    <row r="4279" spans="1:5" x14ac:dyDescent="0.25">
      <c r="A4279" s="96">
        <v>7230</v>
      </c>
      <c r="B4279" s="83" t="s">
        <v>11614</v>
      </c>
      <c r="C4279" s="82" t="s">
        <v>7669</v>
      </c>
      <c r="D4279" s="87">
        <v>408.98</v>
      </c>
      <c r="E4279" s="82" t="s">
        <v>7670</v>
      </c>
    </row>
    <row r="4280" spans="1:5" x14ac:dyDescent="0.25">
      <c r="A4280" s="96">
        <v>7231</v>
      </c>
      <c r="B4280" s="83" t="s">
        <v>11615</v>
      </c>
      <c r="C4280" s="82" t="s">
        <v>7669</v>
      </c>
      <c r="D4280" s="87">
        <v>580.17999999999995</v>
      </c>
      <c r="E4280" s="82" t="s">
        <v>7670</v>
      </c>
    </row>
    <row r="4281" spans="1:5" x14ac:dyDescent="0.25">
      <c r="A4281" s="96">
        <v>7220</v>
      </c>
      <c r="B4281" s="83" t="s">
        <v>11616</v>
      </c>
      <c r="C4281" s="82" t="s">
        <v>7669</v>
      </c>
      <c r="D4281" s="87">
        <v>716.17</v>
      </c>
      <c r="E4281" s="82" t="s">
        <v>7670</v>
      </c>
    </row>
    <row r="4282" spans="1:5" x14ac:dyDescent="0.25">
      <c r="A4282" s="96">
        <v>34447</v>
      </c>
      <c r="B4282" s="83" t="s">
        <v>11617</v>
      </c>
      <c r="C4282" s="82" t="s">
        <v>7669</v>
      </c>
      <c r="D4282" s="87">
        <v>800.78</v>
      </c>
      <c r="E4282" s="82" t="s">
        <v>7670</v>
      </c>
    </row>
    <row r="4283" spans="1:5" x14ac:dyDescent="0.25">
      <c r="A4283" s="96">
        <v>7233</v>
      </c>
      <c r="B4283" s="83" t="s">
        <v>11618</v>
      </c>
      <c r="C4283" s="82" t="s">
        <v>7669</v>
      </c>
      <c r="D4283" s="87">
        <v>918.63</v>
      </c>
      <c r="E4283" s="82" t="s">
        <v>7670</v>
      </c>
    </row>
    <row r="4284" spans="1:5" x14ac:dyDescent="0.25">
      <c r="A4284" s="96">
        <v>40740</v>
      </c>
      <c r="B4284" s="83" t="s">
        <v>11619</v>
      </c>
      <c r="C4284" s="82" t="s">
        <v>8062</v>
      </c>
      <c r="D4284" s="87">
        <v>166.03</v>
      </c>
      <c r="E4284" s="82" t="s">
        <v>7670</v>
      </c>
    </row>
    <row r="4285" spans="1:5" x14ac:dyDescent="0.25">
      <c r="A4285" s="96">
        <v>25007</v>
      </c>
      <c r="B4285" s="83" t="s">
        <v>11620</v>
      </c>
      <c r="C4285" s="82" t="s">
        <v>8062</v>
      </c>
      <c r="D4285" s="87">
        <v>47.51</v>
      </c>
      <c r="E4285" s="82" t="s">
        <v>7677</v>
      </c>
    </row>
    <row r="4286" spans="1:5" x14ac:dyDescent="0.25">
      <c r="A4286" s="96">
        <v>43071</v>
      </c>
      <c r="B4286" s="83" t="s">
        <v>11621</v>
      </c>
      <c r="C4286" s="82" t="s">
        <v>8062</v>
      </c>
      <c r="D4286" s="87">
        <v>186.95</v>
      </c>
      <c r="E4286" s="82" t="s">
        <v>7670</v>
      </c>
    </row>
    <row r="4287" spans="1:5" x14ac:dyDescent="0.25">
      <c r="A4287" s="96">
        <v>39520</v>
      </c>
      <c r="B4287" s="83" t="s">
        <v>11622</v>
      </c>
      <c r="C4287" s="82" t="s">
        <v>8062</v>
      </c>
      <c r="D4287" s="87">
        <v>152.52000000000001</v>
      </c>
      <c r="E4287" s="82" t="s">
        <v>7670</v>
      </c>
    </row>
    <row r="4288" spans="1:5" x14ac:dyDescent="0.25">
      <c r="A4288" s="96">
        <v>39521</v>
      </c>
      <c r="B4288" s="83" t="s">
        <v>11623</v>
      </c>
      <c r="C4288" s="82" t="s">
        <v>8062</v>
      </c>
      <c r="D4288" s="87">
        <v>157.51</v>
      </c>
      <c r="E4288" s="82" t="s">
        <v>7670</v>
      </c>
    </row>
    <row r="4289" spans="1:5" x14ac:dyDescent="0.25">
      <c r="A4289" s="96">
        <v>39522</v>
      </c>
      <c r="B4289" s="83" t="s">
        <v>11624</v>
      </c>
      <c r="C4289" s="82" t="s">
        <v>8062</v>
      </c>
      <c r="D4289" s="87">
        <v>162.63999999999999</v>
      </c>
      <c r="E4289" s="82" t="s">
        <v>7670</v>
      </c>
    </row>
    <row r="4290" spans="1:5" x14ac:dyDescent="0.25">
      <c r="A4290" s="96">
        <v>7243</v>
      </c>
      <c r="B4290" s="83" t="s">
        <v>11625</v>
      </c>
      <c r="C4290" s="82" t="s">
        <v>8062</v>
      </c>
      <c r="D4290" s="87">
        <v>49.65</v>
      </c>
      <c r="E4290" s="82" t="s">
        <v>7670</v>
      </c>
    </row>
    <row r="4291" spans="1:5" x14ac:dyDescent="0.25">
      <c r="A4291" s="96">
        <v>11067</v>
      </c>
      <c r="B4291" s="83" t="s">
        <v>11626</v>
      </c>
      <c r="C4291" s="82" t="s">
        <v>7669</v>
      </c>
      <c r="D4291" s="87">
        <v>382.57</v>
      </c>
      <c r="E4291" s="82" t="s">
        <v>7672</v>
      </c>
    </row>
    <row r="4292" spans="1:5" x14ac:dyDescent="0.25">
      <c r="A4292" s="96">
        <v>11068</v>
      </c>
      <c r="B4292" s="83" t="s">
        <v>11627</v>
      </c>
      <c r="C4292" s="82" t="s">
        <v>7669</v>
      </c>
      <c r="D4292" s="87">
        <v>483.32</v>
      </c>
      <c r="E4292" s="82" t="s">
        <v>7672</v>
      </c>
    </row>
    <row r="4293" spans="1:5" x14ac:dyDescent="0.25">
      <c r="A4293" s="96">
        <v>7246</v>
      </c>
      <c r="B4293" s="83" t="s">
        <v>11628</v>
      </c>
      <c r="C4293" s="82" t="s">
        <v>7669</v>
      </c>
      <c r="D4293" s="87">
        <v>40.450000000000003</v>
      </c>
      <c r="E4293" s="82" t="s">
        <v>7670</v>
      </c>
    </row>
    <row r="4294" spans="1:5" x14ac:dyDescent="0.25">
      <c r="A4294" s="96">
        <v>41097</v>
      </c>
      <c r="B4294" s="83" t="s">
        <v>11629</v>
      </c>
      <c r="C4294" s="82" t="s">
        <v>7808</v>
      </c>
      <c r="D4294" s="87">
        <v>3445.5</v>
      </c>
      <c r="E4294" s="82" t="s">
        <v>7670</v>
      </c>
    </row>
    <row r="4295" spans="1:5" x14ac:dyDescent="0.25">
      <c r="A4295" s="96">
        <v>12869</v>
      </c>
      <c r="B4295" s="83" t="s">
        <v>11630</v>
      </c>
      <c r="C4295" s="82" t="s">
        <v>7806</v>
      </c>
      <c r="D4295" s="87">
        <v>19.59</v>
      </c>
      <c r="E4295" s="82" t="s">
        <v>7670</v>
      </c>
    </row>
    <row r="4296" spans="1:5" x14ac:dyDescent="0.25">
      <c r="A4296" s="96">
        <v>1574</v>
      </c>
      <c r="B4296" s="83" t="s">
        <v>11631</v>
      </c>
      <c r="C4296" s="82" t="s">
        <v>7669</v>
      </c>
      <c r="D4296" s="87">
        <v>1.98</v>
      </c>
      <c r="E4296" s="82" t="s">
        <v>7670</v>
      </c>
    </row>
    <row r="4297" spans="1:5" x14ac:dyDescent="0.25">
      <c r="A4297" s="96">
        <v>1581</v>
      </c>
      <c r="B4297" s="83" t="s">
        <v>11632</v>
      </c>
      <c r="C4297" s="82" t="s">
        <v>7669</v>
      </c>
      <c r="D4297" s="87">
        <v>13.72</v>
      </c>
      <c r="E4297" s="82" t="s">
        <v>7670</v>
      </c>
    </row>
    <row r="4298" spans="1:5" x14ac:dyDescent="0.25">
      <c r="A4298" s="96">
        <v>1575</v>
      </c>
      <c r="B4298" s="83" t="s">
        <v>11633</v>
      </c>
      <c r="C4298" s="82" t="s">
        <v>7669</v>
      </c>
      <c r="D4298" s="87">
        <v>2.35</v>
      </c>
      <c r="E4298" s="82" t="s">
        <v>7670</v>
      </c>
    </row>
    <row r="4299" spans="1:5" x14ac:dyDescent="0.25">
      <c r="A4299" s="96">
        <v>1570</v>
      </c>
      <c r="B4299" s="83" t="s">
        <v>11634</v>
      </c>
      <c r="C4299" s="82" t="s">
        <v>7669</v>
      </c>
      <c r="D4299" s="87">
        <v>1.18</v>
      </c>
      <c r="E4299" s="82" t="s">
        <v>7670</v>
      </c>
    </row>
    <row r="4300" spans="1:5" x14ac:dyDescent="0.25">
      <c r="A4300" s="96">
        <v>1576</v>
      </c>
      <c r="B4300" s="83" t="s">
        <v>11635</v>
      </c>
      <c r="C4300" s="82" t="s">
        <v>7669</v>
      </c>
      <c r="D4300" s="87">
        <v>3.25</v>
      </c>
      <c r="E4300" s="82" t="s">
        <v>7670</v>
      </c>
    </row>
    <row r="4301" spans="1:5" x14ac:dyDescent="0.25">
      <c r="A4301" s="96">
        <v>1577</v>
      </c>
      <c r="B4301" s="83" t="s">
        <v>11636</v>
      </c>
      <c r="C4301" s="82" t="s">
        <v>7669</v>
      </c>
      <c r="D4301" s="87">
        <v>3.66</v>
      </c>
      <c r="E4301" s="82" t="s">
        <v>7670</v>
      </c>
    </row>
    <row r="4302" spans="1:5" x14ac:dyDescent="0.25">
      <c r="A4302" s="96">
        <v>1571</v>
      </c>
      <c r="B4302" s="83" t="s">
        <v>11637</v>
      </c>
      <c r="C4302" s="82" t="s">
        <v>7669</v>
      </c>
      <c r="D4302" s="87">
        <v>1.53</v>
      </c>
      <c r="E4302" s="82" t="s">
        <v>7670</v>
      </c>
    </row>
    <row r="4303" spans="1:5" x14ac:dyDescent="0.25">
      <c r="A4303" s="96">
        <v>1578</v>
      </c>
      <c r="B4303" s="83" t="s">
        <v>11638</v>
      </c>
      <c r="C4303" s="82" t="s">
        <v>7669</v>
      </c>
      <c r="D4303" s="87">
        <v>6.35</v>
      </c>
      <c r="E4303" s="82" t="s">
        <v>7670</v>
      </c>
    </row>
    <row r="4304" spans="1:5" x14ac:dyDescent="0.25">
      <c r="A4304" s="96">
        <v>1573</v>
      </c>
      <c r="B4304" s="83" t="s">
        <v>11639</v>
      </c>
      <c r="C4304" s="82" t="s">
        <v>7669</v>
      </c>
      <c r="D4304" s="87">
        <v>1.83</v>
      </c>
      <c r="E4304" s="82" t="s">
        <v>7670</v>
      </c>
    </row>
    <row r="4305" spans="1:5" x14ac:dyDescent="0.25">
      <c r="A4305" s="96">
        <v>1579</v>
      </c>
      <c r="B4305" s="83" t="s">
        <v>11640</v>
      </c>
      <c r="C4305" s="82" t="s">
        <v>7669</v>
      </c>
      <c r="D4305" s="87">
        <v>7.92</v>
      </c>
      <c r="E4305" s="82" t="s">
        <v>7670</v>
      </c>
    </row>
    <row r="4306" spans="1:5" x14ac:dyDescent="0.25">
      <c r="A4306" s="96">
        <v>1580</v>
      </c>
      <c r="B4306" s="83" t="s">
        <v>11641</v>
      </c>
      <c r="C4306" s="82" t="s">
        <v>7669</v>
      </c>
      <c r="D4306" s="87">
        <v>9.76</v>
      </c>
      <c r="E4306" s="82" t="s">
        <v>7670</v>
      </c>
    </row>
    <row r="4307" spans="1:5" x14ac:dyDescent="0.25">
      <c r="A4307" s="96">
        <v>39321</v>
      </c>
      <c r="B4307" s="83" t="s">
        <v>11642</v>
      </c>
      <c r="C4307" s="82" t="s">
        <v>7669</v>
      </c>
      <c r="D4307" s="87">
        <v>25.44</v>
      </c>
      <c r="E4307" s="82" t="s">
        <v>7670</v>
      </c>
    </row>
    <row r="4308" spans="1:5" x14ac:dyDescent="0.25">
      <c r="A4308" s="96">
        <v>39319</v>
      </c>
      <c r="B4308" s="83" t="s">
        <v>11643</v>
      </c>
      <c r="C4308" s="82" t="s">
        <v>7669</v>
      </c>
      <c r="D4308" s="87">
        <v>10.59</v>
      </c>
      <c r="E4308" s="82" t="s">
        <v>7670</v>
      </c>
    </row>
    <row r="4309" spans="1:5" x14ac:dyDescent="0.25">
      <c r="A4309" s="96">
        <v>39320</v>
      </c>
      <c r="B4309" s="83" t="s">
        <v>11644</v>
      </c>
      <c r="C4309" s="82" t="s">
        <v>7669</v>
      </c>
      <c r="D4309" s="87">
        <v>20.350000000000001</v>
      </c>
      <c r="E4309" s="82" t="s">
        <v>7670</v>
      </c>
    </row>
    <row r="4310" spans="1:5" x14ac:dyDescent="0.25">
      <c r="A4310" s="96">
        <v>1591</v>
      </c>
      <c r="B4310" s="83" t="s">
        <v>11645</v>
      </c>
      <c r="C4310" s="82" t="s">
        <v>7669</v>
      </c>
      <c r="D4310" s="87">
        <v>30.26</v>
      </c>
      <c r="E4310" s="82" t="s">
        <v>7670</v>
      </c>
    </row>
    <row r="4311" spans="1:5" x14ac:dyDescent="0.25">
      <c r="A4311" s="96">
        <v>1547</v>
      </c>
      <c r="B4311" s="83" t="s">
        <v>11646</v>
      </c>
      <c r="C4311" s="82" t="s">
        <v>7669</v>
      </c>
      <c r="D4311" s="87">
        <v>158.54</v>
      </c>
      <c r="E4311" s="82" t="s">
        <v>7670</v>
      </c>
    </row>
    <row r="4312" spans="1:5" x14ac:dyDescent="0.25">
      <c r="A4312" s="96">
        <v>38196</v>
      </c>
      <c r="B4312" s="83" t="s">
        <v>11647</v>
      </c>
      <c r="C4312" s="82" t="s">
        <v>7669</v>
      </c>
      <c r="D4312" s="87">
        <v>30.88</v>
      </c>
      <c r="E4312" s="82" t="s">
        <v>7670</v>
      </c>
    </row>
    <row r="4313" spans="1:5" x14ac:dyDescent="0.25">
      <c r="A4313" s="96">
        <v>1543</v>
      </c>
      <c r="B4313" s="83" t="s">
        <v>11648</v>
      </c>
      <c r="C4313" s="82" t="s">
        <v>7669</v>
      </c>
      <c r="D4313" s="87">
        <v>32.81</v>
      </c>
      <c r="E4313" s="82" t="s">
        <v>7670</v>
      </c>
    </row>
    <row r="4314" spans="1:5" x14ac:dyDescent="0.25">
      <c r="A4314" s="96">
        <v>1585</v>
      </c>
      <c r="B4314" s="83" t="s">
        <v>11649</v>
      </c>
      <c r="C4314" s="82" t="s">
        <v>7669</v>
      </c>
      <c r="D4314" s="87">
        <v>6.35</v>
      </c>
      <c r="E4314" s="82" t="s">
        <v>7670</v>
      </c>
    </row>
    <row r="4315" spans="1:5" x14ac:dyDescent="0.25">
      <c r="A4315" s="96">
        <v>1593</v>
      </c>
      <c r="B4315" s="83" t="s">
        <v>11650</v>
      </c>
      <c r="C4315" s="82" t="s">
        <v>7669</v>
      </c>
      <c r="D4315" s="87">
        <v>33.75</v>
      </c>
      <c r="E4315" s="82" t="s">
        <v>7670</v>
      </c>
    </row>
    <row r="4316" spans="1:5" x14ac:dyDescent="0.25">
      <c r="A4316" s="96">
        <v>11838</v>
      </c>
      <c r="B4316" s="83" t="s">
        <v>11651</v>
      </c>
      <c r="C4316" s="82" t="s">
        <v>7669</v>
      </c>
      <c r="D4316" s="87">
        <v>44.53</v>
      </c>
      <c r="E4316" s="82" t="s">
        <v>7670</v>
      </c>
    </row>
    <row r="4317" spans="1:5" x14ac:dyDescent="0.25">
      <c r="A4317" s="96">
        <v>1594</v>
      </c>
      <c r="B4317" s="83" t="s">
        <v>11652</v>
      </c>
      <c r="C4317" s="82" t="s">
        <v>7669</v>
      </c>
      <c r="D4317" s="87">
        <v>45.02</v>
      </c>
      <c r="E4317" s="82" t="s">
        <v>7670</v>
      </c>
    </row>
    <row r="4318" spans="1:5" x14ac:dyDescent="0.25">
      <c r="A4318" s="96">
        <v>1586</v>
      </c>
      <c r="B4318" s="83" t="s">
        <v>11653</v>
      </c>
      <c r="C4318" s="82" t="s">
        <v>7669</v>
      </c>
      <c r="D4318" s="87">
        <v>8.0399999999999991</v>
      </c>
      <c r="E4318" s="82" t="s">
        <v>7670</v>
      </c>
    </row>
    <row r="4319" spans="1:5" x14ac:dyDescent="0.25">
      <c r="A4319" s="96">
        <v>11839</v>
      </c>
      <c r="B4319" s="83" t="s">
        <v>11654</v>
      </c>
      <c r="C4319" s="82" t="s">
        <v>7669</v>
      </c>
      <c r="D4319" s="87">
        <v>64.790000000000006</v>
      </c>
      <c r="E4319" s="82" t="s">
        <v>7670</v>
      </c>
    </row>
    <row r="4320" spans="1:5" x14ac:dyDescent="0.25">
      <c r="A4320" s="96">
        <v>1587</v>
      </c>
      <c r="B4320" s="83" t="s">
        <v>11655</v>
      </c>
      <c r="C4320" s="82" t="s">
        <v>7669</v>
      </c>
      <c r="D4320" s="87">
        <v>8.19</v>
      </c>
      <c r="E4320" s="82" t="s">
        <v>7670</v>
      </c>
    </row>
    <row r="4321" spans="1:5" x14ac:dyDescent="0.25">
      <c r="A4321" s="96">
        <v>1545</v>
      </c>
      <c r="B4321" s="83" t="s">
        <v>11656</v>
      </c>
      <c r="C4321" s="82" t="s">
        <v>7669</v>
      </c>
      <c r="D4321" s="87">
        <v>77.75</v>
      </c>
      <c r="E4321" s="82" t="s">
        <v>7670</v>
      </c>
    </row>
    <row r="4322" spans="1:5" x14ac:dyDescent="0.25">
      <c r="A4322" s="96">
        <v>1588</v>
      </c>
      <c r="B4322" s="83" t="s">
        <v>11657</v>
      </c>
      <c r="C4322" s="82" t="s">
        <v>7669</v>
      </c>
      <c r="D4322" s="87">
        <v>11.24</v>
      </c>
      <c r="E4322" s="82" t="s">
        <v>7670</v>
      </c>
    </row>
    <row r="4323" spans="1:5" x14ac:dyDescent="0.25">
      <c r="A4323" s="96">
        <v>1535</v>
      </c>
      <c r="B4323" s="83" t="s">
        <v>11658</v>
      </c>
      <c r="C4323" s="82" t="s">
        <v>7669</v>
      </c>
      <c r="D4323" s="87">
        <v>6.47</v>
      </c>
      <c r="E4323" s="82" t="s">
        <v>7670</v>
      </c>
    </row>
    <row r="4324" spans="1:5" x14ac:dyDescent="0.25">
      <c r="A4324" s="96">
        <v>1589</v>
      </c>
      <c r="B4324" s="83" t="s">
        <v>11659</v>
      </c>
      <c r="C4324" s="82" t="s">
        <v>7669</v>
      </c>
      <c r="D4324" s="87">
        <v>11.59</v>
      </c>
      <c r="E4324" s="82" t="s">
        <v>7670</v>
      </c>
    </row>
    <row r="4325" spans="1:5" x14ac:dyDescent="0.25">
      <c r="A4325" s="96">
        <v>1546</v>
      </c>
      <c r="B4325" s="83" t="s">
        <v>11660</v>
      </c>
      <c r="C4325" s="82" t="s">
        <v>7669</v>
      </c>
      <c r="D4325" s="87">
        <v>131.19999999999999</v>
      </c>
      <c r="E4325" s="82" t="s">
        <v>7670</v>
      </c>
    </row>
    <row r="4326" spans="1:5" x14ac:dyDescent="0.25">
      <c r="A4326" s="96">
        <v>1590</v>
      </c>
      <c r="B4326" s="83" t="s">
        <v>11661</v>
      </c>
      <c r="C4326" s="82" t="s">
        <v>7669</v>
      </c>
      <c r="D4326" s="87">
        <v>20.41</v>
      </c>
      <c r="E4326" s="82" t="s">
        <v>7670</v>
      </c>
    </row>
    <row r="4327" spans="1:5" x14ac:dyDescent="0.25">
      <c r="A4327" s="96">
        <v>1542</v>
      </c>
      <c r="B4327" s="83" t="s">
        <v>11662</v>
      </c>
      <c r="C4327" s="82" t="s">
        <v>7669</v>
      </c>
      <c r="D4327" s="87">
        <v>27.03</v>
      </c>
      <c r="E4327" s="82" t="s">
        <v>7670</v>
      </c>
    </row>
    <row r="4328" spans="1:5" x14ac:dyDescent="0.25">
      <c r="A4328" s="96">
        <v>38415</v>
      </c>
      <c r="B4328" s="83" t="s">
        <v>11663</v>
      </c>
      <c r="C4328" s="82" t="s">
        <v>7669</v>
      </c>
      <c r="D4328" s="87">
        <v>1014.78</v>
      </c>
      <c r="E4328" s="82" t="s">
        <v>7670</v>
      </c>
    </row>
    <row r="4329" spans="1:5" x14ac:dyDescent="0.25">
      <c r="A4329" s="96">
        <v>38414</v>
      </c>
      <c r="B4329" s="83" t="s">
        <v>11664</v>
      </c>
      <c r="C4329" s="82" t="s">
        <v>7669</v>
      </c>
      <c r="D4329" s="87">
        <v>1424.26</v>
      </c>
      <c r="E4329" s="82" t="s">
        <v>7670</v>
      </c>
    </row>
    <row r="4330" spans="1:5" x14ac:dyDescent="0.25">
      <c r="A4330" s="96">
        <v>38128</v>
      </c>
      <c r="B4330" s="83" t="s">
        <v>11665</v>
      </c>
      <c r="C4330" s="82" t="s">
        <v>7719</v>
      </c>
      <c r="D4330" s="87">
        <v>0.78</v>
      </c>
      <c r="E4330" s="82" t="s">
        <v>7677</v>
      </c>
    </row>
    <row r="4331" spans="1:5" x14ac:dyDescent="0.25">
      <c r="A4331" s="96">
        <v>7253</v>
      </c>
      <c r="B4331" s="83" t="s">
        <v>11666</v>
      </c>
      <c r="C4331" s="82" t="s">
        <v>7804</v>
      </c>
      <c r="D4331" s="87">
        <v>167.14</v>
      </c>
      <c r="E4331" s="82" t="s">
        <v>7670</v>
      </c>
    </row>
    <row r="4332" spans="1:5" x14ac:dyDescent="0.25">
      <c r="A4332" s="96">
        <v>4806</v>
      </c>
      <c r="B4332" s="83" t="s">
        <v>11667</v>
      </c>
      <c r="C4332" s="82" t="s">
        <v>7715</v>
      </c>
      <c r="D4332" s="87">
        <v>18.05</v>
      </c>
      <c r="E4332" s="82" t="s">
        <v>7670</v>
      </c>
    </row>
    <row r="4333" spans="1:5" x14ac:dyDescent="0.25">
      <c r="A4333" s="96">
        <v>34401</v>
      </c>
      <c r="B4333" s="83" t="s">
        <v>11668</v>
      </c>
      <c r="C4333" s="82" t="s">
        <v>7669</v>
      </c>
      <c r="D4333" s="87">
        <v>1.88</v>
      </c>
      <c r="E4333" s="82" t="s">
        <v>7670</v>
      </c>
    </row>
    <row r="4334" spans="1:5" x14ac:dyDescent="0.25">
      <c r="A4334" s="96">
        <v>7260</v>
      </c>
      <c r="B4334" s="83" t="s">
        <v>11669</v>
      </c>
      <c r="C4334" s="82" t="s">
        <v>7669</v>
      </c>
      <c r="D4334" s="87">
        <v>1.67</v>
      </c>
      <c r="E4334" s="82" t="s">
        <v>7670</v>
      </c>
    </row>
    <row r="4335" spans="1:5" x14ac:dyDescent="0.25">
      <c r="A4335" s="96">
        <v>7256</v>
      </c>
      <c r="B4335" s="83" t="s">
        <v>11670</v>
      </c>
      <c r="C4335" s="82" t="s">
        <v>7669</v>
      </c>
      <c r="D4335" s="87">
        <v>1.65</v>
      </c>
      <c r="E4335" s="82" t="s">
        <v>7670</v>
      </c>
    </row>
    <row r="4336" spans="1:5" x14ac:dyDescent="0.25">
      <c r="A4336" s="96">
        <v>7258</v>
      </c>
      <c r="B4336" s="83" t="s">
        <v>11671</v>
      </c>
      <c r="C4336" s="82" t="s">
        <v>7669</v>
      </c>
      <c r="D4336" s="87">
        <v>0.67</v>
      </c>
      <c r="E4336" s="82" t="s">
        <v>7670</v>
      </c>
    </row>
    <row r="4337" spans="1:5" x14ac:dyDescent="0.25">
      <c r="A4337" s="96">
        <v>34400</v>
      </c>
      <c r="B4337" s="83" t="s">
        <v>11672</v>
      </c>
      <c r="C4337" s="82" t="s">
        <v>7669</v>
      </c>
      <c r="D4337" s="87">
        <v>2.9</v>
      </c>
      <c r="E4337" s="82" t="s">
        <v>7670</v>
      </c>
    </row>
    <row r="4338" spans="1:5" x14ac:dyDescent="0.25">
      <c r="A4338" s="96">
        <v>10617</v>
      </c>
      <c r="B4338" s="83" t="s">
        <v>11673</v>
      </c>
      <c r="C4338" s="82" t="s">
        <v>7669</v>
      </c>
      <c r="D4338" s="87">
        <v>5.55</v>
      </c>
      <c r="E4338" s="82" t="s">
        <v>7670</v>
      </c>
    </row>
    <row r="4339" spans="1:5" x14ac:dyDescent="0.25">
      <c r="A4339" s="96">
        <v>44261</v>
      </c>
      <c r="B4339" s="83" t="s">
        <v>12599</v>
      </c>
      <c r="C4339" s="82" t="s">
        <v>7669</v>
      </c>
      <c r="D4339" s="87">
        <v>169.03</v>
      </c>
      <c r="E4339" s="82" t="s">
        <v>7670</v>
      </c>
    </row>
    <row r="4340" spans="1:5" x14ac:dyDescent="0.25">
      <c r="A4340" s="96">
        <v>7274</v>
      </c>
      <c r="B4340" s="83" t="s">
        <v>12600</v>
      </c>
      <c r="C4340" s="82" t="s">
        <v>7669</v>
      </c>
      <c r="D4340" s="87">
        <v>81.83</v>
      </c>
      <c r="E4340" s="82" t="s">
        <v>7670</v>
      </c>
    </row>
    <row r="4341" spans="1:5" x14ac:dyDescent="0.25">
      <c r="A4341" s="96">
        <v>44326</v>
      </c>
      <c r="B4341" s="83" t="s">
        <v>12601</v>
      </c>
      <c r="C4341" s="82" t="s">
        <v>7669</v>
      </c>
      <c r="D4341" s="87">
        <v>1767.45</v>
      </c>
      <c r="E4341" s="82" t="s">
        <v>7670</v>
      </c>
    </row>
    <row r="4342" spans="1:5" x14ac:dyDescent="0.25">
      <c r="A4342" s="96">
        <v>154</v>
      </c>
      <c r="B4342" s="83" t="s">
        <v>11674</v>
      </c>
      <c r="C4342" s="82" t="s">
        <v>7721</v>
      </c>
      <c r="D4342" s="87">
        <v>75.94</v>
      </c>
      <c r="E4342" s="82" t="s">
        <v>7670</v>
      </c>
    </row>
    <row r="4343" spans="1:5" x14ac:dyDescent="0.25">
      <c r="A4343" s="96">
        <v>38121</v>
      </c>
      <c r="B4343" s="83" t="s">
        <v>11675</v>
      </c>
      <c r="C4343" s="82" t="s">
        <v>7721</v>
      </c>
      <c r="D4343" s="87">
        <v>16.41</v>
      </c>
      <c r="E4343" s="82" t="s">
        <v>7670</v>
      </c>
    </row>
    <row r="4344" spans="1:5" x14ac:dyDescent="0.25">
      <c r="A4344" s="96">
        <v>43776</v>
      </c>
      <c r="B4344" s="83" t="s">
        <v>11676</v>
      </c>
      <c r="C4344" s="82" t="s">
        <v>7721</v>
      </c>
      <c r="D4344" s="87">
        <v>26.97</v>
      </c>
      <c r="E4344" s="82" t="s">
        <v>7670</v>
      </c>
    </row>
    <row r="4345" spans="1:5" x14ac:dyDescent="0.25">
      <c r="A4345" s="96">
        <v>7343</v>
      </c>
      <c r="B4345" s="83" t="s">
        <v>11677</v>
      </c>
      <c r="C4345" s="82" t="s">
        <v>7721</v>
      </c>
      <c r="D4345" s="87">
        <v>14.52</v>
      </c>
      <c r="E4345" s="82" t="s">
        <v>7670</v>
      </c>
    </row>
    <row r="4346" spans="1:5" x14ac:dyDescent="0.25">
      <c r="A4346" s="96">
        <v>7348</v>
      </c>
      <c r="B4346" s="83" t="s">
        <v>11678</v>
      </c>
      <c r="C4346" s="82" t="s">
        <v>7721</v>
      </c>
      <c r="D4346" s="87">
        <v>20.62</v>
      </c>
      <c r="E4346" s="82" t="s">
        <v>7670</v>
      </c>
    </row>
    <row r="4347" spans="1:5" x14ac:dyDescent="0.25">
      <c r="A4347" s="96">
        <v>7313</v>
      </c>
      <c r="B4347" s="83" t="s">
        <v>11679</v>
      </c>
      <c r="C4347" s="82" t="s">
        <v>7721</v>
      </c>
      <c r="D4347" s="87">
        <v>27.39</v>
      </c>
      <c r="E4347" s="82" t="s">
        <v>7670</v>
      </c>
    </row>
    <row r="4348" spans="1:5" x14ac:dyDescent="0.25">
      <c r="A4348" s="96">
        <v>7319</v>
      </c>
      <c r="B4348" s="83" t="s">
        <v>11680</v>
      </c>
      <c r="C4348" s="82" t="s">
        <v>7721</v>
      </c>
      <c r="D4348" s="87">
        <v>15.68</v>
      </c>
      <c r="E4348" s="82" t="s">
        <v>7670</v>
      </c>
    </row>
    <row r="4349" spans="1:5" x14ac:dyDescent="0.25">
      <c r="A4349" s="96">
        <v>7314</v>
      </c>
      <c r="B4349" s="83" t="s">
        <v>11681</v>
      </c>
      <c r="C4349" s="82" t="s">
        <v>7721</v>
      </c>
      <c r="D4349" s="87">
        <v>65</v>
      </c>
      <c r="E4349" s="82" t="s">
        <v>7670</v>
      </c>
    </row>
    <row r="4350" spans="1:5" x14ac:dyDescent="0.25">
      <c r="A4350" s="96">
        <v>7304</v>
      </c>
      <c r="B4350" s="83" t="s">
        <v>11682</v>
      </c>
      <c r="C4350" s="82" t="s">
        <v>7721</v>
      </c>
      <c r="D4350" s="87">
        <v>79.92</v>
      </c>
      <c r="E4350" s="82" t="s">
        <v>7670</v>
      </c>
    </row>
    <row r="4351" spans="1:5" x14ac:dyDescent="0.25">
      <c r="A4351" s="96">
        <v>43649</v>
      </c>
      <c r="B4351" s="83" t="s">
        <v>11683</v>
      </c>
      <c r="C4351" s="82" t="s">
        <v>7721</v>
      </c>
      <c r="D4351" s="87">
        <v>41.33</v>
      </c>
      <c r="E4351" s="82" t="s">
        <v>7670</v>
      </c>
    </row>
    <row r="4352" spans="1:5" x14ac:dyDescent="0.25">
      <c r="A4352" s="96">
        <v>43650</v>
      </c>
      <c r="B4352" s="83" t="s">
        <v>11684</v>
      </c>
      <c r="C4352" s="82" t="s">
        <v>7721</v>
      </c>
      <c r="D4352" s="87">
        <v>39.06</v>
      </c>
      <c r="E4352" s="82" t="s">
        <v>7670</v>
      </c>
    </row>
    <row r="4353" spans="1:5" x14ac:dyDescent="0.25">
      <c r="A4353" s="96">
        <v>7311</v>
      </c>
      <c r="B4353" s="83" t="s">
        <v>11685</v>
      </c>
      <c r="C4353" s="82" t="s">
        <v>7721</v>
      </c>
      <c r="D4353" s="87">
        <v>40.01</v>
      </c>
      <c r="E4353" s="82" t="s">
        <v>7670</v>
      </c>
    </row>
    <row r="4354" spans="1:5" x14ac:dyDescent="0.25">
      <c r="A4354" s="96">
        <v>7292</v>
      </c>
      <c r="B4354" s="83" t="s">
        <v>11686</v>
      </c>
      <c r="C4354" s="82" t="s">
        <v>7721</v>
      </c>
      <c r="D4354" s="87">
        <v>38.74</v>
      </c>
      <c r="E4354" s="82" t="s">
        <v>7677</v>
      </c>
    </row>
    <row r="4355" spans="1:5" x14ac:dyDescent="0.25">
      <c r="A4355" s="96">
        <v>7293</v>
      </c>
      <c r="B4355" s="83" t="s">
        <v>11687</v>
      </c>
      <c r="C4355" s="82" t="s">
        <v>7721</v>
      </c>
      <c r="D4355" s="87">
        <v>42.86</v>
      </c>
      <c r="E4355" s="82" t="s">
        <v>7670</v>
      </c>
    </row>
    <row r="4356" spans="1:5" x14ac:dyDescent="0.25">
      <c r="A4356" s="96">
        <v>7306</v>
      </c>
      <c r="B4356" s="83" t="s">
        <v>11688</v>
      </c>
      <c r="C4356" s="82" t="s">
        <v>7721</v>
      </c>
      <c r="D4356" s="87">
        <v>47.3</v>
      </c>
      <c r="E4356" s="82" t="s">
        <v>7670</v>
      </c>
    </row>
    <row r="4357" spans="1:5" x14ac:dyDescent="0.25">
      <c r="A4357" s="96">
        <v>7288</v>
      </c>
      <c r="B4357" s="83" t="s">
        <v>11689</v>
      </c>
      <c r="C4357" s="82" t="s">
        <v>7721</v>
      </c>
      <c r="D4357" s="87">
        <v>39.270000000000003</v>
      </c>
      <c r="E4357" s="82" t="s">
        <v>7670</v>
      </c>
    </row>
    <row r="4358" spans="1:5" x14ac:dyDescent="0.25">
      <c r="A4358" s="96">
        <v>43625</v>
      </c>
      <c r="B4358" s="83" t="s">
        <v>11690</v>
      </c>
      <c r="C4358" s="82" t="s">
        <v>7721</v>
      </c>
      <c r="D4358" s="87">
        <v>31.71</v>
      </c>
      <c r="E4358" s="82" t="s">
        <v>7670</v>
      </c>
    </row>
    <row r="4359" spans="1:5" x14ac:dyDescent="0.25">
      <c r="A4359" s="96">
        <v>43647</v>
      </c>
      <c r="B4359" s="83" t="s">
        <v>11691</v>
      </c>
      <c r="C4359" s="82" t="s">
        <v>7721</v>
      </c>
      <c r="D4359" s="87">
        <v>28.8</v>
      </c>
      <c r="E4359" s="82" t="s">
        <v>7670</v>
      </c>
    </row>
    <row r="4360" spans="1:5" x14ac:dyDescent="0.25">
      <c r="A4360" s="96">
        <v>43648</v>
      </c>
      <c r="B4360" s="83" t="s">
        <v>11692</v>
      </c>
      <c r="C4360" s="82" t="s">
        <v>7721</v>
      </c>
      <c r="D4360" s="87">
        <v>27.79</v>
      </c>
      <c r="E4360" s="82" t="s">
        <v>7670</v>
      </c>
    </row>
    <row r="4361" spans="1:5" x14ac:dyDescent="0.25">
      <c r="A4361" s="96">
        <v>35693</v>
      </c>
      <c r="B4361" s="83" t="s">
        <v>11693</v>
      </c>
      <c r="C4361" s="82" t="s">
        <v>7721</v>
      </c>
      <c r="D4361" s="87">
        <v>12.82</v>
      </c>
      <c r="E4361" s="82" t="s">
        <v>7670</v>
      </c>
    </row>
    <row r="4362" spans="1:5" x14ac:dyDescent="0.25">
      <c r="A4362" s="96">
        <v>7356</v>
      </c>
      <c r="B4362" s="83" t="s">
        <v>11694</v>
      </c>
      <c r="C4362" s="82" t="s">
        <v>7721</v>
      </c>
      <c r="D4362" s="87">
        <v>30.74</v>
      </c>
      <c r="E4362" s="82" t="s">
        <v>7677</v>
      </c>
    </row>
    <row r="4363" spans="1:5" x14ac:dyDescent="0.25">
      <c r="A4363" s="96">
        <v>35692</v>
      </c>
      <c r="B4363" s="83" t="s">
        <v>11695</v>
      </c>
      <c r="C4363" s="82" t="s">
        <v>7721</v>
      </c>
      <c r="D4363" s="87">
        <v>20.12</v>
      </c>
      <c r="E4363" s="82" t="s">
        <v>7670</v>
      </c>
    </row>
    <row r="4364" spans="1:5" x14ac:dyDescent="0.25">
      <c r="A4364" s="96">
        <v>43624</v>
      </c>
      <c r="B4364" s="83" t="s">
        <v>11696</v>
      </c>
      <c r="C4364" s="82" t="s">
        <v>7721</v>
      </c>
      <c r="D4364" s="87">
        <v>37.47</v>
      </c>
      <c r="E4364" s="82" t="s">
        <v>7670</v>
      </c>
    </row>
    <row r="4365" spans="1:5" x14ac:dyDescent="0.25">
      <c r="A4365" s="96">
        <v>7342</v>
      </c>
      <c r="B4365" s="83" t="s">
        <v>11697</v>
      </c>
      <c r="C4365" s="82" t="s">
        <v>7719</v>
      </c>
      <c r="D4365" s="87">
        <v>3</v>
      </c>
      <c r="E4365" s="82" t="s">
        <v>7670</v>
      </c>
    </row>
    <row r="4366" spans="1:5" x14ac:dyDescent="0.25">
      <c r="A4366" s="96">
        <v>7350</v>
      </c>
      <c r="B4366" s="83" t="s">
        <v>12602</v>
      </c>
      <c r="C4366" s="82" t="s">
        <v>7721</v>
      </c>
      <c r="D4366" s="87">
        <v>44.37</v>
      </c>
      <c r="E4366" s="82" t="s">
        <v>7670</v>
      </c>
    </row>
    <row r="4367" spans="1:5" x14ac:dyDescent="0.25">
      <c r="A4367" s="96">
        <v>39574</v>
      </c>
      <c r="B4367" s="83" t="s">
        <v>11698</v>
      </c>
      <c r="C4367" s="82" t="s">
        <v>7669</v>
      </c>
      <c r="D4367" s="87">
        <v>6.47</v>
      </c>
      <c r="E4367" s="82" t="s">
        <v>7670</v>
      </c>
    </row>
    <row r="4368" spans="1:5" x14ac:dyDescent="0.25">
      <c r="A4368" s="96">
        <v>11060</v>
      </c>
      <c r="B4368" s="83" t="s">
        <v>11699</v>
      </c>
      <c r="C4368" s="82" t="s">
        <v>7669</v>
      </c>
      <c r="D4368" s="87">
        <v>40.96</v>
      </c>
      <c r="E4368" s="82" t="s">
        <v>7670</v>
      </c>
    </row>
    <row r="4369" spans="1:5" x14ac:dyDescent="0.25">
      <c r="A4369" s="96">
        <v>37401</v>
      </c>
      <c r="B4369" s="83" t="s">
        <v>11700</v>
      </c>
      <c r="C4369" s="82" t="s">
        <v>7669</v>
      </c>
      <c r="D4369" s="87">
        <v>38</v>
      </c>
      <c r="E4369" s="82" t="s">
        <v>7670</v>
      </c>
    </row>
    <row r="4370" spans="1:5" x14ac:dyDescent="0.25">
      <c r="A4370" s="96">
        <v>7525</v>
      </c>
      <c r="B4370" s="83" t="s">
        <v>11701</v>
      </c>
      <c r="C4370" s="82" t="s">
        <v>7669</v>
      </c>
      <c r="D4370" s="87">
        <v>49.53</v>
      </c>
      <c r="E4370" s="82" t="s">
        <v>7670</v>
      </c>
    </row>
    <row r="4371" spans="1:5" x14ac:dyDescent="0.25">
      <c r="A4371" s="96">
        <v>7524</v>
      </c>
      <c r="B4371" s="83" t="s">
        <v>11702</v>
      </c>
      <c r="C4371" s="82" t="s">
        <v>7669</v>
      </c>
      <c r="D4371" s="87">
        <v>46.67</v>
      </c>
      <c r="E4371" s="82" t="s">
        <v>7670</v>
      </c>
    </row>
    <row r="4372" spans="1:5" x14ac:dyDescent="0.25">
      <c r="A4372" s="96">
        <v>38105</v>
      </c>
      <c r="B4372" s="83" t="s">
        <v>11703</v>
      </c>
      <c r="C4372" s="82" t="s">
        <v>7669</v>
      </c>
      <c r="D4372" s="87">
        <v>11.99</v>
      </c>
      <c r="E4372" s="82" t="s">
        <v>7670</v>
      </c>
    </row>
    <row r="4373" spans="1:5" x14ac:dyDescent="0.25">
      <c r="A4373" s="96">
        <v>38084</v>
      </c>
      <c r="B4373" s="83" t="s">
        <v>11704</v>
      </c>
      <c r="C4373" s="82" t="s">
        <v>7669</v>
      </c>
      <c r="D4373" s="87">
        <v>17.03</v>
      </c>
      <c r="E4373" s="82" t="s">
        <v>7670</v>
      </c>
    </row>
    <row r="4374" spans="1:5" x14ac:dyDescent="0.25">
      <c r="A4374" s="96">
        <v>38103</v>
      </c>
      <c r="B4374" s="83" t="s">
        <v>11705</v>
      </c>
      <c r="C4374" s="82" t="s">
        <v>7669</v>
      </c>
      <c r="D4374" s="87">
        <v>18</v>
      </c>
      <c r="E4374" s="82" t="s">
        <v>7670</v>
      </c>
    </row>
    <row r="4375" spans="1:5" x14ac:dyDescent="0.25">
      <c r="A4375" s="96">
        <v>38082</v>
      </c>
      <c r="B4375" s="83" t="s">
        <v>11706</v>
      </c>
      <c r="C4375" s="82" t="s">
        <v>7669</v>
      </c>
      <c r="D4375" s="87">
        <v>22.17</v>
      </c>
      <c r="E4375" s="82" t="s">
        <v>7670</v>
      </c>
    </row>
    <row r="4376" spans="1:5" x14ac:dyDescent="0.25">
      <c r="A4376" s="96">
        <v>38104</v>
      </c>
      <c r="B4376" s="83" t="s">
        <v>11707</v>
      </c>
      <c r="C4376" s="82" t="s">
        <v>7669</v>
      </c>
      <c r="D4376" s="87">
        <v>35.24</v>
      </c>
      <c r="E4376" s="82" t="s">
        <v>7670</v>
      </c>
    </row>
    <row r="4377" spans="1:5" x14ac:dyDescent="0.25">
      <c r="A4377" s="96">
        <v>38083</v>
      </c>
      <c r="B4377" s="83" t="s">
        <v>11708</v>
      </c>
      <c r="C4377" s="82" t="s">
        <v>7669</v>
      </c>
      <c r="D4377" s="87">
        <v>39.130000000000003</v>
      </c>
      <c r="E4377" s="82" t="s">
        <v>7670</v>
      </c>
    </row>
    <row r="4378" spans="1:5" x14ac:dyDescent="0.25">
      <c r="A4378" s="96">
        <v>38101</v>
      </c>
      <c r="B4378" s="83" t="s">
        <v>11709</v>
      </c>
      <c r="C4378" s="82" t="s">
        <v>7669</v>
      </c>
      <c r="D4378" s="87">
        <v>8.56</v>
      </c>
      <c r="E4378" s="82" t="s">
        <v>7670</v>
      </c>
    </row>
    <row r="4379" spans="1:5" x14ac:dyDescent="0.25">
      <c r="A4379" s="96">
        <v>7528</v>
      </c>
      <c r="B4379" s="83" t="s">
        <v>11710</v>
      </c>
      <c r="C4379" s="82" t="s">
        <v>7669</v>
      </c>
      <c r="D4379" s="87">
        <v>10.06</v>
      </c>
      <c r="E4379" s="82" t="s">
        <v>7677</v>
      </c>
    </row>
    <row r="4380" spans="1:5" x14ac:dyDescent="0.25">
      <c r="A4380" s="96">
        <v>12147</v>
      </c>
      <c r="B4380" s="83" t="s">
        <v>11711</v>
      </c>
      <c r="C4380" s="82" t="s">
        <v>7669</v>
      </c>
      <c r="D4380" s="87">
        <v>15.34</v>
      </c>
      <c r="E4380" s="82" t="s">
        <v>7670</v>
      </c>
    </row>
    <row r="4381" spans="1:5" x14ac:dyDescent="0.25">
      <c r="A4381" s="96">
        <v>38075</v>
      </c>
      <c r="B4381" s="83" t="s">
        <v>11712</v>
      </c>
      <c r="C4381" s="82" t="s">
        <v>7669</v>
      </c>
      <c r="D4381" s="87">
        <v>17.420000000000002</v>
      </c>
      <c r="E4381" s="82" t="s">
        <v>7670</v>
      </c>
    </row>
    <row r="4382" spans="1:5" x14ac:dyDescent="0.25">
      <c r="A4382" s="96">
        <v>38102</v>
      </c>
      <c r="B4382" s="83" t="s">
        <v>11713</v>
      </c>
      <c r="C4382" s="82" t="s">
        <v>7669</v>
      </c>
      <c r="D4382" s="87">
        <v>10.95</v>
      </c>
      <c r="E4382" s="82" t="s">
        <v>7670</v>
      </c>
    </row>
    <row r="4383" spans="1:5" x14ac:dyDescent="0.25">
      <c r="A4383" s="96">
        <v>38076</v>
      </c>
      <c r="B4383" s="83" t="s">
        <v>11714</v>
      </c>
      <c r="C4383" s="82" t="s">
        <v>7669</v>
      </c>
      <c r="D4383" s="87">
        <v>19.53</v>
      </c>
      <c r="E4383" s="82" t="s">
        <v>7670</v>
      </c>
    </row>
    <row r="4384" spans="1:5" x14ac:dyDescent="0.25">
      <c r="A4384" s="96">
        <v>7592</v>
      </c>
      <c r="B4384" s="83" t="s">
        <v>11715</v>
      </c>
      <c r="C4384" s="82" t="s">
        <v>7806</v>
      </c>
      <c r="D4384" s="87">
        <v>36.630000000000003</v>
      </c>
      <c r="E4384" s="82" t="s">
        <v>7677</v>
      </c>
    </row>
    <row r="4385" spans="1:5" x14ac:dyDescent="0.25">
      <c r="A4385" s="96">
        <v>40820</v>
      </c>
      <c r="B4385" s="83" t="s">
        <v>11716</v>
      </c>
      <c r="C4385" s="82" t="s">
        <v>7808</v>
      </c>
      <c r="D4385" s="87">
        <v>6435.73</v>
      </c>
      <c r="E4385" s="82" t="s">
        <v>7670</v>
      </c>
    </row>
    <row r="4386" spans="1:5" x14ac:dyDescent="0.25">
      <c r="A4386" s="96">
        <v>11826</v>
      </c>
      <c r="B4386" s="83" t="s">
        <v>11717</v>
      </c>
      <c r="C4386" s="82" t="s">
        <v>7669</v>
      </c>
      <c r="D4386" s="87">
        <v>122.27</v>
      </c>
      <c r="E4386" s="82" t="s">
        <v>7670</v>
      </c>
    </row>
    <row r="4387" spans="1:5" x14ac:dyDescent="0.25">
      <c r="A4387" s="96">
        <v>7606</v>
      </c>
      <c r="B4387" s="83" t="s">
        <v>11718</v>
      </c>
      <c r="C4387" s="82" t="s">
        <v>7669</v>
      </c>
      <c r="D4387" s="87">
        <v>147.04</v>
      </c>
      <c r="E4387" s="82" t="s">
        <v>7670</v>
      </c>
    </row>
    <row r="4388" spans="1:5" x14ac:dyDescent="0.25">
      <c r="A4388" s="96">
        <v>11763</v>
      </c>
      <c r="B4388" s="83" t="s">
        <v>11719</v>
      </c>
      <c r="C4388" s="82" t="s">
        <v>7669</v>
      </c>
      <c r="D4388" s="87">
        <v>321.10000000000002</v>
      </c>
      <c r="E4388" s="82" t="s">
        <v>7670</v>
      </c>
    </row>
    <row r="4389" spans="1:5" x14ac:dyDescent="0.25">
      <c r="A4389" s="96">
        <v>11764</v>
      </c>
      <c r="B4389" s="83" t="s">
        <v>11720</v>
      </c>
      <c r="C4389" s="82" t="s">
        <v>7669</v>
      </c>
      <c r="D4389" s="87">
        <v>263.45</v>
      </c>
      <c r="E4389" s="82" t="s">
        <v>7670</v>
      </c>
    </row>
    <row r="4390" spans="1:5" x14ac:dyDescent="0.25">
      <c r="A4390" s="96">
        <v>11829</v>
      </c>
      <c r="B4390" s="83" t="s">
        <v>11721</v>
      </c>
      <c r="C4390" s="82" t="s">
        <v>7669</v>
      </c>
      <c r="D4390" s="87">
        <v>63.67</v>
      </c>
      <c r="E4390" s="82" t="s">
        <v>7670</v>
      </c>
    </row>
    <row r="4391" spans="1:5" x14ac:dyDescent="0.25">
      <c r="A4391" s="96">
        <v>11830</v>
      </c>
      <c r="B4391" s="83" t="s">
        <v>11722</v>
      </c>
      <c r="C4391" s="82" t="s">
        <v>7669</v>
      </c>
      <c r="D4391" s="87">
        <v>68.760000000000005</v>
      </c>
      <c r="E4391" s="82" t="s">
        <v>7670</v>
      </c>
    </row>
    <row r="4392" spans="1:5" x14ac:dyDescent="0.25">
      <c r="A4392" s="96">
        <v>11825</v>
      </c>
      <c r="B4392" s="83" t="s">
        <v>11723</v>
      </c>
      <c r="C4392" s="82" t="s">
        <v>7669</v>
      </c>
      <c r="D4392" s="87">
        <v>154.68</v>
      </c>
      <c r="E4392" s="82" t="s">
        <v>7670</v>
      </c>
    </row>
    <row r="4393" spans="1:5" x14ac:dyDescent="0.25">
      <c r="A4393" s="96">
        <v>11767</v>
      </c>
      <c r="B4393" s="83" t="s">
        <v>11724</v>
      </c>
      <c r="C4393" s="82" t="s">
        <v>7669</v>
      </c>
      <c r="D4393" s="87">
        <v>411.99</v>
      </c>
      <c r="E4393" s="82" t="s">
        <v>7670</v>
      </c>
    </row>
    <row r="4394" spans="1:5" x14ac:dyDescent="0.25">
      <c r="A4394" s="96">
        <v>11766</v>
      </c>
      <c r="B4394" s="83" t="s">
        <v>11725</v>
      </c>
      <c r="C4394" s="82" t="s">
        <v>7669</v>
      </c>
      <c r="D4394" s="87">
        <v>96.04</v>
      </c>
      <c r="E4394" s="82" t="s">
        <v>7670</v>
      </c>
    </row>
    <row r="4395" spans="1:5" x14ac:dyDescent="0.25">
      <c r="A4395" s="96">
        <v>11765</v>
      </c>
      <c r="B4395" s="83" t="s">
        <v>11726</v>
      </c>
      <c r="C4395" s="82" t="s">
        <v>7669</v>
      </c>
      <c r="D4395" s="87">
        <v>175.58</v>
      </c>
      <c r="E4395" s="82" t="s">
        <v>7670</v>
      </c>
    </row>
    <row r="4396" spans="1:5" x14ac:dyDescent="0.25">
      <c r="A4396" s="96">
        <v>11824</v>
      </c>
      <c r="B4396" s="83" t="s">
        <v>11727</v>
      </c>
      <c r="C4396" s="82" t="s">
        <v>7669</v>
      </c>
      <c r="D4396" s="87">
        <v>112.96</v>
      </c>
      <c r="E4396" s="82" t="s">
        <v>7670</v>
      </c>
    </row>
    <row r="4397" spans="1:5" x14ac:dyDescent="0.25">
      <c r="A4397" s="96">
        <v>44045</v>
      </c>
      <c r="B4397" s="83" t="s">
        <v>11728</v>
      </c>
      <c r="C4397" s="82" t="s">
        <v>7669</v>
      </c>
      <c r="D4397" s="87">
        <v>496.46</v>
      </c>
      <c r="E4397" s="82" t="s">
        <v>7670</v>
      </c>
    </row>
    <row r="4398" spans="1:5" x14ac:dyDescent="0.25">
      <c r="A4398" s="96">
        <v>39702</v>
      </c>
      <c r="B4398" s="83" t="s">
        <v>11729</v>
      </c>
      <c r="C4398" s="82" t="s">
        <v>7669</v>
      </c>
      <c r="D4398" s="87">
        <v>3297.21</v>
      </c>
      <c r="E4398" s="82" t="s">
        <v>7670</v>
      </c>
    </row>
    <row r="4399" spans="1:5" x14ac:dyDescent="0.25">
      <c r="A4399" s="96">
        <v>13415</v>
      </c>
      <c r="B4399" s="83" t="s">
        <v>11730</v>
      </c>
      <c r="C4399" s="82" t="s">
        <v>7669</v>
      </c>
      <c r="D4399" s="87">
        <v>108.25</v>
      </c>
      <c r="E4399" s="82" t="s">
        <v>7677</v>
      </c>
    </row>
    <row r="4400" spans="1:5" x14ac:dyDescent="0.25">
      <c r="A4400" s="96">
        <v>7602</v>
      </c>
      <c r="B4400" s="83" t="s">
        <v>11731</v>
      </c>
      <c r="C4400" s="82" t="s">
        <v>7669</v>
      </c>
      <c r="D4400" s="87">
        <v>69.08</v>
      </c>
      <c r="E4400" s="82" t="s">
        <v>7670</v>
      </c>
    </row>
    <row r="4401" spans="1:5" x14ac:dyDescent="0.25">
      <c r="A4401" s="96">
        <v>7603</v>
      </c>
      <c r="B4401" s="83" t="s">
        <v>11732</v>
      </c>
      <c r="C4401" s="82" t="s">
        <v>7669</v>
      </c>
      <c r="D4401" s="87">
        <v>58.6</v>
      </c>
      <c r="E4401" s="82" t="s">
        <v>7670</v>
      </c>
    </row>
    <row r="4402" spans="1:5" x14ac:dyDescent="0.25">
      <c r="A4402" s="96">
        <v>11777</v>
      </c>
      <c r="B4402" s="83" t="s">
        <v>11733</v>
      </c>
      <c r="C4402" s="82" t="s">
        <v>7669</v>
      </c>
      <c r="D4402" s="87">
        <v>163.6</v>
      </c>
      <c r="E4402" s="82" t="s">
        <v>7670</v>
      </c>
    </row>
    <row r="4403" spans="1:5" x14ac:dyDescent="0.25">
      <c r="A4403" s="96">
        <v>13417</v>
      </c>
      <c r="B4403" s="83" t="s">
        <v>11734</v>
      </c>
      <c r="C4403" s="82" t="s">
        <v>7669</v>
      </c>
      <c r="D4403" s="87">
        <v>140.99</v>
      </c>
      <c r="E4403" s="82" t="s">
        <v>7670</v>
      </c>
    </row>
    <row r="4404" spans="1:5" x14ac:dyDescent="0.25">
      <c r="A4404" s="96">
        <v>36791</v>
      </c>
      <c r="B4404" s="83" t="s">
        <v>11735</v>
      </c>
      <c r="C4404" s="82" t="s">
        <v>7669</v>
      </c>
      <c r="D4404" s="87">
        <v>211.6</v>
      </c>
      <c r="E4404" s="82" t="s">
        <v>7670</v>
      </c>
    </row>
    <row r="4405" spans="1:5" x14ac:dyDescent="0.25">
      <c r="A4405" s="96">
        <v>36795</v>
      </c>
      <c r="B4405" s="83" t="s">
        <v>11736</v>
      </c>
      <c r="C4405" s="82" t="s">
        <v>7669</v>
      </c>
      <c r="D4405" s="87">
        <v>2675.39</v>
      </c>
      <c r="E4405" s="82" t="s">
        <v>7670</v>
      </c>
    </row>
    <row r="4406" spans="1:5" x14ac:dyDescent="0.25">
      <c r="A4406" s="96">
        <v>36796</v>
      </c>
      <c r="B4406" s="83" t="s">
        <v>11737</v>
      </c>
      <c r="C4406" s="82" t="s">
        <v>7669</v>
      </c>
      <c r="D4406" s="87">
        <v>222.32</v>
      </c>
      <c r="E4406" s="82" t="s">
        <v>7670</v>
      </c>
    </row>
    <row r="4407" spans="1:5" x14ac:dyDescent="0.25">
      <c r="A4407" s="96">
        <v>36792</v>
      </c>
      <c r="B4407" s="83" t="s">
        <v>11738</v>
      </c>
      <c r="C4407" s="82" t="s">
        <v>7669</v>
      </c>
      <c r="D4407" s="87">
        <v>281.62</v>
      </c>
      <c r="E4407" s="82" t="s">
        <v>7670</v>
      </c>
    </row>
    <row r="4408" spans="1:5" x14ac:dyDescent="0.25">
      <c r="A4408" s="96">
        <v>11773</v>
      </c>
      <c r="B4408" s="83" t="s">
        <v>11739</v>
      </c>
      <c r="C4408" s="82" t="s">
        <v>7669</v>
      </c>
      <c r="D4408" s="87">
        <v>187.47</v>
      </c>
      <c r="E4408" s="82" t="s">
        <v>7670</v>
      </c>
    </row>
    <row r="4409" spans="1:5" x14ac:dyDescent="0.25">
      <c r="A4409" s="96">
        <v>11762</v>
      </c>
      <c r="B4409" s="83" t="s">
        <v>11740</v>
      </c>
      <c r="C4409" s="82" t="s">
        <v>7669</v>
      </c>
      <c r="D4409" s="87">
        <v>88.92</v>
      </c>
      <c r="E4409" s="82" t="s">
        <v>7670</v>
      </c>
    </row>
    <row r="4410" spans="1:5" x14ac:dyDescent="0.25">
      <c r="A4410" s="96">
        <v>7604</v>
      </c>
      <c r="B4410" s="83" t="s">
        <v>11741</v>
      </c>
      <c r="C4410" s="82" t="s">
        <v>7669</v>
      </c>
      <c r="D4410" s="87">
        <v>75.290000000000006</v>
      </c>
      <c r="E4410" s="82" t="s">
        <v>7670</v>
      </c>
    </row>
    <row r="4411" spans="1:5" x14ac:dyDescent="0.25">
      <c r="A4411" s="96">
        <v>13984</v>
      </c>
      <c r="B4411" s="83" t="s">
        <v>11742</v>
      </c>
      <c r="C4411" s="82" t="s">
        <v>7669</v>
      </c>
      <c r="D4411" s="87">
        <v>109.42</v>
      </c>
      <c r="E4411" s="82" t="s">
        <v>7670</v>
      </c>
    </row>
    <row r="4412" spans="1:5" x14ac:dyDescent="0.25">
      <c r="A4412" s="96">
        <v>11772</v>
      </c>
      <c r="B4412" s="83" t="s">
        <v>11743</v>
      </c>
      <c r="C4412" s="82" t="s">
        <v>7669</v>
      </c>
      <c r="D4412" s="87">
        <v>188.06</v>
      </c>
      <c r="E4412" s="82" t="s">
        <v>7670</v>
      </c>
    </row>
    <row r="4413" spans="1:5" x14ac:dyDescent="0.25">
      <c r="A4413" s="96">
        <v>13983</v>
      </c>
      <c r="B4413" s="83" t="s">
        <v>11744</v>
      </c>
      <c r="C4413" s="82" t="s">
        <v>7669</v>
      </c>
      <c r="D4413" s="87">
        <v>142.41999999999999</v>
      </c>
      <c r="E4413" s="82" t="s">
        <v>7670</v>
      </c>
    </row>
    <row r="4414" spans="1:5" x14ac:dyDescent="0.25">
      <c r="A4414" s="96">
        <v>13416</v>
      </c>
      <c r="B4414" s="83" t="s">
        <v>11745</v>
      </c>
      <c r="C4414" s="82" t="s">
        <v>7669</v>
      </c>
      <c r="D4414" s="87">
        <v>126.5</v>
      </c>
      <c r="E4414" s="82" t="s">
        <v>7670</v>
      </c>
    </row>
    <row r="4415" spans="1:5" x14ac:dyDescent="0.25">
      <c r="A4415" s="96">
        <v>40329</v>
      </c>
      <c r="B4415" s="83" t="s">
        <v>11746</v>
      </c>
      <c r="C4415" s="82" t="s">
        <v>7669</v>
      </c>
      <c r="D4415" s="87">
        <v>39.9</v>
      </c>
      <c r="E4415" s="82" t="s">
        <v>7677</v>
      </c>
    </row>
    <row r="4416" spans="1:5" x14ac:dyDescent="0.25">
      <c r="A4416" s="96">
        <v>11823</v>
      </c>
      <c r="B4416" s="83" t="s">
        <v>11747</v>
      </c>
      <c r="C4416" s="82" t="s">
        <v>7669</v>
      </c>
      <c r="D4416" s="87">
        <v>16.809999999999999</v>
      </c>
      <c r="E4416" s="82" t="s">
        <v>7670</v>
      </c>
    </row>
    <row r="4417" spans="1:5" x14ac:dyDescent="0.25">
      <c r="A4417" s="96">
        <v>11822</v>
      </c>
      <c r="B4417" s="83" t="s">
        <v>11748</v>
      </c>
      <c r="C4417" s="82" t="s">
        <v>7669</v>
      </c>
      <c r="D4417" s="87">
        <v>41.17</v>
      </c>
      <c r="E4417" s="82" t="s">
        <v>7670</v>
      </c>
    </row>
    <row r="4418" spans="1:5" x14ac:dyDescent="0.25">
      <c r="A4418" s="96">
        <v>11831</v>
      </c>
      <c r="B4418" s="83" t="s">
        <v>11749</v>
      </c>
      <c r="C4418" s="82" t="s">
        <v>7669</v>
      </c>
      <c r="D4418" s="87">
        <v>24.78</v>
      </c>
      <c r="E4418" s="82" t="s">
        <v>7670</v>
      </c>
    </row>
    <row r="4419" spans="1:5" x14ac:dyDescent="0.25">
      <c r="A4419" s="96">
        <v>7613</v>
      </c>
      <c r="B4419" s="83" t="s">
        <v>11750</v>
      </c>
      <c r="C4419" s="82" t="s">
        <v>7669</v>
      </c>
      <c r="D4419" s="87">
        <v>112428.88</v>
      </c>
      <c r="E4419" s="82" t="s">
        <v>7672</v>
      </c>
    </row>
    <row r="4420" spans="1:5" x14ac:dyDescent="0.25">
      <c r="A4420" s="96">
        <v>7619</v>
      </c>
      <c r="B4420" s="83" t="s">
        <v>11751</v>
      </c>
      <c r="C4420" s="82" t="s">
        <v>7669</v>
      </c>
      <c r="D4420" s="87">
        <v>17379.099999999999</v>
      </c>
      <c r="E4420" s="82" t="s">
        <v>7672</v>
      </c>
    </row>
    <row r="4421" spans="1:5" x14ac:dyDescent="0.25">
      <c r="A4421" s="96">
        <v>12076</v>
      </c>
      <c r="B4421" s="83" t="s">
        <v>11752</v>
      </c>
      <c r="C4421" s="82" t="s">
        <v>7669</v>
      </c>
      <c r="D4421" s="87">
        <v>7972.06</v>
      </c>
      <c r="E4421" s="82" t="s">
        <v>7672</v>
      </c>
    </row>
    <row r="4422" spans="1:5" x14ac:dyDescent="0.25">
      <c r="A4422" s="96">
        <v>7614</v>
      </c>
      <c r="B4422" s="83" t="s">
        <v>11753</v>
      </c>
      <c r="C4422" s="82" t="s">
        <v>7669</v>
      </c>
      <c r="D4422" s="87">
        <v>21919.19</v>
      </c>
      <c r="E4422" s="82" t="s">
        <v>7672</v>
      </c>
    </row>
    <row r="4423" spans="1:5" x14ac:dyDescent="0.25">
      <c r="A4423" s="96">
        <v>7618</v>
      </c>
      <c r="B4423" s="83" t="s">
        <v>11754</v>
      </c>
      <c r="C4423" s="82" t="s">
        <v>7669</v>
      </c>
      <c r="D4423" s="87">
        <v>142162.41</v>
      </c>
      <c r="E4423" s="82" t="s">
        <v>7672</v>
      </c>
    </row>
    <row r="4424" spans="1:5" x14ac:dyDescent="0.25">
      <c r="A4424" s="96">
        <v>7620</v>
      </c>
      <c r="B4424" s="83" t="s">
        <v>11755</v>
      </c>
      <c r="C4424" s="82" t="s">
        <v>7669</v>
      </c>
      <c r="D4424" s="87">
        <v>30749.39</v>
      </c>
      <c r="E4424" s="82" t="s">
        <v>7672</v>
      </c>
    </row>
    <row r="4425" spans="1:5" x14ac:dyDescent="0.25">
      <c r="A4425" s="96">
        <v>7610</v>
      </c>
      <c r="B4425" s="83" t="s">
        <v>11756</v>
      </c>
      <c r="C4425" s="82" t="s">
        <v>7669</v>
      </c>
      <c r="D4425" s="87">
        <v>9737.2999999999993</v>
      </c>
      <c r="E4425" s="82" t="s">
        <v>7672</v>
      </c>
    </row>
    <row r="4426" spans="1:5" x14ac:dyDescent="0.25">
      <c r="A4426" s="96">
        <v>7615</v>
      </c>
      <c r="B4426" s="83" t="s">
        <v>11757</v>
      </c>
      <c r="C4426" s="82" t="s">
        <v>7669</v>
      </c>
      <c r="D4426" s="87">
        <v>35874.29</v>
      </c>
      <c r="E4426" s="82" t="s">
        <v>7672</v>
      </c>
    </row>
    <row r="4427" spans="1:5" x14ac:dyDescent="0.25">
      <c r="A4427" s="96">
        <v>7617</v>
      </c>
      <c r="B4427" s="83" t="s">
        <v>11758</v>
      </c>
      <c r="C4427" s="82" t="s">
        <v>7669</v>
      </c>
      <c r="D4427" s="87">
        <v>10876.17</v>
      </c>
      <c r="E4427" s="82" t="s">
        <v>7672</v>
      </c>
    </row>
    <row r="4428" spans="1:5" x14ac:dyDescent="0.25">
      <c r="A4428" s="96">
        <v>7616</v>
      </c>
      <c r="B4428" s="83" t="s">
        <v>11759</v>
      </c>
      <c r="C4428" s="82" t="s">
        <v>7669</v>
      </c>
      <c r="D4428" s="87">
        <v>58541.14</v>
      </c>
      <c r="E4428" s="82" t="s">
        <v>7672</v>
      </c>
    </row>
    <row r="4429" spans="1:5" x14ac:dyDescent="0.25">
      <c r="A4429" s="96">
        <v>7611</v>
      </c>
      <c r="B4429" s="83" t="s">
        <v>11760</v>
      </c>
      <c r="C4429" s="82" t="s">
        <v>7669</v>
      </c>
      <c r="D4429" s="87">
        <v>14065</v>
      </c>
      <c r="E4429" s="82" t="s">
        <v>7672</v>
      </c>
    </row>
    <row r="4430" spans="1:5" x14ac:dyDescent="0.25">
      <c r="A4430" s="96">
        <v>7612</v>
      </c>
      <c r="B4430" s="83" t="s">
        <v>11761</v>
      </c>
      <c r="C4430" s="82" t="s">
        <v>7669</v>
      </c>
      <c r="D4430" s="87">
        <v>80299.19</v>
      </c>
      <c r="E4430" s="82" t="s">
        <v>7672</v>
      </c>
    </row>
    <row r="4431" spans="1:5" x14ac:dyDescent="0.25">
      <c r="A4431" s="96">
        <v>37371</v>
      </c>
      <c r="B4431" s="83" t="s">
        <v>12603</v>
      </c>
      <c r="C4431" s="82" t="s">
        <v>7806</v>
      </c>
      <c r="D4431" s="87">
        <v>1.03</v>
      </c>
      <c r="E4431" s="82" t="s">
        <v>7677</v>
      </c>
    </row>
    <row r="4432" spans="1:5" x14ac:dyDescent="0.25">
      <c r="A4432" s="96">
        <v>40861</v>
      </c>
      <c r="B4432" s="83" t="s">
        <v>12604</v>
      </c>
      <c r="C4432" s="82" t="s">
        <v>7808</v>
      </c>
      <c r="D4432" s="87">
        <v>195.08</v>
      </c>
      <c r="E4432" s="82" t="s">
        <v>7677</v>
      </c>
    </row>
    <row r="4433" spans="1:5" x14ac:dyDescent="0.25">
      <c r="A4433" s="96">
        <v>36510</v>
      </c>
      <c r="B4433" s="83" t="s">
        <v>11762</v>
      </c>
      <c r="C4433" s="82" t="s">
        <v>7669</v>
      </c>
      <c r="D4433" s="87">
        <v>1113149.8</v>
      </c>
      <c r="E4433" s="82" t="s">
        <v>7670</v>
      </c>
    </row>
    <row r="4434" spans="1:5" x14ac:dyDescent="0.25">
      <c r="A4434" s="96">
        <v>25020</v>
      </c>
      <c r="B4434" s="83" t="s">
        <v>11763</v>
      </c>
      <c r="C4434" s="82" t="s">
        <v>7669</v>
      </c>
      <c r="D4434" s="87">
        <v>4585785.54</v>
      </c>
      <c r="E4434" s="82" t="s">
        <v>7670</v>
      </c>
    </row>
    <row r="4435" spans="1:5" x14ac:dyDescent="0.25">
      <c r="A4435" s="96">
        <v>7622</v>
      </c>
      <c r="B4435" s="83" t="s">
        <v>11764</v>
      </c>
      <c r="C4435" s="82" t="s">
        <v>7669</v>
      </c>
      <c r="D4435" s="87">
        <v>1079918</v>
      </c>
      <c r="E4435" s="82" t="s">
        <v>7670</v>
      </c>
    </row>
    <row r="4436" spans="1:5" x14ac:dyDescent="0.25">
      <c r="A4436" s="96">
        <v>7624</v>
      </c>
      <c r="B4436" s="83" t="s">
        <v>11765</v>
      </c>
      <c r="C4436" s="82" t="s">
        <v>7669</v>
      </c>
      <c r="D4436" s="87">
        <v>1400000</v>
      </c>
      <c r="E4436" s="82" t="s">
        <v>7677</v>
      </c>
    </row>
    <row r="4437" spans="1:5" x14ac:dyDescent="0.25">
      <c r="A4437" s="96">
        <v>7625</v>
      </c>
      <c r="B4437" s="83" t="s">
        <v>11766</v>
      </c>
      <c r="C4437" s="82" t="s">
        <v>7669</v>
      </c>
      <c r="D4437" s="87">
        <v>1391437.18</v>
      </c>
      <c r="E4437" s="82" t="s">
        <v>7670</v>
      </c>
    </row>
    <row r="4438" spans="1:5" x14ac:dyDescent="0.25">
      <c r="A4438" s="96">
        <v>7623</v>
      </c>
      <c r="B4438" s="83" t="s">
        <v>11767</v>
      </c>
      <c r="C4438" s="82" t="s">
        <v>7669</v>
      </c>
      <c r="D4438" s="87">
        <v>4585785.54</v>
      </c>
      <c r="E4438" s="82" t="s">
        <v>7670</v>
      </c>
    </row>
    <row r="4439" spans="1:5" x14ac:dyDescent="0.25">
      <c r="A4439" s="96">
        <v>36508</v>
      </c>
      <c r="B4439" s="83" t="s">
        <v>11768</v>
      </c>
      <c r="C4439" s="82" t="s">
        <v>7669</v>
      </c>
      <c r="D4439" s="87">
        <v>2062409.72</v>
      </c>
      <c r="E4439" s="82" t="s">
        <v>7670</v>
      </c>
    </row>
    <row r="4440" spans="1:5" x14ac:dyDescent="0.25">
      <c r="A4440" s="96">
        <v>36509</v>
      </c>
      <c r="B4440" s="83" t="s">
        <v>11769</v>
      </c>
      <c r="C4440" s="82" t="s">
        <v>7669</v>
      </c>
      <c r="D4440" s="87">
        <v>1130275.1599999999</v>
      </c>
      <c r="E4440" s="82" t="s">
        <v>7670</v>
      </c>
    </row>
    <row r="4441" spans="1:5" x14ac:dyDescent="0.25">
      <c r="A4441" s="96">
        <v>13238</v>
      </c>
      <c r="B4441" s="83" t="s">
        <v>11770</v>
      </c>
      <c r="C4441" s="82" t="s">
        <v>7669</v>
      </c>
      <c r="D4441" s="87">
        <v>369403.7</v>
      </c>
      <c r="E4441" s="82" t="s">
        <v>7670</v>
      </c>
    </row>
    <row r="4442" spans="1:5" x14ac:dyDescent="0.25">
      <c r="A4442" s="96">
        <v>36511</v>
      </c>
      <c r="B4442" s="83" t="s">
        <v>11771</v>
      </c>
      <c r="C4442" s="82" t="s">
        <v>7669</v>
      </c>
      <c r="D4442" s="87">
        <v>428039.22</v>
      </c>
      <c r="E4442" s="82" t="s">
        <v>7670</v>
      </c>
    </row>
    <row r="4443" spans="1:5" x14ac:dyDescent="0.25">
      <c r="A4443" s="96">
        <v>36515</v>
      </c>
      <c r="B4443" s="83" t="s">
        <v>11772</v>
      </c>
      <c r="C4443" s="82" t="s">
        <v>7669</v>
      </c>
      <c r="D4443" s="87">
        <v>126066.33</v>
      </c>
      <c r="E4443" s="82" t="s">
        <v>7670</v>
      </c>
    </row>
    <row r="4444" spans="1:5" x14ac:dyDescent="0.25">
      <c r="A4444" s="96">
        <v>10598</v>
      </c>
      <c r="B4444" s="83" t="s">
        <v>11773</v>
      </c>
      <c r="C4444" s="82" t="s">
        <v>7669</v>
      </c>
      <c r="D4444" s="87">
        <v>204435.62</v>
      </c>
      <c r="E4444" s="82" t="s">
        <v>7670</v>
      </c>
    </row>
    <row r="4445" spans="1:5" x14ac:dyDescent="0.25">
      <c r="A4445" s="96">
        <v>7640</v>
      </c>
      <c r="B4445" s="83" t="s">
        <v>11774</v>
      </c>
      <c r="C4445" s="82" t="s">
        <v>7669</v>
      </c>
      <c r="D4445" s="87">
        <v>313700</v>
      </c>
      <c r="E4445" s="82" t="s">
        <v>7677</v>
      </c>
    </row>
    <row r="4446" spans="1:5" x14ac:dyDescent="0.25">
      <c r="A4446" s="96">
        <v>36513</v>
      </c>
      <c r="B4446" s="83" t="s">
        <v>11775</v>
      </c>
      <c r="C4446" s="82" t="s">
        <v>7669</v>
      </c>
      <c r="D4446" s="87">
        <v>302192.76</v>
      </c>
      <c r="E4446" s="82" t="s">
        <v>7670</v>
      </c>
    </row>
    <row r="4447" spans="1:5" x14ac:dyDescent="0.25">
      <c r="A4447" s="96">
        <v>36514</v>
      </c>
      <c r="B4447" s="83" t="s">
        <v>11776</v>
      </c>
      <c r="C4447" s="82" t="s">
        <v>7669</v>
      </c>
      <c r="D4447" s="87">
        <v>337154.18</v>
      </c>
      <c r="E4447" s="82" t="s">
        <v>7670</v>
      </c>
    </row>
    <row r="4448" spans="1:5" x14ac:dyDescent="0.25">
      <c r="A4448" s="96">
        <v>11572</v>
      </c>
      <c r="B4448" s="83" t="s">
        <v>11777</v>
      </c>
      <c r="C4448" s="82" t="s">
        <v>7669</v>
      </c>
      <c r="D4448" s="87">
        <v>37.090000000000003</v>
      </c>
      <c r="E4448" s="82" t="s">
        <v>7670</v>
      </c>
    </row>
    <row r="4449" spans="1:5" x14ac:dyDescent="0.25">
      <c r="A4449" s="96">
        <v>36149</v>
      </c>
      <c r="B4449" s="83" t="s">
        <v>11778</v>
      </c>
      <c r="C4449" s="82" t="s">
        <v>7669</v>
      </c>
      <c r="D4449" s="87">
        <v>168.14</v>
      </c>
      <c r="E4449" s="82" t="s">
        <v>7670</v>
      </c>
    </row>
    <row r="4450" spans="1:5" x14ac:dyDescent="0.25">
      <c r="A4450" s="96">
        <v>42407</v>
      </c>
      <c r="B4450" s="83" t="s">
        <v>11779</v>
      </c>
      <c r="C4450" s="82" t="s">
        <v>7715</v>
      </c>
      <c r="D4450" s="87">
        <v>6.41</v>
      </c>
      <c r="E4450" s="82" t="s">
        <v>7670</v>
      </c>
    </row>
    <row r="4451" spans="1:5" x14ac:dyDescent="0.25">
      <c r="A4451" s="96">
        <v>11581</v>
      </c>
      <c r="B4451" s="83" t="s">
        <v>11780</v>
      </c>
      <c r="C4451" s="82" t="s">
        <v>7715</v>
      </c>
      <c r="D4451" s="87">
        <v>24.48</v>
      </c>
      <c r="E4451" s="82" t="s">
        <v>7670</v>
      </c>
    </row>
    <row r="4452" spans="1:5" x14ac:dyDescent="0.25">
      <c r="A4452" s="96">
        <v>43605</v>
      </c>
      <c r="B4452" s="83" t="s">
        <v>11781</v>
      </c>
      <c r="C4452" s="82" t="s">
        <v>7715</v>
      </c>
      <c r="D4452" s="87">
        <v>50.09</v>
      </c>
      <c r="E4452" s="82" t="s">
        <v>7670</v>
      </c>
    </row>
    <row r="4453" spans="1:5" x14ac:dyDescent="0.25">
      <c r="A4453" s="96">
        <v>11580</v>
      </c>
      <c r="B4453" s="83" t="s">
        <v>11782</v>
      </c>
      <c r="C4453" s="82" t="s">
        <v>7715</v>
      </c>
      <c r="D4453" s="87">
        <v>9.82</v>
      </c>
      <c r="E4453" s="82" t="s">
        <v>7670</v>
      </c>
    </row>
    <row r="4454" spans="1:5" x14ac:dyDescent="0.25">
      <c r="A4454" s="96">
        <v>10743</v>
      </c>
      <c r="B4454" s="83" t="s">
        <v>11783</v>
      </c>
      <c r="C4454" s="82" t="s">
        <v>7669</v>
      </c>
      <c r="D4454" s="87">
        <v>503.78</v>
      </c>
      <c r="E4454" s="82" t="s">
        <v>7670</v>
      </c>
    </row>
    <row r="4455" spans="1:5" x14ac:dyDescent="0.25">
      <c r="A4455" s="96">
        <v>39848</v>
      </c>
      <c r="B4455" s="83" t="s">
        <v>11784</v>
      </c>
      <c r="C4455" s="82" t="s">
        <v>7715</v>
      </c>
      <c r="D4455" s="87">
        <v>1.68</v>
      </c>
      <c r="E4455" s="82" t="s">
        <v>7670</v>
      </c>
    </row>
    <row r="4456" spans="1:5" x14ac:dyDescent="0.25">
      <c r="A4456" s="96">
        <v>20999</v>
      </c>
      <c r="B4456" s="83" t="s">
        <v>11785</v>
      </c>
      <c r="C4456" s="82" t="s">
        <v>7715</v>
      </c>
      <c r="D4456" s="87">
        <v>13.54</v>
      </c>
      <c r="E4456" s="82" t="s">
        <v>7670</v>
      </c>
    </row>
    <row r="4457" spans="1:5" x14ac:dyDescent="0.25">
      <c r="A4457" s="96">
        <v>21001</v>
      </c>
      <c r="B4457" s="83" t="s">
        <v>11786</v>
      </c>
      <c r="C4457" s="82" t="s">
        <v>7715</v>
      </c>
      <c r="D4457" s="87">
        <v>25.27</v>
      </c>
      <c r="E4457" s="82" t="s">
        <v>7677</v>
      </c>
    </row>
    <row r="4458" spans="1:5" x14ac:dyDescent="0.25">
      <c r="A4458" s="96">
        <v>21003</v>
      </c>
      <c r="B4458" s="83" t="s">
        <v>11787</v>
      </c>
      <c r="C4458" s="82" t="s">
        <v>7715</v>
      </c>
      <c r="D4458" s="87">
        <v>41.53</v>
      </c>
      <c r="E4458" s="82" t="s">
        <v>7670</v>
      </c>
    </row>
    <row r="4459" spans="1:5" x14ac:dyDescent="0.25">
      <c r="A4459" s="96">
        <v>21006</v>
      </c>
      <c r="B4459" s="83" t="s">
        <v>11788</v>
      </c>
      <c r="C4459" s="82" t="s">
        <v>7715</v>
      </c>
      <c r="D4459" s="87">
        <v>88.12</v>
      </c>
      <c r="E4459" s="82" t="s">
        <v>7670</v>
      </c>
    </row>
    <row r="4460" spans="1:5" x14ac:dyDescent="0.25">
      <c r="A4460" s="96">
        <v>21019</v>
      </c>
      <c r="B4460" s="83" t="s">
        <v>11789</v>
      </c>
      <c r="C4460" s="82" t="s">
        <v>7715</v>
      </c>
      <c r="D4460" s="87">
        <v>30.63</v>
      </c>
      <c r="E4460" s="82" t="s">
        <v>7670</v>
      </c>
    </row>
    <row r="4461" spans="1:5" x14ac:dyDescent="0.25">
      <c r="A4461" s="96">
        <v>21021</v>
      </c>
      <c r="B4461" s="83" t="s">
        <v>11790</v>
      </c>
      <c r="C4461" s="82" t="s">
        <v>7715</v>
      </c>
      <c r="D4461" s="87">
        <v>48.42</v>
      </c>
      <c r="E4461" s="82" t="s">
        <v>7670</v>
      </c>
    </row>
    <row r="4462" spans="1:5" x14ac:dyDescent="0.25">
      <c r="A4462" s="96">
        <v>21024</v>
      </c>
      <c r="B4462" s="83" t="s">
        <v>11791</v>
      </c>
      <c r="C4462" s="82" t="s">
        <v>7715</v>
      </c>
      <c r="D4462" s="87">
        <v>103.76</v>
      </c>
      <c r="E4462" s="82" t="s">
        <v>7670</v>
      </c>
    </row>
    <row r="4463" spans="1:5" x14ac:dyDescent="0.25">
      <c r="A4463" s="96">
        <v>40624</v>
      </c>
      <c r="B4463" s="83" t="s">
        <v>11792</v>
      </c>
      <c r="C4463" s="82" t="s">
        <v>7715</v>
      </c>
      <c r="D4463" s="87">
        <v>78.540000000000006</v>
      </c>
      <c r="E4463" s="82" t="s">
        <v>7670</v>
      </c>
    </row>
    <row r="4464" spans="1:5" x14ac:dyDescent="0.25">
      <c r="A4464" s="96">
        <v>42575</v>
      </c>
      <c r="B4464" s="83" t="s">
        <v>11793</v>
      </c>
      <c r="C4464" s="82" t="s">
        <v>7715</v>
      </c>
      <c r="D4464" s="87">
        <v>72.069999999999993</v>
      </c>
      <c r="E4464" s="82" t="s">
        <v>7670</v>
      </c>
    </row>
    <row r="4465" spans="1:5" x14ac:dyDescent="0.25">
      <c r="A4465" s="96">
        <v>13127</v>
      </c>
      <c r="B4465" s="83" t="s">
        <v>11794</v>
      </c>
      <c r="C4465" s="82" t="s">
        <v>7715</v>
      </c>
      <c r="D4465" s="87">
        <v>35.03</v>
      </c>
      <c r="E4465" s="82" t="s">
        <v>7670</v>
      </c>
    </row>
    <row r="4466" spans="1:5" x14ac:dyDescent="0.25">
      <c r="A4466" s="96">
        <v>13137</v>
      </c>
      <c r="B4466" s="83" t="s">
        <v>11795</v>
      </c>
      <c r="C4466" s="82" t="s">
        <v>7715</v>
      </c>
      <c r="D4466" s="87">
        <v>46.49</v>
      </c>
      <c r="E4466" s="82" t="s">
        <v>7670</v>
      </c>
    </row>
    <row r="4467" spans="1:5" x14ac:dyDescent="0.25">
      <c r="A4467" s="96">
        <v>42574</v>
      </c>
      <c r="B4467" s="83" t="s">
        <v>11796</v>
      </c>
      <c r="C4467" s="82" t="s">
        <v>7715</v>
      </c>
      <c r="D4467" s="87">
        <v>53.78</v>
      </c>
      <c r="E4467" s="82" t="s">
        <v>7670</v>
      </c>
    </row>
    <row r="4468" spans="1:5" x14ac:dyDescent="0.25">
      <c r="A4468" s="96">
        <v>20989</v>
      </c>
      <c r="B4468" s="83" t="s">
        <v>11797</v>
      </c>
      <c r="C4468" s="82" t="s">
        <v>7715</v>
      </c>
      <c r="D4468" s="87">
        <v>1665.47</v>
      </c>
      <c r="E4468" s="82" t="s">
        <v>7670</v>
      </c>
    </row>
    <row r="4469" spans="1:5" x14ac:dyDescent="0.25">
      <c r="A4469" s="96">
        <v>21147</v>
      </c>
      <c r="B4469" s="83" t="s">
        <v>11798</v>
      </c>
      <c r="C4469" s="82" t="s">
        <v>7715</v>
      </c>
      <c r="D4469" s="87">
        <v>156.15</v>
      </c>
      <c r="E4469" s="82" t="s">
        <v>7670</v>
      </c>
    </row>
    <row r="4470" spans="1:5" x14ac:dyDescent="0.25">
      <c r="A4470" s="96">
        <v>21148</v>
      </c>
      <c r="B4470" s="83" t="s">
        <v>11799</v>
      </c>
      <c r="C4470" s="82" t="s">
        <v>7715</v>
      </c>
      <c r="D4470" s="87">
        <v>96.38</v>
      </c>
      <c r="E4470" s="82" t="s">
        <v>7677</v>
      </c>
    </row>
    <row r="4471" spans="1:5" x14ac:dyDescent="0.25">
      <c r="A4471" s="96">
        <v>20984</v>
      </c>
      <c r="B4471" s="83" t="s">
        <v>11800</v>
      </c>
      <c r="C4471" s="82" t="s">
        <v>7715</v>
      </c>
      <c r="D4471" s="87">
        <v>3195.71</v>
      </c>
      <c r="E4471" s="82" t="s">
        <v>7670</v>
      </c>
    </row>
    <row r="4472" spans="1:5" x14ac:dyDescent="0.25">
      <c r="A4472" s="96">
        <v>13042</v>
      </c>
      <c r="B4472" s="83" t="s">
        <v>11801</v>
      </c>
      <c r="C4472" s="82" t="s">
        <v>7715</v>
      </c>
      <c r="D4472" s="87">
        <v>1770.9</v>
      </c>
      <c r="E4472" s="82" t="s">
        <v>7670</v>
      </c>
    </row>
    <row r="4473" spans="1:5" x14ac:dyDescent="0.25">
      <c r="A4473" s="96">
        <v>21150</v>
      </c>
      <c r="B4473" s="83" t="s">
        <v>11802</v>
      </c>
      <c r="C4473" s="82" t="s">
        <v>7715</v>
      </c>
      <c r="D4473" s="87">
        <v>47.79</v>
      </c>
      <c r="E4473" s="82" t="s">
        <v>7670</v>
      </c>
    </row>
    <row r="4474" spans="1:5" x14ac:dyDescent="0.25">
      <c r="A4474" s="96">
        <v>13141</v>
      </c>
      <c r="B4474" s="83" t="s">
        <v>11803</v>
      </c>
      <c r="C4474" s="82" t="s">
        <v>7715</v>
      </c>
      <c r="D4474" s="87">
        <v>60.21</v>
      </c>
      <c r="E4474" s="82" t="s">
        <v>7670</v>
      </c>
    </row>
    <row r="4475" spans="1:5" x14ac:dyDescent="0.25">
      <c r="A4475" s="96">
        <v>42576</v>
      </c>
      <c r="B4475" s="83" t="s">
        <v>11804</v>
      </c>
      <c r="C4475" s="82" t="s">
        <v>7715</v>
      </c>
      <c r="D4475" s="87">
        <v>196.6</v>
      </c>
      <c r="E4475" s="82" t="s">
        <v>7670</v>
      </c>
    </row>
    <row r="4476" spans="1:5" x14ac:dyDescent="0.25">
      <c r="A4476" s="96">
        <v>21151</v>
      </c>
      <c r="B4476" s="83" t="s">
        <v>11805</v>
      </c>
      <c r="C4476" s="82" t="s">
        <v>7715</v>
      </c>
      <c r="D4476" s="87">
        <v>286.05</v>
      </c>
      <c r="E4476" s="82" t="s">
        <v>7670</v>
      </c>
    </row>
    <row r="4477" spans="1:5" x14ac:dyDescent="0.25">
      <c r="A4477" s="96">
        <v>13142</v>
      </c>
      <c r="B4477" s="83" t="s">
        <v>11806</v>
      </c>
      <c r="C4477" s="82" t="s">
        <v>7715</v>
      </c>
      <c r="D4477" s="87">
        <v>408.94</v>
      </c>
      <c r="E4477" s="82" t="s">
        <v>7670</v>
      </c>
    </row>
    <row r="4478" spans="1:5" x14ac:dyDescent="0.25">
      <c r="A4478" s="96">
        <v>42577</v>
      </c>
      <c r="B4478" s="83" t="s">
        <v>11807</v>
      </c>
      <c r="C4478" s="82" t="s">
        <v>7715</v>
      </c>
      <c r="D4478" s="87">
        <v>448.71</v>
      </c>
      <c r="E4478" s="82" t="s">
        <v>7670</v>
      </c>
    </row>
    <row r="4479" spans="1:5" x14ac:dyDescent="0.25">
      <c r="A4479" s="96">
        <v>20994</v>
      </c>
      <c r="B4479" s="83" t="s">
        <v>11808</v>
      </c>
      <c r="C4479" s="82" t="s">
        <v>7715</v>
      </c>
      <c r="D4479" s="87">
        <v>771.03</v>
      </c>
      <c r="E4479" s="82" t="s">
        <v>7670</v>
      </c>
    </row>
    <row r="4480" spans="1:5" x14ac:dyDescent="0.25">
      <c r="A4480" s="96">
        <v>7672</v>
      </c>
      <c r="B4480" s="83" t="s">
        <v>11809</v>
      </c>
      <c r="C4480" s="82" t="s">
        <v>7715</v>
      </c>
      <c r="D4480" s="87">
        <v>505.1</v>
      </c>
      <c r="E4480" s="82" t="s">
        <v>7670</v>
      </c>
    </row>
    <row r="4481" spans="1:5" x14ac:dyDescent="0.25">
      <c r="A4481" s="96">
        <v>20995</v>
      </c>
      <c r="B4481" s="83" t="s">
        <v>11810</v>
      </c>
      <c r="C4481" s="82" t="s">
        <v>7715</v>
      </c>
      <c r="D4481" s="87">
        <v>1013.27</v>
      </c>
      <c r="E4481" s="82" t="s">
        <v>7670</v>
      </c>
    </row>
    <row r="4482" spans="1:5" x14ac:dyDescent="0.25">
      <c r="A4482" s="96">
        <v>7690</v>
      </c>
      <c r="B4482" s="83" t="s">
        <v>11811</v>
      </c>
      <c r="C4482" s="82" t="s">
        <v>7715</v>
      </c>
      <c r="D4482" s="87">
        <v>586.04</v>
      </c>
      <c r="E4482" s="82" t="s">
        <v>7670</v>
      </c>
    </row>
    <row r="4483" spans="1:5" x14ac:dyDescent="0.25">
      <c r="A4483" s="96">
        <v>20980</v>
      </c>
      <c r="B4483" s="83" t="s">
        <v>11812</v>
      </c>
      <c r="C4483" s="82" t="s">
        <v>7715</v>
      </c>
      <c r="D4483" s="87">
        <v>639.32000000000005</v>
      </c>
      <c r="E4483" s="82" t="s">
        <v>7670</v>
      </c>
    </row>
    <row r="4484" spans="1:5" x14ac:dyDescent="0.25">
      <c r="A4484" s="96">
        <v>7661</v>
      </c>
      <c r="B4484" s="83" t="s">
        <v>11813</v>
      </c>
      <c r="C4484" s="82" t="s">
        <v>7715</v>
      </c>
      <c r="D4484" s="87">
        <v>760.52</v>
      </c>
      <c r="E4484" s="82" t="s">
        <v>7670</v>
      </c>
    </row>
    <row r="4485" spans="1:5" x14ac:dyDescent="0.25">
      <c r="A4485" s="96">
        <v>21016</v>
      </c>
      <c r="B4485" s="83" t="s">
        <v>11814</v>
      </c>
      <c r="C4485" s="82" t="s">
        <v>7715</v>
      </c>
      <c r="D4485" s="87">
        <v>158.69999999999999</v>
      </c>
      <c r="E4485" s="82" t="s">
        <v>7670</v>
      </c>
    </row>
    <row r="4486" spans="1:5" x14ac:dyDescent="0.25">
      <c r="A4486" s="96">
        <v>21008</v>
      </c>
      <c r="B4486" s="83" t="s">
        <v>11815</v>
      </c>
      <c r="C4486" s="82" t="s">
        <v>7715</v>
      </c>
      <c r="D4486" s="87">
        <v>18.54</v>
      </c>
      <c r="E4486" s="82" t="s">
        <v>7670</v>
      </c>
    </row>
    <row r="4487" spans="1:5" x14ac:dyDescent="0.25">
      <c r="A4487" s="96">
        <v>21009</v>
      </c>
      <c r="B4487" s="83" t="s">
        <v>11816</v>
      </c>
      <c r="C4487" s="82" t="s">
        <v>7715</v>
      </c>
      <c r="D4487" s="87">
        <v>24.14</v>
      </c>
      <c r="E4487" s="82" t="s">
        <v>7670</v>
      </c>
    </row>
    <row r="4488" spans="1:5" x14ac:dyDescent="0.25">
      <c r="A4488" s="96">
        <v>21010</v>
      </c>
      <c r="B4488" s="83" t="s">
        <v>11817</v>
      </c>
      <c r="C4488" s="82" t="s">
        <v>7715</v>
      </c>
      <c r="D4488" s="87">
        <v>32.409999999999997</v>
      </c>
      <c r="E4488" s="82" t="s">
        <v>7677</v>
      </c>
    </row>
    <row r="4489" spans="1:5" x14ac:dyDescent="0.25">
      <c r="A4489" s="96">
        <v>21011</v>
      </c>
      <c r="B4489" s="83" t="s">
        <v>11818</v>
      </c>
      <c r="C4489" s="82" t="s">
        <v>7715</v>
      </c>
      <c r="D4489" s="87">
        <v>47.24</v>
      </c>
      <c r="E4489" s="82" t="s">
        <v>7670</v>
      </c>
    </row>
    <row r="4490" spans="1:5" x14ac:dyDescent="0.25">
      <c r="A4490" s="96">
        <v>21012</v>
      </c>
      <c r="B4490" s="83" t="s">
        <v>11819</v>
      </c>
      <c r="C4490" s="82" t="s">
        <v>7715</v>
      </c>
      <c r="D4490" s="87">
        <v>52.2</v>
      </c>
      <c r="E4490" s="82" t="s">
        <v>7670</v>
      </c>
    </row>
    <row r="4491" spans="1:5" x14ac:dyDescent="0.25">
      <c r="A4491" s="96">
        <v>21013</v>
      </c>
      <c r="B4491" s="83" t="s">
        <v>11820</v>
      </c>
      <c r="C4491" s="82" t="s">
        <v>7715</v>
      </c>
      <c r="D4491" s="87">
        <v>68.12</v>
      </c>
      <c r="E4491" s="82" t="s">
        <v>7670</v>
      </c>
    </row>
    <row r="4492" spans="1:5" x14ac:dyDescent="0.25">
      <c r="A4492" s="96">
        <v>21014</v>
      </c>
      <c r="B4492" s="83" t="s">
        <v>11821</v>
      </c>
      <c r="C4492" s="82" t="s">
        <v>7715</v>
      </c>
      <c r="D4492" s="87">
        <v>95.31</v>
      </c>
      <c r="E4492" s="82" t="s">
        <v>7670</v>
      </c>
    </row>
    <row r="4493" spans="1:5" x14ac:dyDescent="0.25">
      <c r="A4493" s="96">
        <v>21015</v>
      </c>
      <c r="B4493" s="83" t="s">
        <v>11822</v>
      </c>
      <c r="C4493" s="82" t="s">
        <v>7715</v>
      </c>
      <c r="D4493" s="87">
        <v>109.5</v>
      </c>
      <c r="E4493" s="82" t="s">
        <v>7670</v>
      </c>
    </row>
    <row r="4494" spans="1:5" x14ac:dyDescent="0.25">
      <c r="A4494" s="96">
        <v>7697</v>
      </c>
      <c r="B4494" s="83" t="s">
        <v>11823</v>
      </c>
      <c r="C4494" s="82" t="s">
        <v>7715</v>
      </c>
      <c r="D4494" s="87">
        <v>52.25</v>
      </c>
      <c r="E4494" s="82" t="s">
        <v>7670</v>
      </c>
    </row>
    <row r="4495" spans="1:5" x14ac:dyDescent="0.25">
      <c r="A4495" s="96">
        <v>7698</v>
      </c>
      <c r="B4495" s="83" t="s">
        <v>11824</v>
      </c>
      <c r="C4495" s="82" t="s">
        <v>7715</v>
      </c>
      <c r="D4495" s="87">
        <v>44.98</v>
      </c>
      <c r="E4495" s="82" t="s">
        <v>7670</v>
      </c>
    </row>
    <row r="4496" spans="1:5" x14ac:dyDescent="0.25">
      <c r="A4496" s="96">
        <v>7691</v>
      </c>
      <c r="B4496" s="83" t="s">
        <v>11825</v>
      </c>
      <c r="C4496" s="82" t="s">
        <v>7715</v>
      </c>
      <c r="D4496" s="87">
        <v>19</v>
      </c>
      <c r="E4496" s="82" t="s">
        <v>7670</v>
      </c>
    </row>
    <row r="4497" spans="1:5" x14ac:dyDescent="0.25">
      <c r="A4497" s="96">
        <v>40626</v>
      </c>
      <c r="B4497" s="83" t="s">
        <v>11826</v>
      </c>
      <c r="C4497" s="82" t="s">
        <v>7715</v>
      </c>
      <c r="D4497" s="87">
        <v>35.67</v>
      </c>
      <c r="E4497" s="82" t="s">
        <v>7670</v>
      </c>
    </row>
    <row r="4498" spans="1:5" x14ac:dyDescent="0.25">
      <c r="A4498" s="96">
        <v>7701</v>
      </c>
      <c r="B4498" s="83" t="s">
        <v>11827</v>
      </c>
      <c r="C4498" s="82" t="s">
        <v>7715</v>
      </c>
      <c r="D4498" s="87">
        <v>93.51</v>
      </c>
      <c r="E4498" s="82" t="s">
        <v>7670</v>
      </c>
    </row>
    <row r="4499" spans="1:5" x14ac:dyDescent="0.25">
      <c r="A4499" s="96">
        <v>7696</v>
      </c>
      <c r="B4499" s="83" t="s">
        <v>11828</v>
      </c>
      <c r="C4499" s="82" t="s">
        <v>7715</v>
      </c>
      <c r="D4499" s="87">
        <v>75.349999999999994</v>
      </c>
      <c r="E4499" s="82" t="s">
        <v>7670</v>
      </c>
    </row>
    <row r="4500" spans="1:5" x14ac:dyDescent="0.25">
      <c r="A4500" s="96">
        <v>7700</v>
      </c>
      <c r="B4500" s="83" t="s">
        <v>11829</v>
      </c>
      <c r="C4500" s="82" t="s">
        <v>7715</v>
      </c>
      <c r="D4500" s="87">
        <v>24.03</v>
      </c>
      <c r="E4500" s="82" t="s">
        <v>7670</v>
      </c>
    </row>
    <row r="4501" spans="1:5" x14ac:dyDescent="0.25">
      <c r="A4501" s="96">
        <v>7694</v>
      </c>
      <c r="B4501" s="83" t="s">
        <v>11830</v>
      </c>
      <c r="C4501" s="82" t="s">
        <v>7715</v>
      </c>
      <c r="D4501" s="87">
        <v>125.83</v>
      </c>
      <c r="E4501" s="82" t="s">
        <v>7670</v>
      </c>
    </row>
    <row r="4502" spans="1:5" x14ac:dyDescent="0.25">
      <c r="A4502" s="96">
        <v>7693</v>
      </c>
      <c r="B4502" s="83" t="s">
        <v>11831</v>
      </c>
      <c r="C4502" s="82" t="s">
        <v>7715</v>
      </c>
      <c r="D4502" s="87">
        <v>173.3</v>
      </c>
      <c r="E4502" s="82" t="s">
        <v>7670</v>
      </c>
    </row>
    <row r="4503" spans="1:5" x14ac:dyDescent="0.25">
      <c r="A4503" s="96">
        <v>7692</v>
      </c>
      <c r="B4503" s="83" t="s">
        <v>11832</v>
      </c>
      <c r="C4503" s="82" t="s">
        <v>7715</v>
      </c>
      <c r="D4503" s="87">
        <v>259.45999999999998</v>
      </c>
      <c r="E4503" s="82" t="s">
        <v>7670</v>
      </c>
    </row>
    <row r="4504" spans="1:5" x14ac:dyDescent="0.25">
      <c r="A4504" s="96">
        <v>7695</v>
      </c>
      <c r="B4504" s="83" t="s">
        <v>11833</v>
      </c>
      <c r="C4504" s="82" t="s">
        <v>7715</v>
      </c>
      <c r="D4504" s="87">
        <v>281.39</v>
      </c>
      <c r="E4504" s="82" t="s">
        <v>7670</v>
      </c>
    </row>
    <row r="4505" spans="1:5" x14ac:dyDescent="0.25">
      <c r="A4505" s="96">
        <v>13356</v>
      </c>
      <c r="B4505" s="83" t="s">
        <v>11834</v>
      </c>
      <c r="C4505" s="82" t="s">
        <v>7715</v>
      </c>
      <c r="D4505" s="87">
        <v>20.399999999999999</v>
      </c>
      <c r="E4505" s="82" t="s">
        <v>7670</v>
      </c>
    </row>
    <row r="4506" spans="1:5" x14ac:dyDescent="0.25">
      <c r="A4506" s="96">
        <v>36365</v>
      </c>
      <c r="B4506" s="83" t="s">
        <v>11835</v>
      </c>
      <c r="C4506" s="82" t="s">
        <v>7715</v>
      </c>
      <c r="D4506" s="87">
        <v>46.56</v>
      </c>
      <c r="E4506" s="82" t="s">
        <v>7670</v>
      </c>
    </row>
    <row r="4507" spans="1:5" x14ac:dyDescent="0.25">
      <c r="A4507" s="96">
        <v>41930</v>
      </c>
      <c r="B4507" s="83" t="s">
        <v>11836</v>
      </c>
      <c r="C4507" s="82" t="s">
        <v>7715</v>
      </c>
      <c r="D4507" s="87">
        <v>155.09</v>
      </c>
      <c r="E4507" s="82" t="s">
        <v>7670</v>
      </c>
    </row>
    <row r="4508" spans="1:5" x14ac:dyDescent="0.25">
      <c r="A4508" s="96">
        <v>41931</v>
      </c>
      <c r="B4508" s="83" t="s">
        <v>11837</v>
      </c>
      <c r="C4508" s="82" t="s">
        <v>7715</v>
      </c>
      <c r="D4508" s="87">
        <v>242.91</v>
      </c>
      <c r="E4508" s="82" t="s">
        <v>7670</v>
      </c>
    </row>
    <row r="4509" spans="1:5" x14ac:dyDescent="0.25">
      <c r="A4509" s="96">
        <v>41932</v>
      </c>
      <c r="B4509" s="83" t="s">
        <v>11838</v>
      </c>
      <c r="C4509" s="82" t="s">
        <v>7715</v>
      </c>
      <c r="D4509" s="87">
        <v>373.89</v>
      </c>
      <c r="E4509" s="82" t="s">
        <v>7670</v>
      </c>
    </row>
    <row r="4510" spans="1:5" x14ac:dyDescent="0.25">
      <c r="A4510" s="96">
        <v>41933</v>
      </c>
      <c r="B4510" s="83" t="s">
        <v>11839</v>
      </c>
      <c r="C4510" s="82" t="s">
        <v>7715</v>
      </c>
      <c r="D4510" s="87">
        <v>528.39</v>
      </c>
      <c r="E4510" s="82" t="s">
        <v>7670</v>
      </c>
    </row>
    <row r="4511" spans="1:5" x14ac:dyDescent="0.25">
      <c r="A4511" s="96">
        <v>41934</v>
      </c>
      <c r="B4511" s="83" t="s">
        <v>11840</v>
      </c>
      <c r="C4511" s="82" t="s">
        <v>7715</v>
      </c>
      <c r="D4511" s="87">
        <v>615.38</v>
      </c>
      <c r="E4511" s="82" t="s">
        <v>7670</v>
      </c>
    </row>
    <row r="4512" spans="1:5" x14ac:dyDescent="0.25">
      <c r="A4512" s="96">
        <v>41936</v>
      </c>
      <c r="B4512" s="83" t="s">
        <v>11841</v>
      </c>
      <c r="C4512" s="82" t="s">
        <v>7715</v>
      </c>
      <c r="D4512" s="87">
        <v>91.32</v>
      </c>
      <c r="E4512" s="82" t="s">
        <v>7670</v>
      </c>
    </row>
    <row r="4513" spans="1:5" x14ac:dyDescent="0.25">
      <c r="A4513" s="96">
        <v>44812</v>
      </c>
      <c r="B4513" s="83" t="s">
        <v>11842</v>
      </c>
      <c r="C4513" s="82" t="s">
        <v>7715</v>
      </c>
      <c r="D4513" s="87">
        <v>766.95</v>
      </c>
      <c r="E4513" s="82" t="s">
        <v>7670</v>
      </c>
    </row>
    <row r="4514" spans="1:5" x14ac:dyDescent="0.25">
      <c r="A4514" s="96">
        <v>41785</v>
      </c>
      <c r="B4514" s="83" t="s">
        <v>11843</v>
      </c>
      <c r="C4514" s="82" t="s">
        <v>7715</v>
      </c>
      <c r="D4514" s="87">
        <v>2842.27</v>
      </c>
      <c r="E4514" s="82" t="s">
        <v>7670</v>
      </c>
    </row>
    <row r="4515" spans="1:5" x14ac:dyDescent="0.25">
      <c r="A4515" s="96">
        <v>41781</v>
      </c>
      <c r="B4515" s="83" t="s">
        <v>11844</v>
      </c>
      <c r="C4515" s="82" t="s">
        <v>7715</v>
      </c>
      <c r="D4515" s="87">
        <v>513.22</v>
      </c>
      <c r="E4515" s="82" t="s">
        <v>7670</v>
      </c>
    </row>
    <row r="4516" spans="1:5" x14ac:dyDescent="0.25">
      <c r="A4516" s="96">
        <v>41783</v>
      </c>
      <c r="B4516" s="83" t="s">
        <v>11845</v>
      </c>
      <c r="C4516" s="82" t="s">
        <v>7715</v>
      </c>
      <c r="D4516" s="87">
        <v>1845.06</v>
      </c>
      <c r="E4516" s="82" t="s">
        <v>7670</v>
      </c>
    </row>
    <row r="4517" spans="1:5" x14ac:dyDescent="0.25">
      <c r="A4517" s="96">
        <v>41786</v>
      </c>
      <c r="B4517" s="83" t="s">
        <v>11846</v>
      </c>
      <c r="C4517" s="82" t="s">
        <v>7715</v>
      </c>
      <c r="D4517" s="87">
        <v>3928.19</v>
      </c>
      <c r="E4517" s="82" t="s">
        <v>7670</v>
      </c>
    </row>
    <row r="4518" spans="1:5" x14ac:dyDescent="0.25">
      <c r="A4518" s="96">
        <v>41779</v>
      </c>
      <c r="B4518" s="83" t="s">
        <v>11847</v>
      </c>
      <c r="C4518" s="82" t="s">
        <v>7715</v>
      </c>
      <c r="D4518" s="87">
        <v>202.12</v>
      </c>
      <c r="E4518" s="82" t="s">
        <v>7670</v>
      </c>
    </row>
    <row r="4519" spans="1:5" x14ac:dyDescent="0.25">
      <c r="A4519" s="96">
        <v>41780</v>
      </c>
      <c r="B4519" s="83" t="s">
        <v>11848</v>
      </c>
      <c r="C4519" s="82" t="s">
        <v>7715</v>
      </c>
      <c r="D4519" s="87">
        <v>316.66000000000003</v>
      </c>
      <c r="E4519" s="82" t="s">
        <v>7670</v>
      </c>
    </row>
    <row r="4520" spans="1:5" x14ac:dyDescent="0.25">
      <c r="A4520" s="96">
        <v>41782</v>
      </c>
      <c r="B4520" s="83" t="s">
        <v>11849</v>
      </c>
      <c r="C4520" s="82" t="s">
        <v>7715</v>
      </c>
      <c r="D4520" s="87">
        <v>1134.3499999999999</v>
      </c>
      <c r="E4520" s="82" t="s">
        <v>7670</v>
      </c>
    </row>
    <row r="4521" spans="1:5" x14ac:dyDescent="0.25">
      <c r="A4521" s="96">
        <v>38130</v>
      </c>
      <c r="B4521" s="83" t="s">
        <v>11850</v>
      </c>
      <c r="C4521" s="82" t="s">
        <v>7715</v>
      </c>
      <c r="D4521" s="87">
        <v>43.01</v>
      </c>
      <c r="E4521" s="82" t="s">
        <v>7670</v>
      </c>
    </row>
    <row r="4522" spans="1:5" x14ac:dyDescent="0.25">
      <c r="A4522" s="96">
        <v>44260</v>
      </c>
      <c r="B4522" s="83" t="s">
        <v>12605</v>
      </c>
      <c r="C4522" s="82" t="s">
        <v>7715</v>
      </c>
      <c r="D4522" s="87">
        <v>407.1</v>
      </c>
      <c r="E4522" s="82" t="s">
        <v>7670</v>
      </c>
    </row>
    <row r="4523" spans="1:5" x14ac:dyDescent="0.25">
      <c r="A4523" s="96">
        <v>21123</v>
      </c>
      <c r="B4523" s="83" t="s">
        <v>11851</v>
      </c>
      <c r="C4523" s="82" t="s">
        <v>7715</v>
      </c>
      <c r="D4523" s="87">
        <v>11.97</v>
      </c>
      <c r="E4523" s="82" t="s">
        <v>7677</v>
      </c>
    </row>
    <row r="4524" spans="1:5" x14ac:dyDescent="0.25">
      <c r="A4524" s="96">
        <v>21124</v>
      </c>
      <c r="B4524" s="83" t="s">
        <v>11852</v>
      </c>
      <c r="C4524" s="82" t="s">
        <v>7715</v>
      </c>
      <c r="D4524" s="87">
        <v>19.12</v>
      </c>
      <c r="E4524" s="82" t="s">
        <v>7670</v>
      </c>
    </row>
    <row r="4525" spans="1:5" x14ac:dyDescent="0.25">
      <c r="A4525" s="96">
        <v>21125</v>
      </c>
      <c r="B4525" s="83" t="s">
        <v>11853</v>
      </c>
      <c r="C4525" s="82" t="s">
        <v>7715</v>
      </c>
      <c r="D4525" s="87">
        <v>32.93</v>
      </c>
      <c r="E4525" s="82" t="s">
        <v>7670</v>
      </c>
    </row>
    <row r="4526" spans="1:5" x14ac:dyDescent="0.25">
      <c r="A4526" s="96">
        <v>38028</v>
      </c>
      <c r="B4526" s="83" t="s">
        <v>11854</v>
      </c>
      <c r="C4526" s="82" t="s">
        <v>7715</v>
      </c>
      <c r="D4526" s="87">
        <v>57.58</v>
      </c>
      <c r="E4526" s="82" t="s">
        <v>7670</v>
      </c>
    </row>
    <row r="4527" spans="1:5" x14ac:dyDescent="0.25">
      <c r="A4527" s="96">
        <v>38029</v>
      </c>
      <c r="B4527" s="83" t="s">
        <v>11855</v>
      </c>
      <c r="C4527" s="82" t="s">
        <v>7715</v>
      </c>
      <c r="D4527" s="87">
        <v>84.28</v>
      </c>
      <c r="E4527" s="82" t="s">
        <v>7670</v>
      </c>
    </row>
    <row r="4528" spans="1:5" x14ac:dyDescent="0.25">
      <c r="A4528" s="96">
        <v>38030</v>
      </c>
      <c r="B4528" s="83" t="s">
        <v>11856</v>
      </c>
      <c r="C4528" s="82" t="s">
        <v>7715</v>
      </c>
      <c r="D4528" s="87">
        <v>136.28</v>
      </c>
      <c r="E4528" s="82" t="s">
        <v>7670</v>
      </c>
    </row>
    <row r="4529" spans="1:5" x14ac:dyDescent="0.25">
      <c r="A4529" s="96">
        <v>38031</v>
      </c>
      <c r="B4529" s="83" t="s">
        <v>11857</v>
      </c>
      <c r="C4529" s="82" t="s">
        <v>7715</v>
      </c>
      <c r="D4529" s="87">
        <v>213.91</v>
      </c>
      <c r="E4529" s="82" t="s">
        <v>7670</v>
      </c>
    </row>
    <row r="4530" spans="1:5" x14ac:dyDescent="0.25">
      <c r="A4530" s="96">
        <v>39735</v>
      </c>
      <c r="B4530" s="83" t="s">
        <v>11858</v>
      </c>
      <c r="C4530" s="82" t="s">
        <v>7715</v>
      </c>
      <c r="D4530" s="87">
        <v>67.2</v>
      </c>
      <c r="E4530" s="82" t="s">
        <v>7670</v>
      </c>
    </row>
    <row r="4531" spans="1:5" x14ac:dyDescent="0.25">
      <c r="A4531" s="96">
        <v>39734</v>
      </c>
      <c r="B4531" s="83" t="s">
        <v>11859</v>
      </c>
      <c r="C4531" s="82" t="s">
        <v>7715</v>
      </c>
      <c r="D4531" s="87">
        <v>79.709999999999994</v>
      </c>
      <c r="E4531" s="82" t="s">
        <v>7670</v>
      </c>
    </row>
    <row r="4532" spans="1:5" x14ac:dyDescent="0.25">
      <c r="A4532" s="96">
        <v>39736</v>
      </c>
      <c r="B4532" s="83" t="s">
        <v>11860</v>
      </c>
      <c r="C4532" s="82" t="s">
        <v>7715</v>
      </c>
      <c r="D4532" s="87">
        <v>90.97</v>
      </c>
      <c r="E4532" s="82" t="s">
        <v>7670</v>
      </c>
    </row>
    <row r="4533" spans="1:5" x14ac:dyDescent="0.25">
      <c r="A4533" s="96">
        <v>39737</v>
      </c>
      <c r="B4533" s="83" t="s">
        <v>11861</v>
      </c>
      <c r="C4533" s="82" t="s">
        <v>7715</v>
      </c>
      <c r="D4533" s="87">
        <v>12.23</v>
      </c>
      <c r="E4533" s="82" t="s">
        <v>7670</v>
      </c>
    </row>
    <row r="4534" spans="1:5" x14ac:dyDescent="0.25">
      <c r="A4534" s="96">
        <v>39738</v>
      </c>
      <c r="B4534" s="83" t="s">
        <v>11862</v>
      </c>
      <c r="C4534" s="82" t="s">
        <v>7715</v>
      </c>
      <c r="D4534" s="87">
        <v>4.42</v>
      </c>
      <c r="E4534" s="82" t="s">
        <v>7670</v>
      </c>
    </row>
    <row r="4535" spans="1:5" x14ac:dyDescent="0.25">
      <c r="A4535" s="96">
        <v>39739</v>
      </c>
      <c r="B4535" s="83" t="s">
        <v>11863</v>
      </c>
      <c r="C4535" s="82" t="s">
        <v>7715</v>
      </c>
      <c r="D4535" s="87">
        <v>62.91</v>
      </c>
      <c r="E4535" s="82" t="s">
        <v>7670</v>
      </c>
    </row>
    <row r="4536" spans="1:5" x14ac:dyDescent="0.25">
      <c r="A4536" s="96">
        <v>39733</v>
      </c>
      <c r="B4536" s="83" t="s">
        <v>11864</v>
      </c>
      <c r="C4536" s="82" t="s">
        <v>7715</v>
      </c>
      <c r="D4536" s="87">
        <v>108.87</v>
      </c>
      <c r="E4536" s="82" t="s">
        <v>7670</v>
      </c>
    </row>
    <row r="4537" spans="1:5" x14ac:dyDescent="0.25">
      <c r="A4537" s="96">
        <v>39854</v>
      </c>
      <c r="B4537" s="83" t="s">
        <v>11865</v>
      </c>
      <c r="C4537" s="82" t="s">
        <v>7715</v>
      </c>
      <c r="D4537" s="87">
        <v>110.41</v>
      </c>
      <c r="E4537" s="82" t="s">
        <v>7670</v>
      </c>
    </row>
    <row r="4538" spans="1:5" x14ac:dyDescent="0.25">
      <c r="A4538" s="96">
        <v>39740</v>
      </c>
      <c r="B4538" s="83" t="s">
        <v>11866</v>
      </c>
      <c r="C4538" s="82" t="s">
        <v>7715</v>
      </c>
      <c r="D4538" s="87">
        <v>60.41</v>
      </c>
      <c r="E4538" s="82" t="s">
        <v>7670</v>
      </c>
    </row>
    <row r="4539" spans="1:5" x14ac:dyDescent="0.25">
      <c r="A4539" s="96">
        <v>39741</v>
      </c>
      <c r="B4539" s="83" t="s">
        <v>11867</v>
      </c>
      <c r="C4539" s="82" t="s">
        <v>7715</v>
      </c>
      <c r="D4539" s="87">
        <v>11.13</v>
      </c>
      <c r="E4539" s="82" t="s">
        <v>7670</v>
      </c>
    </row>
    <row r="4540" spans="1:5" x14ac:dyDescent="0.25">
      <c r="A4540" s="96">
        <v>39853</v>
      </c>
      <c r="B4540" s="83" t="s">
        <v>11868</v>
      </c>
      <c r="C4540" s="82" t="s">
        <v>7715</v>
      </c>
      <c r="D4540" s="87">
        <v>14.62</v>
      </c>
      <c r="E4540" s="82" t="s">
        <v>7670</v>
      </c>
    </row>
    <row r="4541" spans="1:5" x14ac:dyDescent="0.25">
      <c r="A4541" s="96">
        <v>39742</v>
      </c>
      <c r="B4541" s="83" t="s">
        <v>11869</v>
      </c>
      <c r="C4541" s="82" t="s">
        <v>7715</v>
      </c>
      <c r="D4541" s="87">
        <v>48.56</v>
      </c>
      <c r="E4541" s="82" t="s">
        <v>7670</v>
      </c>
    </row>
    <row r="4542" spans="1:5" x14ac:dyDescent="0.25">
      <c r="A4542" s="96">
        <v>39749</v>
      </c>
      <c r="B4542" s="83" t="s">
        <v>11870</v>
      </c>
      <c r="C4542" s="82" t="s">
        <v>7715</v>
      </c>
      <c r="D4542" s="87">
        <v>96.02</v>
      </c>
      <c r="E4542" s="82" t="s">
        <v>7672</v>
      </c>
    </row>
    <row r="4543" spans="1:5" x14ac:dyDescent="0.25">
      <c r="A4543" s="96">
        <v>39751</v>
      </c>
      <c r="B4543" s="83" t="s">
        <v>11871</v>
      </c>
      <c r="C4543" s="82" t="s">
        <v>7715</v>
      </c>
      <c r="D4543" s="87">
        <v>174.48</v>
      </c>
      <c r="E4543" s="82" t="s">
        <v>7672</v>
      </c>
    </row>
    <row r="4544" spans="1:5" x14ac:dyDescent="0.25">
      <c r="A4544" s="96">
        <v>39750</v>
      </c>
      <c r="B4544" s="83" t="s">
        <v>11872</v>
      </c>
      <c r="C4544" s="82" t="s">
        <v>7715</v>
      </c>
      <c r="D4544" s="87">
        <v>145.02000000000001</v>
      </c>
      <c r="E4544" s="82" t="s">
        <v>7672</v>
      </c>
    </row>
    <row r="4545" spans="1:5" x14ac:dyDescent="0.25">
      <c r="A4545" s="96">
        <v>39747</v>
      </c>
      <c r="B4545" s="83" t="s">
        <v>11873</v>
      </c>
      <c r="C4545" s="82" t="s">
        <v>7715</v>
      </c>
      <c r="D4545" s="87">
        <v>46.65</v>
      </c>
      <c r="E4545" s="82" t="s">
        <v>7672</v>
      </c>
    </row>
    <row r="4546" spans="1:5" x14ac:dyDescent="0.25">
      <c r="A4546" s="96">
        <v>39753</v>
      </c>
      <c r="B4546" s="83" t="s">
        <v>11874</v>
      </c>
      <c r="C4546" s="82" t="s">
        <v>7715</v>
      </c>
      <c r="D4546" s="87">
        <v>321.18</v>
      </c>
      <c r="E4546" s="82" t="s">
        <v>7672</v>
      </c>
    </row>
    <row r="4547" spans="1:5" x14ac:dyDescent="0.25">
      <c r="A4547" s="96">
        <v>39754</v>
      </c>
      <c r="B4547" s="83" t="s">
        <v>11875</v>
      </c>
      <c r="C4547" s="82" t="s">
        <v>7715</v>
      </c>
      <c r="D4547" s="87">
        <v>473.18</v>
      </c>
      <c r="E4547" s="82" t="s">
        <v>7672</v>
      </c>
    </row>
    <row r="4548" spans="1:5" x14ac:dyDescent="0.25">
      <c r="A4548" s="96">
        <v>39748</v>
      </c>
      <c r="B4548" s="83" t="s">
        <v>11876</v>
      </c>
      <c r="C4548" s="82" t="s">
        <v>7715</v>
      </c>
      <c r="D4548" s="87">
        <v>75.48</v>
      </c>
      <c r="E4548" s="82" t="s">
        <v>7672</v>
      </c>
    </row>
    <row r="4549" spans="1:5" x14ac:dyDescent="0.25">
      <c r="A4549" s="96">
        <v>39755</v>
      </c>
      <c r="B4549" s="83" t="s">
        <v>11877</v>
      </c>
      <c r="C4549" s="82" t="s">
        <v>7715</v>
      </c>
      <c r="D4549" s="87">
        <v>717.46</v>
      </c>
      <c r="E4549" s="82" t="s">
        <v>7672</v>
      </c>
    </row>
    <row r="4550" spans="1:5" x14ac:dyDescent="0.25">
      <c r="A4550" s="96">
        <v>12742</v>
      </c>
      <c r="B4550" s="83" t="s">
        <v>11878</v>
      </c>
      <c r="C4550" s="82" t="s">
        <v>7715</v>
      </c>
      <c r="D4550" s="87">
        <v>568.1</v>
      </c>
      <c r="E4550" s="82" t="s">
        <v>7672</v>
      </c>
    </row>
    <row r="4551" spans="1:5" x14ac:dyDescent="0.25">
      <c r="A4551" s="96">
        <v>12713</v>
      </c>
      <c r="B4551" s="83" t="s">
        <v>11879</v>
      </c>
      <c r="C4551" s="82" t="s">
        <v>7715</v>
      </c>
      <c r="D4551" s="87">
        <v>30.13</v>
      </c>
      <c r="E4551" s="82" t="s">
        <v>7672</v>
      </c>
    </row>
    <row r="4552" spans="1:5" x14ac:dyDescent="0.25">
      <c r="A4552" s="96">
        <v>12743</v>
      </c>
      <c r="B4552" s="83" t="s">
        <v>11880</v>
      </c>
      <c r="C4552" s="82" t="s">
        <v>7715</v>
      </c>
      <c r="D4552" s="87">
        <v>51.83</v>
      </c>
      <c r="E4552" s="82" t="s">
        <v>7672</v>
      </c>
    </row>
    <row r="4553" spans="1:5" x14ac:dyDescent="0.25">
      <c r="A4553" s="96">
        <v>12744</v>
      </c>
      <c r="B4553" s="83" t="s">
        <v>11881</v>
      </c>
      <c r="C4553" s="82" t="s">
        <v>7715</v>
      </c>
      <c r="D4553" s="87">
        <v>65.78</v>
      </c>
      <c r="E4553" s="82" t="s">
        <v>7672</v>
      </c>
    </row>
    <row r="4554" spans="1:5" x14ac:dyDescent="0.25">
      <c r="A4554" s="96">
        <v>12745</v>
      </c>
      <c r="B4554" s="83" t="s">
        <v>11882</v>
      </c>
      <c r="C4554" s="82" t="s">
        <v>7715</v>
      </c>
      <c r="D4554" s="87">
        <v>95.53</v>
      </c>
      <c r="E4554" s="82" t="s">
        <v>7672</v>
      </c>
    </row>
    <row r="4555" spans="1:5" x14ac:dyDescent="0.25">
      <c r="A4555" s="96">
        <v>12746</v>
      </c>
      <c r="B4555" s="83" t="s">
        <v>11883</v>
      </c>
      <c r="C4555" s="82" t="s">
        <v>7715</v>
      </c>
      <c r="D4555" s="87">
        <v>128.99</v>
      </c>
      <c r="E4555" s="82" t="s">
        <v>7672</v>
      </c>
    </row>
    <row r="4556" spans="1:5" x14ac:dyDescent="0.25">
      <c r="A4556" s="96">
        <v>12747</v>
      </c>
      <c r="B4556" s="83" t="s">
        <v>11884</v>
      </c>
      <c r="C4556" s="82" t="s">
        <v>7715</v>
      </c>
      <c r="D4556" s="87">
        <v>187.07</v>
      </c>
      <c r="E4556" s="82" t="s">
        <v>7672</v>
      </c>
    </row>
    <row r="4557" spans="1:5" x14ac:dyDescent="0.25">
      <c r="A4557" s="96">
        <v>12748</v>
      </c>
      <c r="B4557" s="83" t="s">
        <v>11885</v>
      </c>
      <c r="C4557" s="82" t="s">
        <v>7715</v>
      </c>
      <c r="D4557" s="87">
        <v>263.55</v>
      </c>
      <c r="E4557" s="82" t="s">
        <v>7672</v>
      </c>
    </row>
    <row r="4558" spans="1:5" x14ac:dyDescent="0.25">
      <c r="A4558" s="96">
        <v>12749</v>
      </c>
      <c r="B4558" s="83" t="s">
        <v>11886</v>
      </c>
      <c r="C4558" s="82" t="s">
        <v>7715</v>
      </c>
      <c r="D4558" s="87">
        <v>385.27</v>
      </c>
      <c r="E4558" s="82" t="s">
        <v>7672</v>
      </c>
    </row>
    <row r="4559" spans="1:5" x14ac:dyDescent="0.25">
      <c r="A4559" s="96">
        <v>39726</v>
      </c>
      <c r="B4559" s="83" t="s">
        <v>11887</v>
      </c>
      <c r="C4559" s="82" t="s">
        <v>7715</v>
      </c>
      <c r="D4559" s="87">
        <v>126.54</v>
      </c>
      <c r="E4559" s="82" t="s">
        <v>7672</v>
      </c>
    </row>
    <row r="4560" spans="1:5" x14ac:dyDescent="0.25">
      <c r="A4560" s="96">
        <v>39728</v>
      </c>
      <c r="B4560" s="83" t="s">
        <v>11888</v>
      </c>
      <c r="C4560" s="82" t="s">
        <v>7715</v>
      </c>
      <c r="D4560" s="87">
        <v>222.4</v>
      </c>
      <c r="E4560" s="82" t="s">
        <v>7672</v>
      </c>
    </row>
    <row r="4561" spans="1:5" x14ac:dyDescent="0.25">
      <c r="A4561" s="96">
        <v>39727</v>
      </c>
      <c r="B4561" s="83" t="s">
        <v>11889</v>
      </c>
      <c r="C4561" s="82" t="s">
        <v>7715</v>
      </c>
      <c r="D4561" s="87">
        <v>183.03</v>
      </c>
      <c r="E4561" s="82" t="s">
        <v>7672</v>
      </c>
    </row>
    <row r="4562" spans="1:5" x14ac:dyDescent="0.25">
      <c r="A4562" s="96">
        <v>39724</v>
      </c>
      <c r="B4562" s="83" t="s">
        <v>11890</v>
      </c>
      <c r="C4562" s="82" t="s">
        <v>7715</v>
      </c>
      <c r="D4562" s="87">
        <v>56.04</v>
      </c>
      <c r="E4562" s="82" t="s">
        <v>7672</v>
      </c>
    </row>
    <row r="4563" spans="1:5" x14ac:dyDescent="0.25">
      <c r="A4563" s="96">
        <v>39729</v>
      </c>
      <c r="B4563" s="83" t="s">
        <v>11891</v>
      </c>
      <c r="C4563" s="82" t="s">
        <v>7715</v>
      </c>
      <c r="D4563" s="87">
        <v>307.99</v>
      </c>
      <c r="E4563" s="82" t="s">
        <v>7672</v>
      </c>
    </row>
    <row r="4564" spans="1:5" x14ac:dyDescent="0.25">
      <c r="A4564" s="96">
        <v>39730</v>
      </c>
      <c r="B4564" s="83" t="s">
        <v>11892</v>
      </c>
      <c r="C4564" s="82" t="s">
        <v>7715</v>
      </c>
      <c r="D4564" s="87">
        <v>399.6</v>
      </c>
      <c r="E4564" s="82" t="s">
        <v>7672</v>
      </c>
    </row>
    <row r="4565" spans="1:5" x14ac:dyDescent="0.25">
      <c r="A4565" s="96">
        <v>39731</v>
      </c>
      <c r="B4565" s="83" t="s">
        <v>11893</v>
      </c>
      <c r="C4565" s="82" t="s">
        <v>7715</v>
      </c>
      <c r="D4565" s="87">
        <v>591.84</v>
      </c>
      <c r="E4565" s="82" t="s">
        <v>7672</v>
      </c>
    </row>
    <row r="4566" spans="1:5" x14ac:dyDescent="0.25">
      <c r="A4566" s="96">
        <v>39725</v>
      </c>
      <c r="B4566" s="83" t="s">
        <v>11894</v>
      </c>
      <c r="C4566" s="82" t="s">
        <v>7715</v>
      </c>
      <c r="D4566" s="87">
        <v>91.33</v>
      </c>
      <c r="E4566" s="82" t="s">
        <v>7672</v>
      </c>
    </row>
    <row r="4567" spans="1:5" x14ac:dyDescent="0.25">
      <c r="A4567" s="96">
        <v>39732</v>
      </c>
      <c r="B4567" s="83" t="s">
        <v>11895</v>
      </c>
      <c r="C4567" s="82" t="s">
        <v>7715</v>
      </c>
      <c r="D4567" s="87">
        <v>871.16</v>
      </c>
      <c r="E4567" s="82" t="s">
        <v>7672</v>
      </c>
    </row>
    <row r="4568" spans="1:5" x14ac:dyDescent="0.25">
      <c r="A4568" s="96">
        <v>39660</v>
      </c>
      <c r="B4568" s="83" t="s">
        <v>11896</v>
      </c>
      <c r="C4568" s="82" t="s">
        <v>7715</v>
      </c>
      <c r="D4568" s="87">
        <v>39.700000000000003</v>
      </c>
      <c r="E4568" s="82" t="s">
        <v>7672</v>
      </c>
    </row>
    <row r="4569" spans="1:5" x14ac:dyDescent="0.25">
      <c r="A4569" s="96">
        <v>39662</v>
      </c>
      <c r="B4569" s="83" t="s">
        <v>11897</v>
      </c>
      <c r="C4569" s="82" t="s">
        <v>7715</v>
      </c>
      <c r="D4569" s="87">
        <v>19.02</v>
      </c>
      <c r="E4569" s="82" t="s">
        <v>7672</v>
      </c>
    </row>
    <row r="4570" spans="1:5" x14ac:dyDescent="0.25">
      <c r="A4570" s="96">
        <v>39661</v>
      </c>
      <c r="B4570" s="83" t="s">
        <v>11898</v>
      </c>
      <c r="C4570" s="82" t="s">
        <v>7715</v>
      </c>
      <c r="D4570" s="87">
        <v>12.97</v>
      </c>
      <c r="E4570" s="82" t="s">
        <v>7672</v>
      </c>
    </row>
    <row r="4571" spans="1:5" x14ac:dyDescent="0.25">
      <c r="A4571" s="96">
        <v>39666</v>
      </c>
      <c r="B4571" s="83" t="s">
        <v>11899</v>
      </c>
      <c r="C4571" s="82" t="s">
        <v>7715</v>
      </c>
      <c r="D4571" s="87">
        <v>59.72</v>
      </c>
      <c r="E4571" s="82" t="s">
        <v>7672</v>
      </c>
    </row>
    <row r="4572" spans="1:5" x14ac:dyDescent="0.25">
      <c r="A4572" s="96">
        <v>39664</v>
      </c>
      <c r="B4572" s="83" t="s">
        <v>11900</v>
      </c>
      <c r="C4572" s="82" t="s">
        <v>7715</v>
      </c>
      <c r="D4572" s="87">
        <v>29.27</v>
      </c>
      <c r="E4572" s="82" t="s">
        <v>7672</v>
      </c>
    </row>
    <row r="4573" spans="1:5" x14ac:dyDescent="0.25">
      <c r="A4573" s="96">
        <v>39663</v>
      </c>
      <c r="B4573" s="83" t="s">
        <v>11901</v>
      </c>
      <c r="C4573" s="82" t="s">
        <v>7715</v>
      </c>
      <c r="D4573" s="87">
        <v>23.4</v>
      </c>
      <c r="E4573" s="82" t="s">
        <v>7672</v>
      </c>
    </row>
    <row r="4574" spans="1:5" x14ac:dyDescent="0.25">
      <c r="A4574" s="96">
        <v>39665</v>
      </c>
      <c r="B4574" s="83" t="s">
        <v>11902</v>
      </c>
      <c r="C4574" s="82" t="s">
        <v>7715</v>
      </c>
      <c r="D4574" s="87">
        <v>49.38</v>
      </c>
      <c r="E4574" s="82" t="s">
        <v>7672</v>
      </c>
    </row>
    <row r="4575" spans="1:5" x14ac:dyDescent="0.25">
      <c r="A4575" s="96">
        <v>39752</v>
      </c>
      <c r="B4575" s="83" t="s">
        <v>11903</v>
      </c>
      <c r="C4575" s="82" t="s">
        <v>7715</v>
      </c>
      <c r="D4575" s="87">
        <v>248.27</v>
      </c>
      <c r="E4575" s="82" t="s">
        <v>7672</v>
      </c>
    </row>
    <row r="4576" spans="1:5" x14ac:dyDescent="0.25">
      <c r="A4576" s="96">
        <v>7725</v>
      </c>
      <c r="B4576" s="83" t="s">
        <v>11904</v>
      </c>
      <c r="C4576" s="82" t="s">
        <v>7715</v>
      </c>
      <c r="D4576" s="87">
        <v>224.65</v>
      </c>
      <c r="E4576" s="82" t="s">
        <v>7677</v>
      </c>
    </row>
    <row r="4577" spans="1:5" x14ac:dyDescent="0.25">
      <c r="A4577" s="96">
        <v>7753</v>
      </c>
      <c r="B4577" s="83" t="s">
        <v>11905</v>
      </c>
      <c r="C4577" s="82" t="s">
        <v>7715</v>
      </c>
      <c r="D4577" s="87">
        <v>437.97</v>
      </c>
      <c r="E4577" s="82" t="s">
        <v>7670</v>
      </c>
    </row>
    <row r="4578" spans="1:5" x14ac:dyDescent="0.25">
      <c r="A4578" s="96">
        <v>13256</v>
      </c>
      <c r="B4578" s="83" t="s">
        <v>11906</v>
      </c>
      <c r="C4578" s="82" t="s">
        <v>7715</v>
      </c>
      <c r="D4578" s="87">
        <v>613.53</v>
      </c>
      <c r="E4578" s="82" t="s">
        <v>7670</v>
      </c>
    </row>
    <row r="4579" spans="1:5" x14ac:dyDescent="0.25">
      <c r="A4579" s="96">
        <v>7757</v>
      </c>
      <c r="B4579" s="83" t="s">
        <v>11907</v>
      </c>
      <c r="C4579" s="82" t="s">
        <v>7715</v>
      </c>
      <c r="D4579" s="87">
        <v>654.12</v>
      </c>
      <c r="E4579" s="82" t="s">
        <v>7670</v>
      </c>
    </row>
    <row r="4580" spans="1:5" x14ac:dyDescent="0.25">
      <c r="A4580" s="96">
        <v>7758</v>
      </c>
      <c r="B4580" s="83" t="s">
        <v>11908</v>
      </c>
      <c r="C4580" s="82" t="s">
        <v>7715</v>
      </c>
      <c r="D4580" s="87">
        <v>947.68</v>
      </c>
      <c r="E4580" s="82" t="s">
        <v>7670</v>
      </c>
    </row>
    <row r="4581" spans="1:5" x14ac:dyDescent="0.25">
      <c r="A4581" s="96">
        <v>7759</v>
      </c>
      <c r="B4581" s="83" t="s">
        <v>11909</v>
      </c>
      <c r="C4581" s="82" t="s">
        <v>7715</v>
      </c>
      <c r="D4581" s="87">
        <v>2626.02</v>
      </c>
      <c r="E4581" s="82" t="s">
        <v>7670</v>
      </c>
    </row>
    <row r="4582" spans="1:5" x14ac:dyDescent="0.25">
      <c r="A4582" s="96">
        <v>40334</v>
      </c>
      <c r="B4582" s="83" t="s">
        <v>11910</v>
      </c>
      <c r="C4582" s="82" t="s">
        <v>7715</v>
      </c>
      <c r="D4582" s="87">
        <v>102.88</v>
      </c>
      <c r="E4582" s="82" t="s">
        <v>7670</v>
      </c>
    </row>
    <row r="4583" spans="1:5" x14ac:dyDescent="0.25">
      <c r="A4583" s="96">
        <v>7745</v>
      </c>
      <c r="B4583" s="83" t="s">
        <v>11911</v>
      </c>
      <c r="C4583" s="82" t="s">
        <v>7715</v>
      </c>
      <c r="D4583" s="87">
        <v>116.1</v>
      </c>
      <c r="E4583" s="82" t="s">
        <v>7670</v>
      </c>
    </row>
    <row r="4584" spans="1:5" x14ac:dyDescent="0.25">
      <c r="A4584" s="96">
        <v>7714</v>
      </c>
      <c r="B4584" s="83" t="s">
        <v>11912</v>
      </c>
      <c r="C4584" s="82" t="s">
        <v>7715</v>
      </c>
      <c r="D4584" s="87">
        <v>138.75</v>
      </c>
      <c r="E4584" s="82" t="s">
        <v>7670</v>
      </c>
    </row>
    <row r="4585" spans="1:5" x14ac:dyDescent="0.25">
      <c r="A4585" s="96">
        <v>7742</v>
      </c>
      <c r="B4585" s="83" t="s">
        <v>11913</v>
      </c>
      <c r="C4585" s="82" t="s">
        <v>7715</v>
      </c>
      <c r="D4585" s="87">
        <v>306.2</v>
      </c>
      <c r="E4585" s="82" t="s">
        <v>7670</v>
      </c>
    </row>
    <row r="4586" spans="1:5" x14ac:dyDescent="0.25">
      <c r="A4586" s="96">
        <v>7750</v>
      </c>
      <c r="B4586" s="83" t="s">
        <v>11914</v>
      </c>
      <c r="C4586" s="82" t="s">
        <v>7715</v>
      </c>
      <c r="D4586" s="87">
        <v>373.78</v>
      </c>
      <c r="E4586" s="82" t="s">
        <v>7670</v>
      </c>
    </row>
    <row r="4587" spans="1:5" x14ac:dyDescent="0.25">
      <c r="A4587" s="96">
        <v>7756</v>
      </c>
      <c r="B4587" s="83" t="s">
        <v>11915</v>
      </c>
      <c r="C4587" s="82" t="s">
        <v>7715</v>
      </c>
      <c r="D4587" s="87">
        <v>429.47</v>
      </c>
      <c r="E4587" s="82" t="s">
        <v>7670</v>
      </c>
    </row>
    <row r="4588" spans="1:5" x14ac:dyDescent="0.25">
      <c r="A4588" s="96">
        <v>7765</v>
      </c>
      <c r="B4588" s="83" t="s">
        <v>11916</v>
      </c>
      <c r="C4588" s="82" t="s">
        <v>7715</v>
      </c>
      <c r="D4588" s="87">
        <v>481.39</v>
      </c>
      <c r="E4588" s="82" t="s">
        <v>7670</v>
      </c>
    </row>
    <row r="4589" spans="1:5" x14ac:dyDescent="0.25">
      <c r="A4589" s="96">
        <v>12569</v>
      </c>
      <c r="B4589" s="83" t="s">
        <v>11917</v>
      </c>
      <c r="C4589" s="82" t="s">
        <v>7715</v>
      </c>
      <c r="D4589" s="87">
        <v>664.51</v>
      </c>
      <c r="E4589" s="82" t="s">
        <v>7670</v>
      </c>
    </row>
    <row r="4590" spans="1:5" x14ac:dyDescent="0.25">
      <c r="A4590" s="96">
        <v>7766</v>
      </c>
      <c r="B4590" s="83" t="s">
        <v>11918</v>
      </c>
      <c r="C4590" s="82" t="s">
        <v>7715</v>
      </c>
      <c r="D4590" s="87">
        <v>706.04</v>
      </c>
      <c r="E4590" s="82" t="s">
        <v>7670</v>
      </c>
    </row>
    <row r="4591" spans="1:5" x14ac:dyDescent="0.25">
      <c r="A4591" s="96">
        <v>7767</v>
      </c>
      <c r="B4591" s="83" t="s">
        <v>11919</v>
      </c>
      <c r="C4591" s="82" t="s">
        <v>7715</v>
      </c>
      <c r="D4591" s="87">
        <v>1013.75</v>
      </c>
      <c r="E4591" s="82" t="s">
        <v>7670</v>
      </c>
    </row>
    <row r="4592" spans="1:5" x14ac:dyDescent="0.25">
      <c r="A4592" s="96">
        <v>7727</v>
      </c>
      <c r="B4592" s="83" t="s">
        <v>11920</v>
      </c>
      <c r="C4592" s="82" t="s">
        <v>7715</v>
      </c>
      <c r="D4592" s="87">
        <v>2944.99</v>
      </c>
      <c r="E4592" s="82" t="s">
        <v>7670</v>
      </c>
    </row>
    <row r="4593" spans="1:5" x14ac:dyDescent="0.25">
      <c r="A4593" s="96">
        <v>7760</v>
      </c>
      <c r="B4593" s="83" t="s">
        <v>11921</v>
      </c>
      <c r="C4593" s="82" t="s">
        <v>7715</v>
      </c>
      <c r="D4593" s="87">
        <v>117.04</v>
      </c>
      <c r="E4593" s="82" t="s">
        <v>7670</v>
      </c>
    </row>
    <row r="4594" spans="1:5" x14ac:dyDescent="0.25">
      <c r="A4594" s="96">
        <v>7761</v>
      </c>
      <c r="B4594" s="83" t="s">
        <v>11922</v>
      </c>
      <c r="C4594" s="82" t="s">
        <v>7715</v>
      </c>
      <c r="D4594" s="87">
        <v>122.7</v>
      </c>
      <c r="E4594" s="82" t="s">
        <v>7670</v>
      </c>
    </row>
    <row r="4595" spans="1:5" x14ac:dyDescent="0.25">
      <c r="A4595" s="96">
        <v>7752</v>
      </c>
      <c r="B4595" s="83" t="s">
        <v>11923</v>
      </c>
      <c r="C4595" s="82" t="s">
        <v>7715</v>
      </c>
      <c r="D4595" s="87">
        <v>149.13</v>
      </c>
      <c r="E4595" s="82" t="s">
        <v>7670</v>
      </c>
    </row>
    <row r="4596" spans="1:5" x14ac:dyDescent="0.25">
      <c r="A4596" s="96">
        <v>7762</v>
      </c>
      <c r="B4596" s="83" t="s">
        <v>11924</v>
      </c>
      <c r="C4596" s="82" t="s">
        <v>7715</v>
      </c>
      <c r="D4596" s="87">
        <v>194.91</v>
      </c>
      <c r="E4596" s="82" t="s">
        <v>7670</v>
      </c>
    </row>
    <row r="4597" spans="1:5" x14ac:dyDescent="0.25">
      <c r="A4597" s="96">
        <v>7722</v>
      </c>
      <c r="B4597" s="83" t="s">
        <v>11925</v>
      </c>
      <c r="C4597" s="82" t="s">
        <v>7715</v>
      </c>
      <c r="D4597" s="87">
        <v>298.27</v>
      </c>
      <c r="E4597" s="82" t="s">
        <v>7670</v>
      </c>
    </row>
    <row r="4598" spans="1:5" x14ac:dyDescent="0.25">
      <c r="A4598" s="96">
        <v>7763</v>
      </c>
      <c r="B4598" s="83" t="s">
        <v>11926</v>
      </c>
      <c r="C4598" s="82" t="s">
        <v>7715</v>
      </c>
      <c r="D4598" s="87">
        <v>363.4</v>
      </c>
      <c r="E4598" s="82" t="s">
        <v>7670</v>
      </c>
    </row>
    <row r="4599" spans="1:5" x14ac:dyDescent="0.25">
      <c r="A4599" s="96">
        <v>7764</v>
      </c>
      <c r="B4599" s="83" t="s">
        <v>11927</v>
      </c>
      <c r="C4599" s="82" t="s">
        <v>7715</v>
      </c>
      <c r="D4599" s="87">
        <v>434.19</v>
      </c>
      <c r="E4599" s="82" t="s">
        <v>7670</v>
      </c>
    </row>
    <row r="4600" spans="1:5" x14ac:dyDescent="0.25">
      <c r="A4600" s="96">
        <v>12572</v>
      </c>
      <c r="B4600" s="83" t="s">
        <v>11928</v>
      </c>
      <c r="C4600" s="82" t="s">
        <v>7715</v>
      </c>
      <c r="D4600" s="87">
        <v>613.53</v>
      </c>
      <c r="E4600" s="82" t="s">
        <v>7670</v>
      </c>
    </row>
    <row r="4601" spans="1:5" x14ac:dyDescent="0.25">
      <c r="A4601" s="96">
        <v>12573</v>
      </c>
      <c r="B4601" s="83" t="s">
        <v>11929</v>
      </c>
      <c r="C4601" s="82" t="s">
        <v>7715</v>
      </c>
      <c r="D4601" s="87">
        <v>807.04</v>
      </c>
      <c r="E4601" s="82" t="s">
        <v>7670</v>
      </c>
    </row>
    <row r="4602" spans="1:5" x14ac:dyDescent="0.25">
      <c r="A4602" s="96">
        <v>12574</v>
      </c>
      <c r="B4602" s="83" t="s">
        <v>11930</v>
      </c>
      <c r="C4602" s="82" t="s">
        <v>7715</v>
      </c>
      <c r="D4602" s="87">
        <v>975.81</v>
      </c>
      <c r="E4602" s="82" t="s">
        <v>7670</v>
      </c>
    </row>
    <row r="4603" spans="1:5" x14ac:dyDescent="0.25">
      <c r="A4603" s="96">
        <v>12575</v>
      </c>
      <c r="B4603" s="83" t="s">
        <v>11931</v>
      </c>
      <c r="C4603" s="82" t="s">
        <v>7715</v>
      </c>
      <c r="D4603" s="87">
        <v>1481.93</v>
      </c>
      <c r="E4603" s="82" t="s">
        <v>7670</v>
      </c>
    </row>
    <row r="4604" spans="1:5" x14ac:dyDescent="0.25">
      <c r="A4604" s="96">
        <v>12576</v>
      </c>
      <c r="B4604" s="83" t="s">
        <v>11932</v>
      </c>
      <c r="C4604" s="82" t="s">
        <v>7715</v>
      </c>
      <c r="D4604" s="87">
        <v>179.34</v>
      </c>
      <c r="E4604" s="82" t="s">
        <v>7670</v>
      </c>
    </row>
    <row r="4605" spans="1:5" x14ac:dyDescent="0.25">
      <c r="A4605" s="96">
        <v>12577</v>
      </c>
      <c r="B4605" s="83" t="s">
        <v>11933</v>
      </c>
      <c r="C4605" s="82" t="s">
        <v>7715</v>
      </c>
      <c r="D4605" s="87">
        <v>241.64</v>
      </c>
      <c r="E4605" s="82" t="s">
        <v>7670</v>
      </c>
    </row>
    <row r="4606" spans="1:5" x14ac:dyDescent="0.25">
      <c r="A4606" s="96">
        <v>12578</v>
      </c>
      <c r="B4606" s="83" t="s">
        <v>11934</v>
      </c>
      <c r="C4606" s="82" t="s">
        <v>7715</v>
      </c>
      <c r="D4606" s="87">
        <v>292.61</v>
      </c>
      <c r="E4606" s="82" t="s">
        <v>7670</v>
      </c>
    </row>
    <row r="4607" spans="1:5" x14ac:dyDescent="0.25">
      <c r="A4607" s="96">
        <v>12579</v>
      </c>
      <c r="B4607" s="83" t="s">
        <v>11935</v>
      </c>
      <c r="C4607" s="82" t="s">
        <v>7715</v>
      </c>
      <c r="D4607" s="87">
        <v>504.04</v>
      </c>
      <c r="E4607" s="82" t="s">
        <v>7670</v>
      </c>
    </row>
    <row r="4608" spans="1:5" x14ac:dyDescent="0.25">
      <c r="A4608" s="96">
        <v>12580</v>
      </c>
      <c r="B4608" s="83" t="s">
        <v>11936</v>
      </c>
      <c r="C4608" s="82" t="s">
        <v>7715</v>
      </c>
      <c r="D4608" s="87">
        <v>525.19000000000005</v>
      </c>
      <c r="E4608" s="82" t="s">
        <v>7670</v>
      </c>
    </row>
    <row r="4609" spans="1:5" x14ac:dyDescent="0.25">
      <c r="A4609" s="96">
        <v>12581</v>
      </c>
      <c r="B4609" s="83" t="s">
        <v>11937</v>
      </c>
      <c r="C4609" s="82" t="s">
        <v>7715</v>
      </c>
      <c r="D4609" s="87">
        <v>562.55999999999995</v>
      </c>
      <c r="E4609" s="82" t="s">
        <v>7670</v>
      </c>
    </row>
    <row r="4610" spans="1:5" x14ac:dyDescent="0.25">
      <c r="A4610" s="96">
        <v>7720</v>
      </c>
      <c r="B4610" s="83" t="s">
        <v>11938</v>
      </c>
      <c r="C4610" s="82" t="s">
        <v>7715</v>
      </c>
      <c r="D4610" s="87">
        <v>879.72</v>
      </c>
      <c r="E4610" s="82" t="s">
        <v>7670</v>
      </c>
    </row>
    <row r="4611" spans="1:5" x14ac:dyDescent="0.25">
      <c r="A4611" s="96">
        <v>40335</v>
      </c>
      <c r="B4611" s="83" t="s">
        <v>11939</v>
      </c>
      <c r="C4611" s="82" t="s">
        <v>7715</v>
      </c>
      <c r="D4611" s="87">
        <v>184.06</v>
      </c>
      <c r="E4611" s="82" t="s">
        <v>7670</v>
      </c>
    </row>
    <row r="4612" spans="1:5" x14ac:dyDescent="0.25">
      <c r="A4612" s="96">
        <v>7740</v>
      </c>
      <c r="B4612" s="83" t="s">
        <v>11940</v>
      </c>
      <c r="C4612" s="82" t="s">
        <v>7715</v>
      </c>
      <c r="D4612" s="87">
        <v>188.78</v>
      </c>
      <c r="E4612" s="82" t="s">
        <v>7670</v>
      </c>
    </row>
    <row r="4613" spans="1:5" x14ac:dyDescent="0.25">
      <c r="A4613" s="96">
        <v>7741</v>
      </c>
      <c r="B4613" s="83" t="s">
        <v>11941</v>
      </c>
      <c r="C4613" s="82" t="s">
        <v>7715</v>
      </c>
      <c r="D4613" s="87">
        <v>349.24</v>
      </c>
      <c r="E4613" s="82" t="s">
        <v>7670</v>
      </c>
    </row>
    <row r="4614" spans="1:5" x14ac:dyDescent="0.25">
      <c r="A4614" s="96">
        <v>7774</v>
      </c>
      <c r="B4614" s="83" t="s">
        <v>11942</v>
      </c>
      <c r="C4614" s="82" t="s">
        <v>7715</v>
      </c>
      <c r="D4614" s="87">
        <v>428.53</v>
      </c>
      <c r="E4614" s="82" t="s">
        <v>7670</v>
      </c>
    </row>
    <row r="4615" spans="1:5" x14ac:dyDescent="0.25">
      <c r="A4615" s="96">
        <v>7744</v>
      </c>
      <c r="B4615" s="83" t="s">
        <v>11943</v>
      </c>
      <c r="C4615" s="82" t="s">
        <v>7715</v>
      </c>
      <c r="D4615" s="87">
        <v>559.73</v>
      </c>
      <c r="E4615" s="82" t="s">
        <v>7670</v>
      </c>
    </row>
    <row r="4616" spans="1:5" x14ac:dyDescent="0.25">
      <c r="A4616" s="96">
        <v>7773</v>
      </c>
      <c r="B4616" s="83" t="s">
        <v>11944</v>
      </c>
      <c r="C4616" s="82" t="s">
        <v>7715</v>
      </c>
      <c r="D4616" s="87">
        <v>572.1</v>
      </c>
      <c r="E4616" s="82" t="s">
        <v>7670</v>
      </c>
    </row>
    <row r="4617" spans="1:5" x14ac:dyDescent="0.25">
      <c r="A4617" s="96">
        <v>7754</v>
      </c>
      <c r="B4617" s="83" t="s">
        <v>11945</v>
      </c>
      <c r="C4617" s="82" t="s">
        <v>7715</v>
      </c>
      <c r="D4617" s="87">
        <v>867.45</v>
      </c>
      <c r="E4617" s="82" t="s">
        <v>7670</v>
      </c>
    </row>
    <row r="4618" spans="1:5" x14ac:dyDescent="0.25">
      <c r="A4618" s="96">
        <v>7735</v>
      </c>
      <c r="B4618" s="83" t="s">
        <v>11946</v>
      </c>
      <c r="C4618" s="82" t="s">
        <v>7715</v>
      </c>
      <c r="D4618" s="87">
        <v>1123.25</v>
      </c>
      <c r="E4618" s="82" t="s">
        <v>7670</v>
      </c>
    </row>
    <row r="4619" spans="1:5" x14ac:dyDescent="0.25">
      <c r="A4619" s="96">
        <v>7755</v>
      </c>
      <c r="B4619" s="83" t="s">
        <v>11947</v>
      </c>
      <c r="C4619" s="82" t="s">
        <v>7715</v>
      </c>
      <c r="D4619" s="87">
        <v>222.76</v>
      </c>
      <c r="E4619" s="82" t="s">
        <v>7670</v>
      </c>
    </row>
    <row r="4620" spans="1:5" x14ac:dyDescent="0.25">
      <c r="A4620" s="96">
        <v>7776</v>
      </c>
      <c r="B4620" s="83" t="s">
        <v>11948</v>
      </c>
      <c r="C4620" s="82" t="s">
        <v>7715</v>
      </c>
      <c r="D4620" s="87">
        <v>464.4</v>
      </c>
      <c r="E4620" s="82" t="s">
        <v>7670</v>
      </c>
    </row>
    <row r="4621" spans="1:5" x14ac:dyDescent="0.25">
      <c r="A4621" s="96">
        <v>7743</v>
      </c>
      <c r="B4621" s="83" t="s">
        <v>11949</v>
      </c>
      <c r="C4621" s="82" t="s">
        <v>7715</v>
      </c>
      <c r="D4621" s="87">
        <v>491.77</v>
      </c>
      <c r="E4621" s="82" t="s">
        <v>7670</v>
      </c>
    </row>
    <row r="4622" spans="1:5" x14ac:dyDescent="0.25">
      <c r="A4622" s="96">
        <v>7733</v>
      </c>
      <c r="B4622" s="83" t="s">
        <v>11950</v>
      </c>
      <c r="C4622" s="82" t="s">
        <v>7715</v>
      </c>
      <c r="D4622" s="87">
        <v>641.85</v>
      </c>
      <c r="E4622" s="82" t="s">
        <v>7670</v>
      </c>
    </row>
    <row r="4623" spans="1:5" x14ac:dyDescent="0.25">
      <c r="A4623" s="96">
        <v>7775</v>
      </c>
      <c r="B4623" s="83" t="s">
        <v>11951</v>
      </c>
      <c r="C4623" s="82" t="s">
        <v>7715</v>
      </c>
      <c r="D4623" s="87">
        <v>703.21</v>
      </c>
      <c r="E4623" s="82" t="s">
        <v>7670</v>
      </c>
    </row>
    <row r="4624" spans="1:5" x14ac:dyDescent="0.25">
      <c r="A4624" s="96">
        <v>7734</v>
      </c>
      <c r="B4624" s="83" t="s">
        <v>11952</v>
      </c>
      <c r="C4624" s="82" t="s">
        <v>7715</v>
      </c>
      <c r="D4624" s="87">
        <v>995.82</v>
      </c>
      <c r="E4624" s="82" t="s">
        <v>7670</v>
      </c>
    </row>
    <row r="4625" spans="1:5" x14ac:dyDescent="0.25">
      <c r="A4625" s="96">
        <v>37449</v>
      </c>
      <c r="B4625" s="83" t="s">
        <v>11953</v>
      </c>
      <c r="C4625" s="82" t="s">
        <v>7715</v>
      </c>
      <c r="D4625" s="87">
        <v>29.72</v>
      </c>
      <c r="E4625" s="82" t="s">
        <v>7670</v>
      </c>
    </row>
    <row r="4626" spans="1:5" x14ac:dyDescent="0.25">
      <c r="A4626" s="96">
        <v>37450</v>
      </c>
      <c r="B4626" s="83" t="s">
        <v>11954</v>
      </c>
      <c r="C4626" s="82" t="s">
        <v>7715</v>
      </c>
      <c r="D4626" s="87">
        <v>41.62</v>
      </c>
      <c r="E4626" s="82" t="s">
        <v>7670</v>
      </c>
    </row>
    <row r="4627" spans="1:5" x14ac:dyDescent="0.25">
      <c r="A4627" s="96">
        <v>37451</v>
      </c>
      <c r="B4627" s="83" t="s">
        <v>11955</v>
      </c>
      <c r="C4627" s="82" t="s">
        <v>7715</v>
      </c>
      <c r="D4627" s="87">
        <v>58.1</v>
      </c>
      <c r="E4627" s="82" t="s">
        <v>7670</v>
      </c>
    </row>
    <row r="4628" spans="1:5" x14ac:dyDescent="0.25">
      <c r="A4628" s="96">
        <v>37452</v>
      </c>
      <c r="B4628" s="83" t="s">
        <v>11956</v>
      </c>
      <c r="C4628" s="82" t="s">
        <v>7715</v>
      </c>
      <c r="D4628" s="87">
        <v>84.45</v>
      </c>
      <c r="E4628" s="82" t="s">
        <v>7670</v>
      </c>
    </row>
    <row r="4629" spans="1:5" x14ac:dyDescent="0.25">
      <c r="A4629" s="96">
        <v>37453</v>
      </c>
      <c r="B4629" s="83" t="s">
        <v>11957</v>
      </c>
      <c r="C4629" s="82" t="s">
        <v>7715</v>
      </c>
      <c r="D4629" s="87">
        <v>97.26</v>
      </c>
      <c r="E4629" s="82" t="s">
        <v>7670</v>
      </c>
    </row>
    <row r="4630" spans="1:5" x14ac:dyDescent="0.25">
      <c r="A4630" s="96">
        <v>7778</v>
      </c>
      <c r="B4630" s="83" t="s">
        <v>11958</v>
      </c>
      <c r="C4630" s="82" t="s">
        <v>7715</v>
      </c>
      <c r="D4630" s="87">
        <v>36.479999999999997</v>
      </c>
      <c r="E4630" s="82" t="s">
        <v>7670</v>
      </c>
    </row>
    <row r="4631" spans="1:5" x14ac:dyDescent="0.25">
      <c r="A4631" s="96">
        <v>7796</v>
      </c>
      <c r="B4631" s="83" t="s">
        <v>11959</v>
      </c>
      <c r="C4631" s="82" t="s">
        <v>7715</v>
      </c>
      <c r="D4631" s="87">
        <v>50</v>
      </c>
      <c r="E4631" s="82" t="s">
        <v>7677</v>
      </c>
    </row>
    <row r="4632" spans="1:5" x14ac:dyDescent="0.25">
      <c r="A4632" s="96">
        <v>7781</v>
      </c>
      <c r="B4632" s="83" t="s">
        <v>11960</v>
      </c>
      <c r="C4632" s="82" t="s">
        <v>7715</v>
      </c>
      <c r="D4632" s="87">
        <v>59.08</v>
      </c>
      <c r="E4632" s="82" t="s">
        <v>7670</v>
      </c>
    </row>
    <row r="4633" spans="1:5" x14ac:dyDescent="0.25">
      <c r="A4633" s="96">
        <v>7795</v>
      </c>
      <c r="B4633" s="83" t="s">
        <v>11961</v>
      </c>
      <c r="C4633" s="82" t="s">
        <v>7715</v>
      </c>
      <c r="D4633" s="87">
        <v>87.93</v>
      </c>
      <c r="E4633" s="82" t="s">
        <v>7670</v>
      </c>
    </row>
    <row r="4634" spans="1:5" x14ac:dyDescent="0.25">
      <c r="A4634" s="96">
        <v>7791</v>
      </c>
      <c r="B4634" s="83" t="s">
        <v>11962</v>
      </c>
      <c r="C4634" s="82" t="s">
        <v>7715</v>
      </c>
      <c r="D4634" s="87">
        <v>105.27</v>
      </c>
      <c r="E4634" s="82" t="s">
        <v>7670</v>
      </c>
    </row>
    <row r="4635" spans="1:5" x14ac:dyDescent="0.25">
      <c r="A4635" s="96">
        <v>7783</v>
      </c>
      <c r="B4635" s="83" t="s">
        <v>11963</v>
      </c>
      <c r="C4635" s="82" t="s">
        <v>7715</v>
      </c>
      <c r="D4635" s="87">
        <v>37.299999999999997</v>
      </c>
      <c r="E4635" s="82" t="s">
        <v>7670</v>
      </c>
    </row>
    <row r="4636" spans="1:5" x14ac:dyDescent="0.25">
      <c r="A4636" s="96">
        <v>7790</v>
      </c>
      <c r="B4636" s="83" t="s">
        <v>11964</v>
      </c>
      <c r="C4636" s="82" t="s">
        <v>7715</v>
      </c>
      <c r="D4636" s="87">
        <v>58.78</v>
      </c>
      <c r="E4636" s="82" t="s">
        <v>7670</v>
      </c>
    </row>
    <row r="4637" spans="1:5" x14ac:dyDescent="0.25">
      <c r="A4637" s="96">
        <v>7785</v>
      </c>
      <c r="B4637" s="83" t="s">
        <v>11965</v>
      </c>
      <c r="C4637" s="82" t="s">
        <v>7715</v>
      </c>
      <c r="D4637" s="87">
        <v>64.86</v>
      </c>
      <c r="E4637" s="82" t="s">
        <v>7670</v>
      </c>
    </row>
    <row r="4638" spans="1:5" x14ac:dyDescent="0.25">
      <c r="A4638" s="96">
        <v>7792</v>
      </c>
      <c r="B4638" s="83" t="s">
        <v>11966</v>
      </c>
      <c r="C4638" s="82" t="s">
        <v>7715</v>
      </c>
      <c r="D4638" s="87">
        <v>91.99</v>
      </c>
      <c r="E4638" s="82" t="s">
        <v>7670</v>
      </c>
    </row>
    <row r="4639" spans="1:5" x14ac:dyDescent="0.25">
      <c r="A4639" s="96">
        <v>7793</v>
      </c>
      <c r="B4639" s="83" t="s">
        <v>11967</v>
      </c>
      <c r="C4639" s="82" t="s">
        <v>7715</v>
      </c>
      <c r="D4639" s="87">
        <v>108.64</v>
      </c>
      <c r="E4639" s="82" t="s">
        <v>7670</v>
      </c>
    </row>
    <row r="4640" spans="1:5" x14ac:dyDescent="0.25">
      <c r="A4640" s="96">
        <v>13159</v>
      </c>
      <c r="B4640" s="83" t="s">
        <v>11968</v>
      </c>
      <c r="C4640" s="82" t="s">
        <v>7715</v>
      </c>
      <c r="D4640" s="87">
        <v>94.59</v>
      </c>
      <c r="E4640" s="82" t="s">
        <v>7670</v>
      </c>
    </row>
    <row r="4641" spans="1:5" x14ac:dyDescent="0.25">
      <c r="A4641" s="96">
        <v>13168</v>
      </c>
      <c r="B4641" s="83" t="s">
        <v>11969</v>
      </c>
      <c r="C4641" s="82" t="s">
        <v>7715</v>
      </c>
      <c r="D4641" s="87">
        <v>114.86</v>
      </c>
      <c r="E4641" s="82" t="s">
        <v>7670</v>
      </c>
    </row>
    <row r="4642" spans="1:5" x14ac:dyDescent="0.25">
      <c r="A4642" s="96">
        <v>13173</v>
      </c>
      <c r="B4642" s="83" t="s">
        <v>11970</v>
      </c>
      <c r="C4642" s="82" t="s">
        <v>7715</v>
      </c>
      <c r="D4642" s="87">
        <v>155.4</v>
      </c>
      <c r="E4642" s="82" t="s">
        <v>7670</v>
      </c>
    </row>
    <row r="4643" spans="1:5" x14ac:dyDescent="0.25">
      <c r="A4643" s="96">
        <v>12583</v>
      </c>
      <c r="B4643" s="83" t="s">
        <v>11971</v>
      </c>
      <c r="C4643" s="82" t="s">
        <v>7715</v>
      </c>
      <c r="D4643" s="87">
        <v>31.08</v>
      </c>
      <c r="E4643" s="82" t="s">
        <v>7670</v>
      </c>
    </row>
    <row r="4644" spans="1:5" x14ac:dyDescent="0.25">
      <c r="A4644" s="96">
        <v>12584</v>
      </c>
      <c r="B4644" s="83" t="s">
        <v>11972</v>
      </c>
      <c r="C4644" s="82" t="s">
        <v>7715</v>
      </c>
      <c r="D4644" s="87">
        <v>40.54</v>
      </c>
      <c r="E4644" s="82" t="s">
        <v>7670</v>
      </c>
    </row>
    <row r="4645" spans="1:5" x14ac:dyDescent="0.25">
      <c r="A4645" s="96">
        <v>12613</v>
      </c>
      <c r="B4645" s="83" t="s">
        <v>11973</v>
      </c>
      <c r="C4645" s="82" t="s">
        <v>7669</v>
      </c>
      <c r="D4645" s="87">
        <v>21.49</v>
      </c>
      <c r="E4645" s="82" t="s">
        <v>7670</v>
      </c>
    </row>
    <row r="4646" spans="1:5" x14ac:dyDescent="0.25">
      <c r="A4646" s="96">
        <v>1031</v>
      </c>
      <c r="B4646" s="83" t="s">
        <v>11974</v>
      </c>
      <c r="C4646" s="82" t="s">
        <v>7669</v>
      </c>
      <c r="D4646" s="87">
        <v>15.4</v>
      </c>
      <c r="E4646" s="82" t="s">
        <v>7670</v>
      </c>
    </row>
    <row r="4647" spans="1:5" x14ac:dyDescent="0.25">
      <c r="A4647" s="96">
        <v>39707</v>
      </c>
      <c r="B4647" s="83" t="s">
        <v>11975</v>
      </c>
      <c r="C4647" s="82" t="s">
        <v>7715</v>
      </c>
      <c r="D4647" s="87">
        <v>5.37</v>
      </c>
      <c r="E4647" s="82" t="s">
        <v>7670</v>
      </c>
    </row>
    <row r="4648" spans="1:5" x14ac:dyDescent="0.25">
      <c r="A4648" s="96">
        <v>39708</v>
      </c>
      <c r="B4648" s="83" t="s">
        <v>11976</v>
      </c>
      <c r="C4648" s="82" t="s">
        <v>7715</v>
      </c>
      <c r="D4648" s="87">
        <v>5.2</v>
      </c>
      <c r="E4648" s="82" t="s">
        <v>7670</v>
      </c>
    </row>
    <row r="4649" spans="1:5" x14ac:dyDescent="0.25">
      <c r="A4649" s="96">
        <v>39710</v>
      </c>
      <c r="B4649" s="83" t="s">
        <v>11977</v>
      </c>
      <c r="C4649" s="82" t="s">
        <v>7715</v>
      </c>
      <c r="D4649" s="87">
        <v>3.66</v>
      </c>
      <c r="E4649" s="82" t="s">
        <v>7670</v>
      </c>
    </row>
    <row r="4650" spans="1:5" x14ac:dyDescent="0.25">
      <c r="A4650" s="96">
        <v>39709</v>
      </c>
      <c r="B4650" s="83" t="s">
        <v>11978</v>
      </c>
      <c r="C4650" s="82" t="s">
        <v>7715</v>
      </c>
      <c r="D4650" s="87">
        <v>5.08</v>
      </c>
      <c r="E4650" s="82" t="s">
        <v>7670</v>
      </c>
    </row>
    <row r="4651" spans="1:5" x14ac:dyDescent="0.25">
      <c r="A4651" s="96">
        <v>39711</v>
      </c>
      <c r="B4651" s="83" t="s">
        <v>11979</v>
      </c>
      <c r="C4651" s="82" t="s">
        <v>7715</v>
      </c>
      <c r="D4651" s="87">
        <v>5.7</v>
      </c>
      <c r="E4651" s="82" t="s">
        <v>7670</v>
      </c>
    </row>
    <row r="4652" spans="1:5" x14ac:dyDescent="0.25">
      <c r="A4652" s="96">
        <v>39712</v>
      </c>
      <c r="B4652" s="83" t="s">
        <v>11980</v>
      </c>
      <c r="C4652" s="82" t="s">
        <v>7715</v>
      </c>
      <c r="D4652" s="87">
        <v>2</v>
      </c>
      <c r="E4652" s="82" t="s">
        <v>7677</v>
      </c>
    </row>
    <row r="4653" spans="1:5" x14ac:dyDescent="0.25">
      <c r="A4653" s="96">
        <v>39713</v>
      </c>
      <c r="B4653" s="83" t="s">
        <v>11981</v>
      </c>
      <c r="C4653" s="82" t="s">
        <v>7715</v>
      </c>
      <c r="D4653" s="87">
        <v>1.58</v>
      </c>
      <c r="E4653" s="82" t="s">
        <v>7670</v>
      </c>
    </row>
    <row r="4654" spans="1:5" x14ac:dyDescent="0.25">
      <c r="A4654" s="96">
        <v>39714</v>
      </c>
      <c r="B4654" s="83" t="s">
        <v>11982</v>
      </c>
      <c r="C4654" s="82" t="s">
        <v>7715</v>
      </c>
      <c r="D4654" s="87">
        <v>3.62</v>
      </c>
      <c r="E4654" s="82" t="s">
        <v>7670</v>
      </c>
    </row>
    <row r="4655" spans="1:5" x14ac:dyDescent="0.25">
      <c r="A4655" s="96">
        <v>39715</v>
      </c>
      <c r="B4655" s="83" t="s">
        <v>11983</v>
      </c>
      <c r="C4655" s="82" t="s">
        <v>7715</v>
      </c>
      <c r="D4655" s="87">
        <v>2.58</v>
      </c>
      <c r="E4655" s="82" t="s">
        <v>7670</v>
      </c>
    </row>
    <row r="4656" spans="1:5" x14ac:dyDescent="0.25">
      <c r="A4656" s="96">
        <v>39716</v>
      </c>
      <c r="B4656" s="83" t="s">
        <v>11984</v>
      </c>
      <c r="C4656" s="82" t="s">
        <v>7715</v>
      </c>
      <c r="D4656" s="87">
        <v>1.95</v>
      </c>
      <c r="E4656" s="82" t="s">
        <v>7670</v>
      </c>
    </row>
    <row r="4657" spans="1:5" x14ac:dyDescent="0.25">
      <c r="A4657" s="96">
        <v>39718</v>
      </c>
      <c r="B4657" s="83" t="s">
        <v>11985</v>
      </c>
      <c r="C4657" s="82" t="s">
        <v>7715</v>
      </c>
      <c r="D4657" s="87">
        <v>3.33</v>
      </c>
      <c r="E4657" s="82" t="s">
        <v>7670</v>
      </c>
    </row>
    <row r="4658" spans="1:5" x14ac:dyDescent="0.25">
      <c r="A4658" s="96">
        <v>9813</v>
      </c>
      <c r="B4658" s="83" t="s">
        <v>11986</v>
      </c>
      <c r="C4658" s="82" t="s">
        <v>7715</v>
      </c>
      <c r="D4658" s="87">
        <v>4.8</v>
      </c>
      <c r="E4658" s="82" t="s">
        <v>7677</v>
      </c>
    </row>
    <row r="4659" spans="1:5" x14ac:dyDescent="0.25">
      <c r="A4659" s="96">
        <v>9815</v>
      </c>
      <c r="B4659" s="83" t="s">
        <v>11987</v>
      </c>
      <c r="C4659" s="82" t="s">
        <v>7715</v>
      </c>
      <c r="D4659" s="87">
        <v>9.48</v>
      </c>
      <c r="E4659" s="82" t="s">
        <v>7670</v>
      </c>
    </row>
    <row r="4660" spans="1:5" x14ac:dyDescent="0.25">
      <c r="A4660" s="96">
        <v>44543</v>
      </c>
      <c r="B4660" s="83" t="s">
        <v>11988</v>
      </c>
      <c r="C4660" s="82" t="s">
        <v>7715</v>
      </c>
      <c r="D4660" s="87">
        <v>4716.8</v>
      </c>
      <c r="E4660" s="82" t="s">
        <v>7670</v>
      </c>
    </row>
    <row r="4661" spans="1:5" x14ac:dyDescent="0.25">
      <c r="A4661" s="96">
        <v>44526</v>
      </c>
      <c r="B4661" s="83" t="s">
        <v>11989</v>
      </c>
      <c r="C4661" s="82" t="s">
        <v>7715</v>
      </c>
      <c r="D4661" s="87">
        <v>115.6</v>
      </c>
      <c r="E4661" s="82" t="s">
        <v>7670</v>
      </c>
    </row>
    <row r="4662" spans="1:5" x14ac:dyDescent="0.25">
      <c r="A4662" s="96">
        <v>44518</v>
      </c>
      <c r="B4662" s="83" t="s">
        <v>11990</v>
      </c>
      <c r="C4662" s="82" t="s">
        <v>7715</v>
      </c>
      <c r="D4662" s="87">
        <v>3472.55</v>
      </c>
      <c r="E4662" s="82" t="s">
        <v>7670</v>
      </c>
    </row>
    <row r="4663" spans="1:5" x14ac:dyDescent="0.25">
      <c r="A4663" s="96">
        <v>44544</v>
      </c>
      <c r="B4663" s="83" t="s">
        <v>11991</v>
      </c>
      <c r="C4663" s="82" t="s">
        <v>7715</v>
      </c>
      <c r="D4663" s="87">
        <v>1688.21</v>
      </c>
      <c r="E4663" s="82" t="s">
        <v>7670</v>
      </c>
    </row>
    <row r="4664" spans="1:5" x14ac:dyDescent="0.25">
      <c r="A4664" s="96">
        <v>44545</v>
      </c>
      <c r="B4664" s="83" t="s">
        <v>11992</v>
      </c>
      <c r="C4664" s="82" t="s">
        <v>7715</v>
      </c>
      <c r="D4664" s="87">
        <v>248.14</v>
      </c>
      <c r="E4664" s="82" t="s">
        <v>7670</v>
      </c>
    </row>
    <row r="4665" spans="1:5" x14ac:dyDescent="0.25">
      <c r="A4665" s="96">
        <v>44546</v>
      </c>
      <c r="B4665" s="83" t="s">
        <v>11993</v>
      </c>
      <c r="C4665" s="82" t="s">
        <v>7715</v>
      </c>
      <c r="D4665" s="87">
        <v>1108.21</v>
      </c>
      <c r="E4665" s="82" t="s">
        <v>7670</v>
      </c>
    </row>
    <row r="4666" spans="1:5" x14ac:dyDescent="0.25">
      <c r="A4666" s="96">
        <v>44525</v>
      </c>
      <c r="B4666" s="83" t="s">
        <v>11994</v>
      </c>
      <c r="C4666" s="82" t="s">
        <v>7715</v>
      </c>
      <c r="D4666" s="87">
        <v>4278.1000000000004</v>
      </c>
      <c r="E4666" s="82" t="s">
        <v>7670</v>
      </c>
    </row>
    <row r="4667" spans="1:5" x14ac:dyDescent="0.25">
      <c r="A4667" s="96">
        <v>44547</v>
      </c>
      <c r="B4667" s="83" t="s">
        <v>11995</v>
      </c>
      <c r="C4667" s="82" t="s">
        <v>7715</v>
      </c>
      <c r="D4667" s="87">
        <v>386.82</v>
      </c>
      <c r="E4667" s="82" t="s">
        <v>7670</v>
      </c>
    </row>
    <row r="4668" spans="1:5" x14ac:dyDescent="0.25">
      <c r="A4668" s="96">
        <v>44519</v>
      </c>
      <c r="B4668" s="83" t="s">
        <v>11996</v>
      </c>
      <c r="C4668" s="82" t="s">
        <v>7715</v>
      </c>
      <c r="D4668" s="87">
        <v>947.81</v>
      </c>
      <c r="E4668" s="82" t="s">
        <v>7670</v>
      </c>
    </row>
    <row r="4669" spans="1:5" x14ac:dyDescent="0.25">
      <c r="A4669" s="96">
        <v>44520</v>
      </c>
      <c r="B4669" s="83" t="s">
        <v>11997</v>
      </c>
      <c r="C4669" s="82" t="s">
        <v>7715</v>
      </c>
      <c r="D4669" s="87">
        <v>1526.58</v>
      </c>
      <c r="E4669" s="82" t="s">
        <v>7670</v>
      </c>
    </row>
    <row r="4670" spans="1:5" x14ac:dyDescent="0.25">
      <c r="A4670" s="96">
        <v>44521</v>
      </c>
      <c r="B4670" s="83" t="s">
        <v>11998</v>
      </c>
      <c r="C4670" s="82" t="s">
        <v>7715</v>
      </c>
      <c r="D4670" s="87">
        <v>24.62</v>
      </c>
      <c r="E4670" s="82" t="s">
        <v>7670</v>
      </c>
    </row>
    <row r="4671" spans="1:5" x14ac:dyDescent="0.25">
      <c r="A4671" s="96">
        <v>44522</v>
      </c>
      <c r="B4671" s="83" t="s">
        <v>11999</v>
      </c>
      <c r="C4671" s="82" t="s">
        <v>7715</v>
      </c>
      <c r="D4671" s="87">
        <v>2680.12</v>
      </c>
      <c r="E4671" s="82" t="s">
        <v>7670</v>
      </c>
    </row>
    <row r="4672" spans="1:5" x14ac:dyDescent="0.25">
      <c r="A4672" s="96">
        <v>44523</v>
      </c>
      <c r="B4672" s="83" t="s">
        <v>12000</v>
      </c>
      <c r="C4672" s="82" t="s">
        <v>7715</v>
      </c>
      <c r="D4672" s="87">
        <v>3986.09</v>
      </c>
      <c r="E4672" s="82" t="s">
        <v>7670</v>
      </c>
    </row>
    <row r="4673" spans="1:5" x14ac:dyDescent="0.25">
      <c r="A4673" s="96">
        <v>44527</v>
      </c>
      <c r="B4673" s="83" t="s">
        <v>12001</v>
      </c>
      <c r="C4673" s="82" t="s">
        <v>7715</v>
      </c>
      <c r="D4673" s="87">
        <v>1998.92</v>
      </c>
      <c r="E4673" s="82" t="s">
        <v>7670</v>
      </c>
    </row>
    <row r="4674" spans="1:5" x14ac:dyDescent="0.25">
      <c r="A4674" s="96">
        <v>44524</v>
      </c>
      <c r="B4674" s="83" t="s">
        <v>12002</v>
      </c>
      <c r="C4674" s="82" t="s">
        <v>7715</v>
      </c>
      <c r="D4674" s="87">
        <v>55.08</v>
      </c>
      <c r="E4674" s="82" t="s">
        <v>7670</v>
      </c>
    </row>
    <row r="4675" spans="1:5" x14ac:dyDescent="0.25">
      <c r="A4675" s="96">
        <v>44542</v>
      </c>
      <c r="B4675" s="83" t="s">
        <v>12003</v>
      </c>
      <c r="C4675" s="82" t="s">
        <v>7715</v>
      </c>
      <c r="D4675" s="87">
        <v>2607.92</v>
      </c>
      <c r="E4675" s="82" t="s">
        <v>7670</v>
      </c>
    </row>
    <row r="4676" spans="1:5" x14ac:dyDescent="0.25">
      <c r="A4676" s="96">
        <v>9877</v>
      </c>
      <c r="B4676" s="83" t="s">
        <v>12004</v>
      </c>
      <c r="C4676" s="82" t="s">
        <v>7715</v>
      </c>
      <c r="D4676" s="87">
        <v>143.47</v>
      </c>
      <c r="E4676" s="82" t="s">
        <v>7670</v>
      </c>
    </row>
    <row r="4677" spans="1:5" x14ac:dyDescent="0.25">
      <c r="A4677" s="96">
        <v>9878</v>
      </c>
      <c r="B4677" s="83" t="s">
        <v>12005</v>
      </c>
      <c r="C4677" s="82" t="s">
        <v>7715</v>
      </c>
      <c r="D4677" s="87">
        <v>176.62</v>
      </c>
      <c r="E4677" s="82" t="s">
        <v>7670</v>
      </c>
    </row>
    <row r="4678" spans="1:5" x14ac:dyDescent="0.25">
      <c r="A4678" s="96">
        <v>41986</v>
      </c>
      <c r="B4678" s="83" t="s">
        <v>12006</v>
      </c>
      <c r="C4678" s="82" t="s">
        <v>7715</v>
      </c>
      <c r="D4678" s="87">
        <v>3014.26</v>
      </c>
      <c r="E4678" s="82" t="s">
        <v>7670</v>
      </c>
    </row>
    <row r="4679" spans="1:5" x14ac:dyDescent="0.25">
      <c r="A4679" s="96">
        <v>43422</v>
      </c>
      <c r="B4679" s="83" t="s">
        <v>12007</v>
      </c>
      <c r="C4679" s="82" t="s">
        <v>7715</v>
      </c>
      <c r="D4679" s="87">
        <v>3696.69</v>
      </c>
      <c r="E4679" s="82" t="s">
        <v>7670</v>
      </c>
    </row>
    <row r="4680" spans="1:5" x14ac:dyDescent="0.25">
      <c r="A4680" s="96">
        <v>41987</v>
      </c>
      <c r="B4680" s="83" t="s">
        <v>12008</v>
      </c>
      <c r="C4680" s="82" t="s">
        <v>7715</v>
      </c>
      <c r="D4680" s="87">
        <v>4284.7700000000004</v>
      </c>
      <c r="E4680" s="82" t="s">
        <v>7670</v>
      </c>
    </row>
    <row r="4681" spans="1:5" x14ac:dyDescent="0.25">
      <c r="A4681" s="96">
        <v>41988</v>
      </c>
      <c r="B4681" s="83" t="s">
        <v>12009</v>
      </c>
      <c r="C4681" s="82" t="s">
        <v>7715</v>
      </c>
      <c r="D4681" s="87">
        <v>5659.57</v>
      </c>
      <c r="E4681" s="82" t="s">
        <v>7670</v>
      </c>
    </row>
    <row r="4682" spans="1:5" x14ac:dyDescent="0.25">
      <c r="A4682" s="96">
        <v>41697</v>
      </c>
      <c r="B4682" s="83" t="s">
        <v>12010</v>
      </c>
      <c r="C4682" s="82" t="s">
        <v>7715</v>
      </c>
      <c r="D4682" s="87">
        <v>1003.14</v>
      </c>
      <c r="E4682" s="82" t="s">
        <v>7670</v>
      </c>
    </row>
    <row r="4683" spans="1:5" x14ac:dyDescent="0.25">
      <c r="A4683" s="96">
        <v>41985</v>
      </c>
      <c r="B4683" s="83" t="s">
        <v>12011</v>
      </c>
      <c r="C4683" s="82" t="s">
        <v>7715</v>
      </c>
      <c r="D4683" s="87">
        <v>1397.11</v>
      </c>
      <c r="E4683" s="82" t="s">
        <v>7670</v>
      </c>
    </row>
    <row r="4684" spans="1:5" x14ac:dyDescent="0.25">
      <c r="A4684" s="96">
        <v>41699</v>
      </c>
      <c r="B4684" s="83" t="s">
        <v>12012</v>
      </c>
      <c r="C4684" s="82" t="s">
        <v>7715</v>
      </c>
      <c r="D4684" s="87">
        <v>1989.41</v>
      </c>
      <c r="E4684" s="82" t="s">
        <v>7670</v>
      </c>
    </row>
    <row r="4685" spans="1:5" x14ac:dyDescent="0.25">
      <c r="A4685" s="96">
        <v>38053</v>
      </c>
      <c r="B4685" s="83" t="s">
        <v>12013</v>
      </c>
      <c r="C4685" s="82" t="s">
        <v>7715</v>
      </c>
      <c r="D4685" s="87">
        <v>24.64</v>
      </c>
      <c r="E4685" s="82" t="s">
        <v>7672</v>
      </c>
    </row>
    <row r="4686" spans="1:5" x14ac:dyDescent="0.25">
      <c r="A4686" s="96">
        <v>38054</v>
      </c>
      <c r="B4686" s="83" t="s">
        <v>12014</v>
      </c>
      <c r="C4686" s="82" t="s">
        <v>7715</v>
      </c>
      <c r="D4686" s="87">
        <v>42.35</v>
      </c>
      <c r="E4686" s="82" t="s">
        <v>7672</v>
      </c>
    </row>
    <row r="4687" spans="1:5" x14ac:dyDescent="0.25">
      <c r="A4687" s="96">
        <v>38052</v>
      </c>
      <c r="B4687" s="83" t="s">
        <v>12015</v>
      </c>
      <c r="C4687" s="82" t="s">
        <v>7715</v>
      </c>
      <c r="D4687" s="87">
        <v>11.93</v>
      </c>
      <c r="E4687" s="82" t="s">
        <v>7672</v>
      </c>
    </row>
    <row r="4688" spans="1:5" x14ac:dyDescent="0.25">
      <c r="A4688" s="96">
        <v>38051</v>
      </c>
      <c r="B4688" s="83" t="s">
        <v>12016</v>
      </c>
      <c r="C4688" s="82" t="s">
        <v>7715</v>
      </c>
      <c r="D4688" s="87">
        <v>7.44</v>
      </c>
      <c r="E4688" s="82" t="s">
        <v>7672</v>
      </c>
    </row>
    <row r="4689" spans="1:5" x14ac:dyDescent="0.25">
      <c r="A4689" s="96">
        <v>38787</v>
      </c>
      <c r="B4689" s="83" t="s">
        <v>12606</v>
      </c>
      <c r="C4689" s="82" t="s">
        <v>7715</v>
      </c>
      <c r="D4689" s="87">
        <v>7.49</v>
      </c>
      <c r="E4689" s="82" t="s">
        <v>7677</v>
      </c>
    </row>
    <row r="4690" spans="1:5" x14ac:dyDescent="0.25">
      <c r="A4690" s="96">
        <v>38825</v>
      </c>
      <c r="B4690" s="83" t="s">
        <v>12607</v>
      </c>
      <c r="C4690" s="82" t="s">
        <v>7715</v>
      </c>
      <c r="D4690" s="87">
        <v>9.68</v>
      </c>
      <c r="E4690" s="82" t="s">
        <v>7670</v>
      </c>
    </row>
    <row r="4691" spans="1:5" x14ac:dyDescent="0.25">
      <c r="A4691" s="96">
        <v>38826</v>
      </c>
      <c r="B4691" s="83" t="s">
        <v>12608</v>
      </c>
      <c r="C4691" s="82" t="s">
        <v>7715</v>
      </c>
      <c r="D4691" s="87">
        <v>13.77</v>
      </c>
      <c r="E4691" s="82" t="s">
        <v>7670</v>
      </c>
    </row>
    <row r="4692" spans="1:5" x14ac:dyDescent="0.25">
      <c r="A4692" s="96">
        <v>38827</v>
      </c>
      <c r="B4692" s="83" t="s">
        <v>12609</v>
      </c>
      <c r="C4692" s="82" t="s">
        <v>7715</v>
      </c>
      <c r="D4692" s="87">
        <v>22.52</v>
      </c>
      <c r="E4692" s="82" t="s">
        <v>7670</v>
      </c>
    </row>
    <row r="4693" spans="1:5" x14ac:dyDescent="0.25">
      <c r="A4693" s="96">
        <v>38830</v>
      </c>
      <c r="B4693" s="83" t="s">
        <v>12017</v>
      </c>
      <c r="C4693" s="82" t="s">
        <v>7715</v>
      </c>
      <c r="D4693" s="87">
        <v>32.72</v>
      </c>
      <c r="E4693" s="82" t="s">
        <v>7670</v>
      </c>
    </row>
    <row r="4694" spans="1:5" x14ac:dyDescent="0.25">
      <c r="A4694" s="96">
        <v>38828</v>
      </c>
      <c r="B4694" s="83" t="s">
        <v>12018</v>
      </c>
      <c r="C4694" s="82" t="s">
        <v>7715</v>
      </c>
      <c r="D4694" s="87">
        <v>14.43</v>
      </c>
      <c r="E4694" s="82" t="s">
        <v>7670</v>
      </c>
    </row>
    <row r="4695" spans="1:5" x14ac:dyDescent="0.25">
      <c r="A4695" s="96">
        <v>38829</v>
      </c>
      <c r="B4695" s="83" t="s">
        <v>12019</v>
      </c>
      <c r="C4695" s="82" t="s">
        <v>7715</v>
      </c>
      <c r="D4695" s="87">
        <v>23.63</v>
      </c>
      <c r="E4695" s="82" t="s">
        <v>7670</v>
      </c>
    </row>
    <row r="4696" spans="1:5" x14ac:dyDescent="0.25">
      <c r="A4696" s="96">
        <v>38831</v>
      </c>
      <c r="B4696" s="83" t="s">
        <v>12020</v>
      </c>
      <c r="C4696" s="82" t="s">
        <v>7715</v>
      </c>
      <c r="D4696" s="87">
        <v>45.63</v>
      </c>
      <c r="E4696" s="82" t="s">
        <v>7670</v>
      </c>
    </row>
    <row r="4697" spans="1:5" x14ac:dyDescent="0.25">
      <c r="A4697" s="96">
        <v>36274</v>
      </c>
      <c r="B4697" s="83" t="s">
        <v>12021</v>
      </c>
      <c r="C4697" s="82" t="s">
        <v>7715</v>
      </c>
      <c r="D4697" s="87">
        <v>9.14</v>
      </c>
      <c r="E4697" s="82" t="s">
        <v>7677</v>
      </c>
    </row>
    <row r="4698" spans="1:5" x14ac:dyDescent="0.25">
      <c r="A4698" s="96">
        <v>36278</v>
      </c>
      <c r="B4698" s="83" t="s">
        <v>12022</v>
      </c>
      <c r="C4698" s="82" t="s">
        <v>7715</v>
      </c>
      <c r="D4698" s="87">
        <v>12.39</v>
      </c>
      <c r="E4698" s="82" t="s">
        <v>7670</v>
      </c>
    </row>
    <row r="4699" spans="1:5" x14ac:dyDescent="0.25">
      <c r="A4699" s="96">
        <v>38977</v>
      </c>
      <c r="B4699" s="83" t="s">
        <v>12023</v>
      </c>
      <c r="C4699" s="82" t="s">
        <v>7715</v>
      </c>
      <c r="D4699" s="87">
        <v>121.25</v>
      </c>
      <c r="E4699" s="82" t="s">
        <v>7670</v>
      </c>
    </row>
    <row r="4700" spans="1:5" x14ac:dyDescent="0.25">
      <c r="A4700" s="96">
        <v>38971</v>
      </c>
      <c r="B4700" s="83" t="s">
        <v>12024</v>
      </c>
      <c r="C4700" s="82" t="s">
        <v>7715</v>
      </c>
      <c r="D4700" s="87">
        <v>10.17</v>
      </c>
      <c r="E4700" s="82" t="s">
        <v>7670</v>
      </c>
    </row>
    <row r="4701" spans="1:5" x14ac:dyDescent="0.25">
      <c r="A4701" s="96">
        <v>38972</v>
      </c>
      <c r="B4701" s="83" t="s">
        <v>12025</v>
      </c>
      <c r="C4701" s="82" t="s">
        <v>7715</v>
      </c>
      <c r="D4701" s="87">
        <v>13.72</v>
      </c>
      <c r="E4701" s="82" t="s">
        <v>7670</v>
      </c>
    </row>
    <row r="4702" spans="1:5" x14ac:dyDescent="0.25">
      <c r="A4702" s="96">
        <v>38973</v>
      </c>
      <c r="B4702" s="83" t="s">
        <v>12026</v>
      </c>
      <c r="C4702" s="82" t="s">
        <v>7715</v>
      </c>
      <c r="D4702" s="87">
        <v>22.67</v>
      </c>
      <c r="E4702" s="82" t="s">
        <v>7670</v>
      </c>
    </row>
    <row r="4703" spans="1:5" x14ac:dyDescent="0.25">
      <c r="A4703" s="96">
        <v>38974</v>
      </c>
      <c r="B4703" s="83" t="s">
        <v>12027</v>
      </c>
      <c r="C4703" s="82" t="s">
        <v>7715</v>
      </c>
      <c r="D4703" s="87">
        <v>36.81</v>
      </c>
      <c r="E4703" s="82" t="s">
        <v>7670</v>
      </c>
    </row>
    <row r="4704" spans="1:5" x14ac:dyDescent="0.25">
      <c r="A4704" s="96">
        <v>38975</v>
      </c>
      <c r="B4704" s="83" t="s">
        <v>12028</v>
      </c>
      <c r="C4704" s="82" t="s">
        <v>7715</v>
      </c>
      <c r="D4704" s="87">
        <v>47.21</v>
      </c>
      <c r="E4704" s="82" t="s">
        <v>7670</v>
      </c>
    </row>
    <row r="4705" spans="1:5" x14ac:dyDescent="0.25">
      <c r="A4705" s="96">
        <v>38976</v>
      </c>
      <c r="B4705" s="83" t="s">
        <v>12029</v>
      </c>
      <c r="C4705" s="82" t="s">
        <v>7715</v>
      </c>
      <c r="D4705" s="87">
        <v>81.150000000000006</v>
      </c>
      <c r="E4705" s="82" t="s">
        <v>7670</v>
      </c>
    </row>
    <row r="4706" spans="1:5" x14ac:dyDescent="0.25">
      <c r="A4706" s="96">
        <v>44176</v>
      </c>
      <c r="B4706" s="83" t="s">
        <v>12610</v>
      </c>
      <c r="C4706" s="82" t="s">
        <v>7715</v>
      </c>
      <c r="D4706" s="87">
        <v>18.649999999999999</v>
      </c>
      <c r="E4706" s="82" t="s">
        <v>7670</v>
      </c>
    </row>
    <row r="4707" spans="1:5" x14ac:dyDescent="0.25">
      <c r="A4707" s="96">
        <v>38986</v>
      </c>
      <c r="B4707" s="83" t="s">
        <v>12030</v>
      </c>
      <c r="C4707" s="82" t="s">
        <v>7715</v>
      </c>
      <c r="D4707" s="87">
        <v>244.98</v>
      </c>
      <c r="E4707" s="82" t="s">
        <v>7670</v>
      </c>
    </row>
    <row r="4708" spans="1:5" x14ac:dyDescent="0.25">
      <c r="A4708" s="96">
        <v>38978</v>
      </c>
      <c r="B4708" s="83" t="s">
        <v>12031</v>
      </c>
      <c r="C4708" s="82" t="s">
        <v>7715</v>
      </c>
      <c r="D4708" s="87">
        <v>10.050000000000001</v>
      </c>
      <c r="E4708" s="82" t="s">
        <v>7670</v>
      </c>
    </row>
    <row r="4709" spans="1:5" x14ac:dyDescent="0.25">
      <c r="A4709" s="96">
        <v>38979</v>
      </c>
      <c r="B4709" s="83" t="s">
        <v>12032</v>
      </c>
      <c r="C4709" s="82" t="s">
        <v>7715</v>
      </c>
      <c r="D4709" s="87">
        <v>13.89</v>
      </c>
      <c r="E4709" s="82" t="s">
        <v>7670</v>
      </c>
    </row>
    <row r="4710" spans="1:5" x14ac:dyDescent="0.25">
      <c r="A4710" s="96">
        <v>38980</v>
      </c>
      <c r="B4710" s="83" t="s">
        <v>12033</v>
      </c>
      <c r="C4710" s="82" t="s">
        <v>7715</v>
      </c>
      <c r="D4710" s="87">
        <v>18.59</v>
      </c>
      <c r="E4710" s="82" t="s">
        <v>7670</v>
      </c>
    </row>
    <row r="4711" spans="1:5" x14ac:dyDescent="0.25">
      <c r="A4711" s="96">
        <v>38981</v>
      </c>
      <c r="B4711" s="83" t="s">
        <v>12034</v>
      </c>
      <c r="C4711" s="82" t="s">
        <v>7715</v>
      </c>
      <c r="D4711" s="87">
        <v>26.83</v>
      </c>
      <c r="E4711" s="82" t="s">
        <v>7670</v>
      </c>
    </row>
    <row r="4712" spans="1:5" x14ac:dyDescent="0.25">
      <c r="A4712" s="96">
        <v>38982</v>
      </c>
      <c r="B4712" s="83" t="s">
        <v>12035</v>
      </c>
      <c r="C4712" s="82" t="s">
        <v>7715</v>
      </c>
      <c r="D4712" s="87">
        <v>42.39</v>
      </c>
      <c r="E4712" s="82" t="s">
        <v>7670</v>
      </c>
    </row>
    <row r="4713" spans="1:5" x14ac:dyDescent="0.25">
      <c r="A4713" s="96">
        <v>38983</v>
      </c>
      <c r="B4713" s="83" t="s">
        <v>12036</v>
      </c>
      <c r="C4713" s="82" t="s">
        <v>7715</v>
      </c>
      <c r="D4713" s="87">
        <v>74.59</v>
      </c>
      <c r="E4713" s="82" t="s">
        <v>7670</v>
      </c>
    </row>
    <row r="4714" spans="1:5" x14ac:dyDescent="0.25">
      <c r="A4714" s="96">
        <v>38984</v>
      </c>
      <c r="B4714" s="83" t="s">
        <v>12037</v>
      </c>
      <c r="C4714" s="82" t="s">
        <v>7715</v>
      </c>
      <c r="D4714" s="87">
        <v>102.54</v>
      </c>
      <c r="E4714" s="82" t="s">
        <v>7670</v>
      </c>
    </row>
    <row r="4715" spans="1:5" x14ac:dyDescent="0.25">
      <c r="A4715" s="96">
        <v>38985</v>
      </c>
      <c r="B4715" s="83" t="s">
        <v>12038</v>
      </c>
      <c r="C4715" s="82" t="s">
        <v>7715</v>
      </c>
      <c r="D4715" s="87">
        <v>176.3</v>
      </c>
      <c r="E4715" s="82" t="s">
        <v>7670</v>
      </c>
    </row>
    <row r="4716" spans="1:5" x14ac:dyDescent="0.25">
      <c r="A4716" s="96">
        <v>9836</v>
      </c>
      <c r="B4716" s="83" t="s">
        <v>12039</v>
      </c>
      <c r="C4716" s="82" t="s">
        <v>7715</v>
      </c>
      <c r="D4716" s="87">
        <v>17.29</v>
      </c>
      <c r="E4716" s="82" t="s">
        <v>7677</v>
      </c>
    </row>
    <row r="4717" spans="1:5" x14ac:dyDescent="0.25">
      <c r="A4717" s="96">
        <v>20065</v>
      </c>
      <c r="B4717" s="83" t="s">
        <v>12040</v>
      </c>
      <c r="C4717" s="82" t="s">
        <v>7715</v>
      </c>
      <c r="D4717" s="87">
        <v>45.19</v>
      </c>
      <c r="E4717" s="82" t="s">
        <v>7670</v>
      </c>
    </row>
    <row r="4718" spans="1:5" x14ac:dyDescent="0.25">
      <c r="A4718" s="96">
        <v>9835</v>
      </c>
      <c r="B4718" s="83" t="s">
        <v>12041</v>
      </c>
      <c r="C4718" s="82" t="s">
        <v>7715</v>
      </c>
      <c r="D4718" s="87">
        <v>7.55</v>
      </c>
      <c r="E4718" s="82" t="s">
        <v>7670</v>
      </c>
    </row>
    <row r="4719" spans="1:5" x14ac:dyDescent="0.25">
      <c r="A4719" s="96">
        <v>38032</v>
      </c>
      <c r="B4719" s="83" t="s">
        <v>12611</v>
      </c>
      <c r="C4719" s="82" t="s">
        <v>7715</v>
      </c>
      <c r="D4719" s="87">
        <v>68.319999999999993</v>
      </c>
      <c r="E4719" s="82" t="s">
        <v>7670</v>
      </c>
    </row>
    <row r="4720" spans="1:5" x14ac:dyDescent="0.25">
      <c r="A4720" s="96">
        <v>38033</v>
      </c>
      <c r="B4720" s="83" t="s">
        <v>12612</v>
      </c>
      <c r="C4720" s="82" t="s">
        <v>7715</v>
      </c>
      <c r="D4720" s="87">
        <v>116.13</v>
      </c>
      <c r="E4720" s="82" t="s">
        <v>7670</v>
      </c>
    </row>
    <row r="4721" spans="1:5" x14ac:dyDescent="0.25">
      <c r="A4721" s="96">
        <v>38034</v>
      </c>
      <c r="B4721" s="83" t="s">
        <v>12613</v>
      </c>
      <c r="C4721" s="82" t="s">
        <v>7715</v>
      </c>
      <c r="D4721" s="87">
        <v>181.92</v>
      </c>
      <c r="E4721" s="82" t="s">
        <v>7670</v>
      </c>
    </row>
    <row r="4722" spans="1:5" x14ac:dyDescent="0.25">
      <c r="A4722" s="96">
        <v>38035</v>
      </c>
      <c r="B4722" s="83" t="s">
        <v>12614</v>
      </c>
      <c r="C4722" s="82" t="s">
        <v>7715</v>
      </c>
      <c r="D4722" s="87">
        <v>267.63</v>
      </c>
      <c r="E4722" s="82" t="s">
        <v>7670</v>
      </c>
    </row>
    <row r="4723" spans="1:5" x14ac:dyDescent="0.25">
      <c r="A4723" s="96">
        <v>38036</v>
      </c>
      <c r="B4723" s="83" t="s">
        <v>12615</v>
      </c>
      <c r="C4723" s="82" t="s">
        <v>7715</v>
      </c>
      <c r="D4723" s="87">
        <v>360.54</v>
      </c>
      <c r="E4723" s="82" t="s">
        <v>7670</v>
      </c>
    </row>
    <row r="4724" spans="1:5" x14ac:dyDescent="0.25">
      <c r="A4724" s="96">
        <v>38037</v>
      </c>
      <c r="B4724" s="83" t="s">
        <v>12616</v>
      </c>
      <c r="C4724" s="82" t="s">
        <v>7715</v>
      </c>
      <c r="D4724" s="87">
        <v>476.23</v>
      </c>
      <c r="E4724" s="82" t="s">
        <v>7670</v>
      </c>
    </row>
    <row r="4725" spans="1:5" x14ac:dyDescent="0.25">
      <c r="A4725" s="96">
        <v>9850</v>
      </c>
      <c r="B4725" s="83" t="s">
        <v>12042</v>
      </c>
      <c r="C4725" s="82" t="s">
        <v>7715</v>
      </c>
      <c r="D4725" s="87">
        <v>147.75</v>
      </c>
      <c r="E4725" s="82" t="s">
        <v>7672</v>
      </c>
    </row>
    <row r="4726" spans="1:5" x14ac:dyDescent="0.25">
      <c r="A4726" s="96">
        <v>9853</v>
      </c>
      <c r="B4726" s="83" t="s">
        <v>12043</v>
      </c>
      <c r="C4726" s="82" t="s">
        <v>7715</v>
      </c>
      <c r="D4726" s="87">
        <v>262.74</v>
      </c>
      <c r="E4726" s="82" t="s">
        <v>7672</v>
      </c>
    </row>
    <row r="4727" spans="1:5" x14ac:dyDescent="0.25">
      <c r="A4727" s="96">
        <v>9854</v>
      </c>
      <c r="B4727" s="83" t="s">
        <v>12044</v>
      </c>
      <c r="C4727" s="82" t="s">
        <v>7715</v>
      </c>
      <c r="D4727" s="87">
        <v>115.12</v>
      </c>
      <c r="E4727" s="82" t="s">
        <v>7672</v>
      </c>
    </row>
    <row r="4728" spans="1:5" x14ac:dyDescent="0.25">
      <c r="A4728" s="96">
        <v>9851</v>
      </c>
      <c r="B4728" s="83" t="s">
        <v>12045</v>
      </c>
      <c r="C4728" s="82" t="s">
        <v>7715</v>
      </c>
      <c r="D4728" s="87">
        <v>199.62</v>
      </c>
      <c r="E4728" s="82" t="s">
        <v>7672</v>
      </c>
    </row>
    <row r="4729" spans="1:5" x14ac:dyDescent="0.25">
      <c r="A4729" s="96">
        <v>9855</v>
      </c>
      <c r="B4729" s="83" t="s">
        <v>12046</v>
      </c>
      <c r="C4729" s="82" t="s">
        <v>7715</v>
      </c>
      <c r="D4729" s="87">
        <v>333.89</v>
      </c>
      <c r="E4729" s="82" t="s">
        <v>7672</v>
      </c>
    </row>
    <row r="4730" spans="1:5" x14ac:dyDescent="0.25">
      <c r="A4730" s="96">
        <v>9825</v>
      </c>
      <c r="B4730" s="83" t="s">
        <v>12047</v>
      </c>
      <c r="C4730" s="82" t="s">
        <v>7715</v>
      </c>
      <c r="D4730" s="87">
        <v>54.27</v>
      </c>
      <c r="E4730" s="82" t="s">
        <v>7672</v>
      </c>
    </row>
    <row r="4731" spans="1:5" x14ac:dyDescent="0.25">
      <c r="A4731" s="96">
        <v>9828</v>
      </c>
      <c r="B4731" s="83" t="s">
        <v>12048</v>
      </c>
      <c r="C4731" s="82" t="s">
        <v>7715</v>
      </c>
      <c r="D4731" s="87">
        <v>146.05000000000001</v>
      </c>
      <c r="E4731" s="82" t="s">
        <v>7672</v>
      </c>
    </row>
    <row r="4732" spans="1:5" x14ac:dyDescent="0.25">
      <c r="A4732" s="96">
        <v>9829</v>
      </c>
      <c r="B4732" s="83" t="s">
        <v>12049</v>
      </c>
      <c r="C4732" s="82" t="s">
        <v>7715</v>
      </c>
      <c r="D4732" s="87">
        <v>247.52</v>
      </c>
      <c r="E4732" s="82" t="s">
        <v>7672</v>
      </c>
    </row>
    <row r="4733" spans="1:5" x14ac:dyDescent="0.25">
      <c r="A4733" s="96">
        <v>9826</v>
      </c>
      <c r="B4733" s="83" t="s">
        <v>12050</v>
      </c>
      <c r="C4733" s="82" t="s">
        <v>7715</v>
      </c>
      <c r="D4733" s="87">
        <v>376.82</v>
      </c>
      <c r="E4733" s="82" t="s">
        <v>7672</v>
      </c>
    </row>
    <row r="4734" spans="1:5" x14ac:dyDescent="0.25">
      <c r="A4734" s="96">
        <v>9827</v>
      </c>
      <c r="B4734" s="83" t="s">
        <v>12051</v>
      </c>
      <c r="C4734" s="82" t="s">
        <v>7715</v>
      </c>
      <c r="D4734" s="87">
        <v>535.08000000000004</v>
      </c>
      <c r="E4734" s="82" t="s">
        <v>7672</v>
      </c>
    </row>
    <row r="4735" spans="1:5" x14ac:dyDescent="0.25">
      <c r="A4735" s="96">
        <v>36374</v>
      </c>
      <c r="B4735" s="83" t="s">
        <v>12052</v>
      </c>
      <c r="C4735" s="82" t="s">
        <v>7715</v>
      </c>
      <c r="D4735" s="87">
        <v>65.05</v>
      </c>
      <c r="E4735" s="82" t="s">
        <v>7672</v>
      </c>
    </row>
    <row r="4736" spans="1:5" x14ac:dyDescent="0.25">
      <c r="A4736" s="96">
        <v>36084</v>
      </c>
      <c r="B4736" s="83" t="s">
        <v>12053</v>
      </c>
      <c r="C4736" s="82" t="s">
        <v>7715</v>
      </c>
      <c r="D4736" s="87">
        <v>19.27</v>
      </c>
      <c r="E4736" s="82" t="s">
        <v>7672</v>
      </c>
    </row>
    <row r="4737" spans="1:5" x14ac:dyDescent="0.25">
      <c r="A4737" s="96">
        <v>36373</v>
      </c>
      <c r="B4737" s="83" t="s">
        <v>12054</v>
      </c>
      <c r="C4737" s="82" t="s">
        <v>7715</v>
      </c>
      <c r="D4737" s="87">
        <v>40.020000000000003</v>
      </c>
      <c r="E4737" s="82" t="s">
        <v>7672</v>
      </c>
    </row>
    <row r="4738" spans="1:5" x14ac:dyDescent="0.25">
      <c r="A4738" s="96">
        <v>36377</v>
      </c>
      <c r="B4738" s="83" t="s">
        <v>12055</v>
      </c>
      <c r="C4738" s="82" t="s">
        <v>7715</v>
      </c>
      <c r="D4738" s="87">
        <v>78.03</v>
      </c>
      <c r="E4738" s="82" t="s">
        <v>7672</v>
      </c>
    </row>
    <row r="4739" spans="1:5" x14ac:dyDescent="0.25">
      <c r="A4739" s="96">
        <v>36375</v>
      </c>
      <c r="B4739" s="83" t="s">
        <v>12056</v>
      </c>
      <c r="C4739" s="82" t="s">
        <v>7715</v>
      </c>
      <c r="D4739" s="87">
        <v>23.78</v>
      </c>
      <c r="E4739" s="82" t="s">
        <v>7672</v>
      </c>
    </row>
    <row r="4740" spans="1:5" x14ac:dyDescent="0.25">
      <c r="A4740" s="96">
        <v>36376</v>
      </c>
      <c r="B4740" s="83" t="s">
        <v>12057</v>
      </c>
      <c r="C4740" s="82" t="s">
        <v>7715</v>
      </c>
      <c r="D4740" s="87">
        <v>46.7</v>
      </c>
      <c r="E4740" s="82" t="s">
        <v>7672</v>
      </c>
    </row>
    <row r="4741" spans="1:5" x14ac:dyDescent="0.25">
      <c r="A4741" s="96">
        <v>36380</v>
      </c>
      <c r="B4741" s="83" t="s">
        <v>12058</v>
      </c>
      <c r="C4741" s="82" t="s">
        <v>7715</v>
      </c>
      <c r="D4741" s="87">
        <v>97.56</v>
      </c>
      <c r="E4741" s="82" t="s">
        <v>7672</v>
      </c>
    </row>
    <row r="4742" spans="1:5" x14ac:dyDescent="0.25">
      <c r="A4742" s="96">
        <v>36378</v>
      </c>
      <c r="B4742" s="83" t="s">
        <v>12059</v>
      </c>
      <c r="C4742" s="82" t="s">
        <v>7715</v>
      </c>
      <c r="D4742" s="87">
        <v>29.23</v>
      </c>
      <c r="E4742" s="82" t="s">
        <v>7672</v>
      </c>
    </row>
    <row r="4743" spans="1:5" x14ac:dyDescent="0.25">
      <c r="A4743" s="96">
        <v>36379</v>
      </c>
      <c r="B4743" s="83" t="s">
        <v>12060</v>
      </c>
      <c r="C4743" s="82" t="s">
        <v>7715</v>
      </c>
      <c r="D4743" s="87">
        <v>58.93</v>
      </c>
      <c r="E4743" s="82" t="s">
        <v>7672</v>
      </c>
    </row>
    <row r="4744" spans="1:5" x14ac:dyDescent="0.25">
      <c r="A4744" s="96">
        <v>9859</v>
      </c>
      <c r="B4744" s="83" t="s">
        <v>12061</v>
      </c>
      <c r="C4744" s="82" t="s">
        <v>7715</v>
      </c>
      <c r="D4744" s="87">
        <v>11.99</v>
      </c>
      <c r="E4744" s="82" t="s">
        <v>7670</v>
      </c>
    </row>
    <row r="4745" spans="1:5" x14ac:dyDescent="0.25">
      <c r="A4745" s="96">
        <v>9838</v>
      </c>
      <c r="B4745" s="83" t="s">
        <v>12062</v>
      </c>
      <c r="C4745" s="82" t="s">
        <v>7715</v>
      </c>
      <c r="D4745" s="87">
        <v>12.47</v>
      </c>
      <c r="E4745" s="82" t="s">
        <v>7670</v>
      </c>
    </row>
    <row r="4746" spans="1:5" x14ac:dyDescent="0.25">
      <c r="A4746" s="96">
        <v>9837</v>
      </c>
      <c r="B4746" s="83" t="s">
        <v>12063</v>
      </c>
      <c r="C4746" s="82" t="s">
        <v>7715</v>
      </c>
      <c r="D4746" s="87">
        <v>16.37</v>
      </c>
      <c r="E4746" s="82" t="s">
        <v>7670</v>
      </c>
    </row>
    <row r="4747" spans="1:5" x14ac:dyDescent="0.25">
      <c r="A4747" s="96">
        <v>44315</v>
      </c>
      <c r="B4747" s="83" t="s">
        <v>12617</v>
      </c>
      <c r="C4747" s="82" t="s">
        <v>7715</v>
      </c>
      <c r="D4747" s="87">
        <v>67.69</v>
      </c>
      <c r="E4747" s="82" t="s">
        <v>7670</v>
      </c>
    </row>
    <row r="4748" spans="1:5" x14ac:dyDescent="0.25">
      <c r="A4748" s="96">
        <v>9863</v>
      </c>
      <c r="B4748" s="83" t="s">
        <v>12064</v>
      </c>
      <c r="C4748" s="82" t="s">
        <v>7715</v>
      </c>
      <c r="D4748" s="87">
        <v>72.48</v>
      </c>
      <c r="E4748" s="82" t="s">
        <v>7670</v>
      </c>
    </row>
    <row r="4749" spans="1:5" x14ac:dyDescent="0.25">
      <c r="A4749" s="96">
        <v>9860</v>
      </c>
      <c r="B4749" s="83" t="s">
        <v>12065</v>
      </c>
      <c r="C4749" s="82" t="s">
        <v>7715</v>
      </c>
      <c r="D4749" s="87">
        <v>52.91</v>
      </c>
      <c r="E4749" s="82" t="s">
        <v>7670</v>
      </c>
    </row>
    <row r="4750" spans="1:5" x14ac:dyDescent="0.25">
      <c r="A4750" s="96">
        <v>9862</v>
      </c>
      <c r="B4750" s="83" t="s">
        <v>12066</v>
      </c>
      <c r="C4750" s="82" t="s">
        <v>7715</v>
      </c>
      <c r="D4750" s="87">
        <v>36.97</v>
      </c>
      <c r="E4750" s="82" t="s">
        <v>7670</v>
      </c>
    </row>
    <row r="4751" spans="1:5" x14ac:dyDescent="0.25">
      <c r="A4751" s="96">
        <v>9861</v>
      </c>
      <c r="B4751" s="83" t="s">
        <v>12067</v>
      </c>
      <c r="C4751" s="82" t="s">
        <v>7715</v>
      </c>
      <c r="D4751" s="87">
        <v>29.03</v>
      </c>
      <c r="E4751" s="82" t="s">
        <v>7670</v>
      </c>
    </row>
    <row r="4752" spans="1:5" x14ac:dyDescent="0.25">
      <c r="A4752" s="96">
        <v>9856</v>
      </c>
      <c r="B4752" s="83" t="s">
        <v>12068</v>
      </c>
      <c r="C4752" s="82" t="s">
        <v>7715</v>
      </c>
      <c r="D4752" s="87">
        <v>9.36</v>
      </c>
      <c r="E4752" s="82" t="s">
        <v>7670</v>
      </c>
    </row>
    <row r="4753" spans="1:5" x14ac:dyDescent="0.25">
      <c r="A4753" s="96">
        <v>9866</v>
      </c>
      <c r="B4753" s="83" t="s">
        <v>12069</v>
      </c>
      <c r="C4753" s="82" t="s">
        <v>7715</v>
      </c>
      <c r="D4753" s="87">
        <v>25.06</v>
      </c>
      <c r="E4753" s="82" t="s">
        <v>7670</v>
      </c>
    </row>
    <row r="4754" spans="1:5" x14ac:dyDescent="0.25">
      <c r="A4754" s="96">
        <v>9841</v>
      </c>
      <c r="B4754" s="83" t="s">
        <v>12618</v>
      </c>
      <c r="C4754" s="82" t="s">
        <v>7715</v>
      </c>
      <c r="D4754" s="87">
        <v>32.56</v>
      </c>
      <c r="E4754" s="82" t="s">
        <v>7670</v>
      </c>
    </row>
    <row r="4755" spans="1:5" x14ac:dyDescent="0.25">
      <c r="A4755" s="96">
        <v>9840</v>
      </c>
      <c r="B4755" s="83" t="s">
        <v>12619</v>
      </c>
      <c r="C4755" s="82" t="s">
        <v>7715</v>
      </c>
      <c r="D4755" s="87">
        <v>68.78</v>
      </c>
      <c r="E4755" s="82" t="s">
        <v>7670</v>
      </c>
    </row>
    <row r="4756" spans="1:5" x14ac:dyDescent="0.25">
      <c r="A4756" s="96">
        <v>20067</v>
      </c>
      <c r="B4756" s="83" t="s">
        <v>12620</v>
      </c>
      <c r="C4756" s="82" t="s">
        <v>7715</v>
      </c>
      <c r="D4756" s="87">
        <v>10.56</v>
      </c>
      <c r="E4756" s="82" t="s">
        <v>7670</v>
      </c>
    </row>
    <row r="4757" spans="1:5" x14ac:dyDescent="0.25">
      <c r="A4757" s="96">
        <v>20068</v>
      </c>
      <c r="B4757" s="83" t="s">
        <v>12621</v>
      </c>
      <c r="C4757" s="82" t="s">
        <v>7715</v>
      </c>
      <c r="D4757" s="87">
        <v>14.87</v>
      </c>
      <c r="E4757" s="82" t="s">
        <v>7670</v>
      </c>
    </row>
    <row r="4758" spans="1:5" x14ac:dyDescent="0.25">
      <c r="A4758" s="96">
        <v>9839</v>
      </c>
      <c r="B4758" s="83" t="s">
        <v>12622</v>
      </c>
      <c r="C4758" s="82" t="s">
        <v>7715</v>
      </c>
      <c r="D4758" s="87">
        <v>26.97</v>
      </c>
      <c r="E4758" s="82" t="s">
        <v>7670</v>
      </c>
    </row>
    <row r="4759" spans="1:5" x14ac:dyDescent="0.25">
      <c r="A4759" s="96">
        <v>9870</v>
      </c>
      <c r="B4759" s="83" t="s">
        <v>12623</v>
      </c>
      <c r="C4759" s="82" t="s">
        <v>7715</v>
      </c>
      <c r="D4759" s="87">
        <v>108.1</v>
      </c>
      <c r="E4759" s="82" t="s">
        <v>7670</v>
      </c>
    </row>
    <row r="4760" spans="1:5" x14ac:dyDescent="0.25">
      <c r="A4760" s="96">
        <v>9867</v>
      </c>
      <c r="B4760" s="83" t="s">
        <v>12624</v>
      </c>
      <c r="C4760" s="82" t="s">
        <v>7715</v>
      </c>
      <c r="D4760" s="87">
        <v>4.34</v>
      </c>
      <c r="E4760" s="82" t="s">
        <v>7670</v>
      </c>
    </row>
    <row r="4761" spans="1:5" x14ac:dyDescent="0.25">
      <c r="A4761" s="96">
        <v>9868</v>
      </c>
      <c r="B4761" s="83" t="s">
        <v>12625</v>
      </c>
      <c r="C4761" s="82" t="s">
        <v>7715</v>
      </c>
      <c r="D4761" s="87">
        <v>4.9000000000000004</v>
      </c>
      <c r="E4761" s="82" t="s">
        <v>7677</v>
      </c>
    </row>
    <row r="4762" spans="1:5" x14ac:dyDescent="0.25">
      <c r="A4762" s="96">
        <v>9869</v>
      </c>
      <c r="B4762" s="83" t="s">
        <v>12626</v>
      </c>
      <c r="C4762" s="82" t="s">
        <v>7715</v>
      </c>
      <c r="D4762" s="87">
        <v>10.57</v>
      </c>
      <c r="E4762" s="82" t="s">
        <v>7670</v>
      </c>
    </row>
    <row r="4763" spans="1:5" x14ac:dyDescent="0.25">
      <c r="A4763" s="96">
        <v>9874</v>
      </c>
      <c r="B4763" s="83" t="s">
        <v>12627</v>
      </c>
      <c r="C4763" s="82" t="s">
        <v>7715</v>
      </c>
      <c r="D4763" s="87">
        <v>16.600000000000001</v>
      </c>
      <c r="E4763" s="82" t="s">
        <v>7670</v>
      </c>
    </row>
    <row r="4764" spans="1:5" x14ac:dyDescent="0.25">
      <c r="A4764" s="96">
        <v>9875</v>
      </c>
      <c r="B4764" s="83" t="s">
        <v>12628</v>
      </c>
      <c r="C4764" s="82" t="s">
        <v>7715</v>
      </c>
      <c r="D4764" s="87">
        <v>18.21</v>
      </c>
      <c r="E4764" s="82" t="s">
        <v>7670</v>
      </c>
    </row>
    <row r="4765" spans="1:5" x14ac:dyDescent="0.25">
      <c r="A4765" s="96">
        <v>9873</v>
      </c>
      <c r="B4765" s="83" t="s">
        <v>12629</v>
      </c>
      <c r="C4765" s="82" t="s">
        <v>7715</v>
      </c>
      <c r="D4765" s="87">
        <v>29.96</v>
      </c>
      <c r="E4765" s="82" t="s">
        <v>7670</v>
      </c>
    </row>
    <row r="4766" spans="1:5" x14ac:dyDescent="0.25">
      <c r="A4766" s="96">
        <v>9871</v>
      </c>
      <c r="B4766" s="83" t="s">
        <v>12630</v>
      </c>
      <c r="C4766" s="82" t="s">
        <v>7715</v>
      </c>
      <c r="D4766" s="87">
        <v>49.65</v>
      </c>
      <c r="E4766" s="82" t="s">
        <v>7670</v>
      </c>
    </row>
    <row r="4767" spans="1:5" x14ac:dyDescent="0.25">
      <c r="A4767" s="96">
        <v>9872</v>
      </c>
      <c r="B4767" s="83" t="s">
        <v>12631</v>
      </c>
      <c r="C4767" s="82" t="s">
        <v>7715</v>
      </c>
      <c r="D4767" s="87">
        <v>69.08</v>
      </c>
      <c r="E4767" s="82" t="s">
        <v>7670</v>
      </c>
    </row>
    <row r="4768" spans="1:5" x14ac:dyDescent="0.25">
      <c r="A4768" s="96">
        <v>7667</v>
      </c>
      <c r="B4768" s="83" t="s">
        <v>12070</v>
      </c>
      <c r="C4768" s="82" t="s">
        <v>7715</v>
      </c>
      <c r="D4768" s="87">
        <v>2844.88</v>
      </c>
      <c r="E4768" s="82" t="s">
        <v>7670</v>
      </c>
    </row>
    <row r="4769" spans="1:5" x14ac:dyDescent="0.25">
      <c r="A4769" s="96">
        <v>7660</v>
      </c>
      <c r="B4769" s="83" t="s">
        <v>12071</v>
      </c>
      <c r="C4769" s="82" t="s">
        <v>7715</v>
      </c>
      <c r="D4769" s="87">
        <v>3626.55</v>
      </c>
      <c r="E4769" s="82" t="s">
        <v>7670</v>
      </c>
    </row>
    <row r="4770" spans="1:5" x14ac:dyDescent="0.25">
      <c r="A4770" s="96">
        <v>7676</v>
      </c>
      <c r="B4770" s="83" t="s">
        <v>12072</v>
      </c>
      <c r="C4770" s="82" t="s">
        <v>7715</v>
      </c>
      <c r="D4770" s="87">
        <v>3668</v>
      </c>
      <c r="E4770" s="82" t="s">
        <v>7670</v>
      </c>
    </row>
    <row r="4771" spans="1:5" x14ac:dyDescent="0.25">
      <c r="A4771" s="96">
        <v>12426</v>
      </c>
      <c r="B4771" s="83" t="s">
        <v>12073</v>
      </c>
      <c r="C4771" s="82" t="s">
        <v>7669</v>
      </c>
      <c r="D4771" s="87">
        <v>41.89</v>
      </c>
      <c r="E4771" s="82" t="s">
        <v>7670</v>
      </c>
    </row>
    <row r="4772" spans="1:5" x14ac:dyDescent="0.25">
      <c r="A4772" s="96">
        <v>12425</v>
      </c>
      <c r="B4772" s="83" t="s">
        <v>12074</v>
      </c>
      <c r="C4772" s="82" t="s">
        <v>7669</v>
      </c>
      <c r="D4772" s="87">
        <v>57.56</v>
      </c>
      <c r="E4772" s="82" t="s">
        <v>7670</v>
      </c>
    </row>
    <row r="4773" spans="1:5" x14ac:dyDescent="0.25">
      <c r="A4773" s="96">
        <v>12427</v>
      </c>
      <c r="B4773" s="83" t="s">
        <v>12075</v>
      </c>
      <c r="C4773" s="82" t="s">
        <v>7669</v>
      </c>
      <c r="D4773" s="87">
        <v>238.9</v>
      </c>
      <c r="E4773" s="82" t="s">
        <v>7670</v>
      </c>
    </row>
    <row r="4774" spans="1:5" x14ac:dyDescent="0.25">
      <c r="A4774" s="96">
        <v>12428</v>
      </c>
      <c r="B4774" s="83" t="s">
        <v>12076</v>
      </c>
      <c r="C4774" s="82" t="s">
        <v>7669</v>
      </c>
      <c r="D4774" s="87">
        <v>153.34</v>
      </c>
      <c r="E4774" s="82" t="s">
        <v>7670</v>
      </c>
    </row>
    <row r="4775" spans="1:5" x14ac:dyDescent="0.25">
      <c r="A4775" s="96">
        <v>12430</v>
      </c>
      <c r="B4775" s="83" t="s">
        <v>12077</v>
      </c>
      <c r="C4775" s="82" t="s">
        <v>7669</v>
      </c>
      <c r="D4775" s="87">
        <v>51.36</v>
      </c>
      <c r="E4775" s="82" t="s">
        <v>7670</v>
      </c>
    </row>
    <row r="4776" spans="1:5" x14ac:dyDescent="0.25">
      <c r="A4776" s="96">
        <v>12429</v>
      </c>
      <c r="B4776" s="83" t="s">
        <v>12078</v>
      </c>
      <c r="C4776" s="82" t="s">
        <v>7669</v>
      </c>
      <c r="D4776" s="87">
        <v>386.3</v>
      </c>
      <c r="E4776" s="82" t="s">
        <v>7670</v>
      </c>
    </row>
    <row r="4777" spans="1:5" x14ac:dyDescent="0.25">
      <c r="A4777" s="96">
        <v>12431</v>
      </c>
      <c r="B4777" s="83" t="s">
        <v>12079</v>
      </c>
      <c r="C4777" s="82" t="s">
        <v>7669</v>
      </c>
      <c r="D4777" s="87">
        <v>657.42</v>
      </c>
      <c r="E4777" s="82" t="s">
        <v>7670</v>
      </c>
    </row>
    <row r="4778" spans="1:5" x14ac:dyDescent="0.25">
      <c r="A4778" s="96">
        <v>12432</v>
      </c>
      <c r="B4778" s="83" t="s">
        <v>12080</v>
      </c>
      <c r="C4778" s="82" t="s">
        <v>7669</v>
      </c>
      <c r="D4778" s="87">
        <v>135.21</v>
      </c>
      <c r="E4778" s="82" t="s">
        <v>7670</v>
      </c>
    </row>
    <row r="4779" spans="1:5" x14ac:dyDescent="0.25">
      <c r="A4779" s="96">
        <v>12434</v>
      </c>
      <c r="B4779" s="83" t="s">
        <v>12081</v>
      </c>
      <c r="C4779" s="82" t="s">
        <v>7669</v>
      </c>
      <c r="D4779" s="87">
        <v>44.06</v>
      </c>
      <c r="E4779" s="82" t="s">
        <v>7670</v>
      </c>
    </row>
    <row r="4780" spans="1:5" x14ac:dyDescent="0.25">
      <c r="A4780" s="96">
        <v>12433</v>
      </c>
      <c r="B4780" s="83" t="s">
        <v>12082</v>
      </c>
      <c r="C4780" s="82" t="s">
        <v>7669</v>
      </c>
      <c r="D4780" s="87">
        <v>86.07</v>
      </c>
      <c r="E4780" s="82" t="s">
        <v>7670</v>
      </c>
    </row>
    <row r="4781" spans="1:5" x14ac:dyDescent="0.25">
      <c r="A4781" s="96">
        <v>12435</v>
      </c>
      <c r="B4781" s="83" t="s">
        <v>12083</v>
      </c>
      <c r="C4781" s="82" t="s">
        <v>7669</v>
      </c>
      <c r="D4781" s="87">
        <v>266.39</v>
      </c>
      <c r="E4781" s="82" t="s">
        <v>7670</v>
      </c>
    </row>
    <row r="4782" spans="1:5" x14ac:dyDescent="0.25">
      <c r="A4782" s="96">
        <v>12437</v>
      </c>
      <c r="B4782" s="83" t="s">
        <v>12084</v>
      </c>
      <c r="C4782" s="82" t="s">
        <v>7669</v>
      </c>
      <c r="D4782" s="87">
        <v>215.14</v>
      </c>
      <c r="E4782" s="82" t="s">
        <v>7670</v>
      </c>
    </row>
    <row r="4783" spans="1:5" x14ac:dyDescent="0.25">
      <c r="A4783" s="96">
        <v>12439</v>
      </c>
      <c r="B4783" s="83" t="s">
        <v>12085</v>
      </c>
      <c r="C4783" s="82" t="s">
        <v>7669</v>
      </c>
      <c r="D4783" s="87">
        <v>69.05</v>
      </c>
      <c r="E4783" s="82" t="s">
        <v>7670</v>
      </c>
    </row>
    <row r="4784" spans="1:5" x14ac:dyDescent="0.25">
      <c r="A4784" s="96">
        <v>12438</v>
      </c>
      <c r="B4784" s="83" t="s">
        <v>12086</v>
      </c>
      <c r="C4784" s="82" t="s">
        <v>7669</v>
      </c>
      <c r="D4784" s="87">
        <v>389.34</v>
      </c>
      <c r="E4784" s="82" t="s">
        <v>7670</v>
      </c>
    </row>
    <row r="4785" spans="1:5" x14ac:dyDescent="0.25">
      <c r="A4785" s="96">
        <v>12436</v>
      </c>
      <c r="B4785" s="83" t="s">
        <v>12087</v>
      </c>
      <c r="C4785" s="82" t="s">
        <v>7669</v>
      </c>
      <c r="D4785" s="87">
        <v>491.82</v>
      </c>
      <c r="E4785" s="82" t="s">
        <v>7670</v>
      </c>
    </row>
    <row r="4786" spans="1:5" x14ac:dyDescent="0.25">
      <c r="A4786" s="96">
        <v>36357</v>
      </c>
      <c r="B4786" s="83" t="s">
        <v>12088</v>
      </c>
      <c r="C4786" s="82" t="s">
        <v>7669</v>
      </c>
      <c r="D4786" s="87">
        <v>135.29</v>
      </c>
      <c r="E4786" s="82" t="s">
        <v>7670</v>
      </c>
    </row>
    <row r="4787" spans="1:5" x14ac:dyDescent="0.25">
      <c r="A4787" s="96">
        <v>12424</v>
      </c>
      <c r="B4787" s="83" t="s">
        <v>12089</v>
      </c>
      <c r="C4787" s="82" t="s">
        <v>7669</v>
      </c>
      <c r="D4787" s="87">
        <v>88.62</v>
      </c>
      <c r="E4787" s="82" t="s">
        <v>7670</v>
      </c>
    </row>
    <row r="4788" spans="1:5" x14ac:dyDescent="0.25">
      <c r="A4788" s="96">
        <v>12440</v>
      </c>
      <c r="B4788" s="83" t="s">
        <v>12090</v>
      </c>
      <c r="C4788" s="82" t="s">
        <v>7669</v>
      </c>
      <c r="D4788" s="87">
        <v>85.66</v>
      </c>
      <c r="E4788" s="82" t="s">
        <v>7670</v>
      </c>
    </row>
    <row r="4789" spans="1:5" x14ac:dyDescent="0.25">
      <c r="A4789" s="96">
        <v>9884</v>
      </c>
      <c r="B4789" s="83" t="s">
        <v>12091</v>
      </c>
      <c r="C4789" s="82" t="s">
        <v>7669</v>
      </c>
      <c r="D4789" s="87">
        <v>63.89</v>
      </c>
      <c r="E4789" s="82" t="s">
        <v>7670</v>
      </c>
    </row>
    <row r="4790" spans="1:5" x14ac:dyDescent="0.25">
      <c r="A4790" s="96">
        <v>9888</v>
      </c>
      <c r="B4790" s="83" t="s">
        <v>12092</v>
      </c>
      <c r="C4790" s="82" t="s">
        <v>7669</v>
      </c>
      <c r="D4790" s="87">
        <v>51.33</v>
      </c>
      <c r="E4790" s="82" t="s">
        <v>7670</v>
      </c>
    </row>
    <row r="4791" spans="1:5" x14ac:dyDescent="0.25">
      <c r="A4791" s="96">
        <v>9883</v>
      </c>
      <c r="B4791" s="83" t="s">
        <v>12093</v>
      </c>
      <c r="C4791" s="82" t="s">
        <v>7669</v>
      </c>
      <c r="D4791" s="87">
        <v>22.4</v>
      </c>
      <c r="E4791" s="82" t="s">
        <v>7670</v>
      </c>
    </row>
    <row r="4792" spans="1:5" x14ac:dyDescent="0.25">
      <c r="A4792" s="96">
        <v>9886</v>
      </c>
      <c r="B4792" s="83" t="s">
        <v>12094</v>
      </c>
      <c r="C4792" s="82" t="s">
        <v>7669</v>
      </c>
      <c r="D4792" s="87">
        <v>30.68</v>
      </c>
      <c r="E4792" s="82" t="s">
        <v>7670</v>
      </c>
    </row>
    <row r="4793" spans="1:5" x14ac:dyDescent="0.25">
      <c r="A4793" s="96">
        <v>9889</v>
      </c>
      <c r="B4793" s="83" t="s">
        <v>12095</v>
      </c>
      <c r="C4793" s="82" t="s">
        <v>7669</v>
      </c>
      <c r="D4793" s="87">
        <v>155.44999999999999</v>
      </c>
      <c r="E4793" s="82" t="s">
        <v>7670</v>
      </c>
    </row>
    <row r="4794" spans="1:5" x14ac:dyDescent="0.25">
      <c r="A4794" s="96">
        <v>9887</v>
      </c>
      <c r="B4794" s="83" t="s">
        <v>12096</v>
      </c>
      <c r="C4794" s="82" t="s">
        <v>7669</v>
      </c>
      <c r="D4794" s="87">
        <v>93.95</v>
      </c>
      <c r="E4794" s="82" t="s">
        <v>7670</v>
      </c>
    </row>
    <row r="4795" spans="1:5" x14ac:dyDescent="0.25">
      <c r="A4795" s="96">
        <v>9885</v>
      </c>
      <c r="B4795" s="83" t="s">
        <v>12097</v>
      </c>
      <c r="C4795" s="82" t="s">
        <v>7669</v>
      </c>
      <c r="D4795" s="87">
        <v>29.66</v>
      </c>
      <c r="E4795" s="82" t="s">
        <v>7670</v>
      </c>
    </row>
    <row r="4796" spans="1:5" x14ac:dyDescent="0.25">
      <c r="A4796" s="96">
        <v>9890</v>
      </c>
      <c r="B4796" s="83" t="s">
        <v>12098</v>
      </c>
      <c r="C4796" s="82" t="s">
        <v>7669</v>
      </c>
      <c r="D4796" s="87">
        <v>240.83</v>
      </c>
      <c r="E4796" s="82" t="s">
        <v>7670</v>
      </c>
    </row>
    <row r="4797" spans="1:5" x14ac:dyDescent="0.25">
      <c r="A4797" s="96">
        <v>9891</v>
      </c>
      <c r="B4797" s="83" t="s">
        <v>12099</v>
      </c>
      <c r="C4797" s="82" t="s">
        <v>7669</v>
      </c>
      <c r="D4797" s="87">
        <v>338.08</v>
      </c>
      <c r="E4797" s="82" t="s">
        <v>7670</v>
      </c>
    </row>
    <row r="4798" spans="1:5" x14ac:dyDescent="0.25">
      <c r="A4798" s="96">
        <v>36313</v>
      </c>
      <c r="B4798" s="83" t="s">
        <v>12632</v>
      </c>
      <c r="C4798" s="82" t="s">
        <v>7669</v>
      </c>
      <c r="D4798" s="87">
        <v>14.16</v>
      </c>
      <c r="E4798" s="82" t="s">
        <v>7670</v>
      </c>
    </row>
    <row r="4799" spans="1:5" x14ac:dyDescent="0.25">
      <c r="A4799" s="96">
        <v>36316</v>
      </c>
      <c r="B4799" s="83" t="s">
        <v>12633</v>
      </c>
      <c r="C4799" s="82" t="s">
        <v>7669</v>
      </c>
      <c r="D4799" s="87">
        <v>22.05</v>
      </c>
      <c r="E4799" s="82" t="s">
        <v>7670</v>
      </c>
    </row>
    <row r="4800" spans="1:5" x14ac:dyDescent="0.25">
      <c r="A4800" s="96">
        <v>64</v>
      </c>
      <c r="B4800" s="83" t="s">
        <v>12100</v>
      </c>
      <c r="C4800" s="82" t="s">
        <v>7669</v>
      </c>
      <c r="D4800" s="87">
        <v>10.199999999999999</v>
      </c>
      <c r="E4800" s="82" t="s">
        <v>7670</v>
      </c>
    </row>
    <row r="4801" spans="1:5" x14ac:dyDescent="0.25">
      <c r="A4801" s="96">
        <v>37423</v>
      </c>
      <c r="B4801" s="83" t="s">
        <v>12101</v>
      </c>
      <c r="C4801" s="82" t="s">
        <v>7669</v>
      </c>
      <c r="D4801" s="87">
        <v>25.19</v>
      </c>
      <c r="E4801" s="82" t="s">
        <v>7670</v>
      </c>
    </row>
    <row r="4802" spans="1:5" x14ac:dyDescent="0.25">
      <c r="A4802" s="96">
        <v>9892</v>
      </c>
      <c r="B4802" s="83" t="s">
        <v>12102</v>
      </c>
      <c r="C4802" s="82" t="s">
        <v>7669</v>
      </c>
      <c r="D4802" s="87">
        <v>7.95</v>
      </c>
      <c r="E4802" s="82" t="s">
        <v>7670</v>
      </c>
    </row>
    <row r="4803" spans="1:5" x14ac:dyDescent="0.25">
      <c r="A4803" s="96">
        <v>9901</v>
      </c>
      <c r="B4803" s="83" t="s">
        <v>12103</v>
      </c>
      <c r="C4803" s="82" t="s">
        <v>7669</v>
      </c>
      <c r="D4803" s="87">
        <v>38.47</v>
      </c>
      <c r="E4803" s="82" t="s">
        <v>7670</v>
      </c>
    </row>
    <row r="4804" spans="1:5" x14ac:dyDescent="0.25">
      <c r="A4804" s="96">
        <v>9900</v>
      </c>
      <c r="B4804" s="83" t="s">
        <v>12104</v>
      </c>
      <c r="C4804" s="82" t="s">
        <v>7669</v>
      </c>
      <c r="D4804" s="87">
        <v>22.29</v>
      </c>
      <c r="E4804" s="82" t="s">
        <v>7670</v>
      </c>
    </row>
    <row r="4805" spans="1:5" x14ac:dyDescent="0.25">
      <c r="A4805" s="96">
        <v>9899</v>
      </c>
      <c r="B4805" s="83" t="s">
        <v>12105</v>
      </c>
      <c r="C4805" s="82" t="s">
        <v>7669</v>
      </c>
      <c r="D4805" s="87">
        <v>10</v>
      </c>
      <c r="E4805" s="82" t="s">
        <v>7670</v>
      </c>
    </row>
    <row r="4806" spans="1:5" x14ac:dyDescent="0.25">
      <c r="A4806" s="96">
        <v>9908</v>
      </c>
      <c r="B4806" s="83" t="s">
        <v>12106</v>
      </c>
      <c r="C4806" s="82" t="s">
        <v>7669</v>
      </c>
      <c r="D4806" s="87">
        <v>449.4</v>
      </c>
      <c r="E4806" s="82" t="s">
        <v>7670</v>
      </c>
    </row>
    <row r="4807" spans="1:5" x14ac:dyDescent="0.25">
      <c r="A4807" s="96">
        <v>9905</v>
      </c>
      <c r="B4807" s="83" t="s">
        <v>12107</v>
      </c>
      <c r="C4807" s="82" t="s">
        <v>7669</v>
      </c>
      <c r="D4807" s="87">
        <v>7.82</v>
      </c>
      <c r="E4807" s="82" t="s">
        <v>7670</v>
      </c>
    </row>
    <row r="4808" spans="1:5" x14ac:dyDescent="0.25">
      <c r="A4808" s="96">
        <v>9906</v>
      </c>
      <c r="B4808" s="83" t="s">
        <v>12108</v>
      </c>
      <c r="C4808" s="82" t="s">
        <v>7669</v>
      </c>
      <c r="D4808" s="87">
        <v>9.43</v>
      </c>
      <c r="E4808" s="82" t="s">
        <v>7670</v>
      </c>
    </row>
    <row r="4809" spans="1:5" x14ac:dyDescent="0.25">
      <c r="A4809" s="96">
        <v>9895</v>
      </c>
      <c r="B4809" s="83" t="s">
        <v>12109</v>
      </c>
      <c r="C4809" s="82" t="s">
        <v>7669</v>
      </c>
      <c r="D4809" s="87">
        <v>15.88</v>
      </c>
      <c r="E4809" s="82" t="s">
        <v>7670</v>
      </c>
    </row>
    <row r="4810" spans="1:5" x14ac:dyDescent="0.25">
      <c r="A4810" s="96">
        <v>9894</v>
      </c>
      <c r="B4810" s="83" t="s">
        <v>12110</v>
      </c>
      <c r="C4810" s="82" t="s">
        <v>7669</v>
      </c>
      <c r="D4810" s="87">
        <v>30.53</v>
      </c>
      <c r="E4810" s="82" t="s">
        <v>7670</v>
      </c>
    </row>
    <row r="4811" spans="1:5" x14ac:dyDescent="0.25">
      <c r="A4811" s="96">
        <v>9897</v>
      </c>
      <c r="B4811" s="83" t="s">
        <v>12111</v>
      </c>
      <c r="C4811" s="82" t="s">
        <v>7669</v>
      </c>
      <c r="D4811" s="87">
        <v>32.6</v>
      </c>
      <c r="E4811" s="82" t="s">
        <v>7670</v>
      </c>
    </row>
    <row r="4812" spans="1:5" x14ac:dyDescent="0.25">
      <c r="A4812" s="96">
        <v>9910</v>
      </c>
      <c r="B4812" s="83" t="s">
        <v>12112</v>
      </c>
      <c r="C4812" s="82" t="s">
        <v>7669</v>
      </c>
      <c r="D4812" s="87">
        <v>84.83</v>
      </c>
      <c r="E4812" s="82" t="s">
        <v>7670</v>
      </c>
    </row>
    <row r="4813" spans="1:5" x14ac:dyDescent="0.25">
      <c r="A4813" s="96">
        <v>9909</v>
      </c>
      <c r="B4813" s="83" t="s">
        <v>12113</v>
      </c>
      <c r="C4813" s="82" t="s">
        <v>7669</v>
      </c>
      <c r="D4813" s="87">
        <v>172.76</v>
      </c>
      <c r="E4813" s="82" t="s">
        <v>7670</v>
      </c>
    </row>
    <row r="4814" spans="1:5" x14ac:dyDescent="0.25">
      <c r="A4814" s="96">
        <v>9907</v>
      </c>
      <c r="B4814" s="83" t="s">
        <v>12114</v>
      </c>
      <c r="C4814" s="82" t="s">
        <v>7669</v>
      </c>
      <c r="D4814" s="87">
        <v>203.98</v>
      </c>
      <c r="E4814" s="82" t="s">
        <v>7670</v>
      </c>
    </row>
    <row r="4815" spans="1:5" x14ac:dyDescent="0.25">
      <c r="A4815" s="96">
        <v>20973</v>
      </c>
      <c r="B4815" s="83" t="s">
        <v>12115</v>
      </c>
      <c r="C4815" s="82" t="s">
        <v>7669</v>
      </c>
      <c r="D4815" s="87">
        <v>101.57</v>
      </c>
      <c r="E4815" s="82" t="s">
        <v>7670</v>
      </c>
    </row>
    <row r="4816" spans="1:5" x14ac:dyDescent="0.25">
      <c r="A4816" s="96">
        <v>20974</v>
      </c>
      <c r="B4816" s="83" t="s">
        <v>12116</v>
      </c>
      <c r="C4816" s="82" t="s">
        <v>7669</v>
      </c>
      <c r="D4816" s="87">
        <v>145.31</v>
      </c>
      <c r="E4816" s="82" t="s">
        <v>7670</v>
      </c>
    </row>
    <row r="4817" spans="1:5" x14ac:dyDescent="0.25">
      <c r="A4817" s="96">
        <v>37989</v>
      </c>
      <c r="B4817" s="83" t="s">
        <v>12117</v>
      </c>
      <c r="C4817" s="82" t="s">
        <v>7669</v>
      </c>
      <c r="D4817" s="87">
        <v>14.99</v>
      </c>
      <c r="E4817" s="82" t="s">
        <v>7670</v>
      </c>
    </row>
    <row r="4818" spans="1:5" x14ac:dyDescent="0.25">
      <c r="A4818" s="96">
        <v>37990</v>
      </c>
      <c r="B4818" s="83" t="s">
        <v>12118</v>
      </c>
      <c r="C4818" s="82" t="s">
        <v>7669</v>
      </c>
      <c r="D4818" s="87">
        <v>16.53</v>
      </c>
      <c r="E4818" s="82" t="s">
        <v>7670</v>
      </c>
    </row>
    <row r="4819" spans="1:5" x14ac:dyDescent="0.25">
      <c r="A4819" s="96">
        <v>37991</v>
      </c>
      <c r="B4819" s="83" t="s">
        <v>12119</v>
      </c>
      <c r="C4819" s="82" t="s">
        <v>7669</v>
      </c>
      <c r="D4819" s="87">
        <v>22.01</v>
      </c>
      <c r="E4819" s="82" t="s">
        <v>7670</v>
      </c>
    </row>
    <row r="4820" spans="1:5" x14ac:dyDescent="0.25">
      <c r="A4820" s="96">
        <v>37992</v>
      </c>
      <c r="B4820" s="83" t="s">
        <v>12120</v>
      </c>
      <c r="C4820" s="82" t="s">
        <v>7669</v>
      </c>
      <c r="D4820" s="87">
        <v>34.15</v>
      </c>
      <c r="E4820" s="82" t="s">
        <v>7670</v>
      </c>
    </row>
    <row r="4821" spans="1:5" x14ac:dyDescent="0.25">
      <c r="A4821" s="96">
        <v>37993</v>
      </c>
      <c r="B4821" s="83" t="s">
        <v>12121</v>
      </c>
      <c r="C4821" s="82" t="s">
        <v>7669</v>
      </c>
      <c r="D4821" s="87">
        <v>51.81</v>
      </c>
      <c r="E4821" s="82" t="s">
        <v>7670</v>
      </c>
    </row>
    <row r="4822" spans="1:5" x14ac:dyDescent="0.25">
      <c r="A4822" s="96">
        <v>37994</v>
      </c>
      <c r="B4822" s="83" t="s">
        <v>12122</v>
      </c>
      <c r="C4822" s="82" t="s">
        <v>7669</v>
      </c>
      <c r="D4822" s="87">
        <v>123.37</v>
      </c>
      <c r="E4822" s="82" t="s">
        <v>7670</v>
      </c>
    </row>
    <row r="4823" spans="1:5" x14ac:dyDescent="0.25">
      <c r="A4823" s="96">
        <v>37995</v>
      </c>
      <c r="B4823" s="83" t="s">
        <v>12123</v>
      </c>
      <c r="C4823" s="82" t="s">
        <v>7669</v>
      </c>
      <c r="D4823" s="87">
        <v>160.81</v>
      </c>
      <c r="E4823" s="82" t="s">
        <v>7670</v>
      </c>
    </row>
    <row r="4824" spans="1:5" x14ac:dyDescent="0.25">
      <c r="A4824" s="96">
        <v>37996</v>
      </c>
      <c r="B4824" s="83" t="s">
        <v>12124</v>
      </c>
      <c r="C4824" s="82" t="s">
        <v>7669</v>
      </c>
      <c r="D4824" s="87">
        <v>244.87</v>
      </c>
      <c r="E4824" s="82" t="s">
        <v>7670</v>
      </c>
    </row>
    <row r="4825" spans="1:5" x14ac:dyDescent="0.25">
      <c r="A4825" s="96">
        <v>13883</v>
      </c>
      <c r="B4825" s="83" t="s">
        <v>12125</v>
      </c>
      <c r="C4825" s="82" t="s">
        <v>7669</v>
      </c>
      <c r="D4825" s="87">
        <v>106471.05</v>
      </c>
      <c r="E4825" s="82" t="s">
        <v>7670</v>
      </c>
    </row>
    <row r="4826" spans="1:5" x14ac:dyDescent="0.25">
      <c r="A4826" s="96">
        <v>38604</v>
      </c>
      <c r="B4826" s="83" t="s">
        <v>12126</v>
      </c>
      <c r="C4826" s="82" t="s">
        <v>7669</v>
      </c>
      <c r="D4826" s="87">
        <v>132608.28</v>
      </c>
      <c r="E4826" s="82" t="s">
        <v>7670</v>
      </c>
    </row>
    <row r="4827" spans="1:5" x14ac:dyDescent="0.25">
      <c r="A4827" s="96">
        <v>10601</v>
      </c>
      <c r="B4827" s="83" t="s">
        <v>12127</v>
      </c>
      <c r="C4827" s="82" t="s">
        <v>7669</v>
      </c>
      <c r="D4827" s="87">
        <v>2579495.52</v>
      </c>
      <c r="E4827" s="82" t="s">
        <v>7670</v>
      </c>
    </row>
    <row r="4828" spans="1:5" x14ac:dyDescent="0.25">
      <c r="A4828" s="96">
        <v>44469</v>
      </c>
      <c r="B4828" s="83" t="s">
        <v>12128</v>
      </c>
      <c r="C4828" s="82" t="s">
        <v>7669</v>
      </c>
      <c r="D4828" s="87">
        <v>6791720.6699999999</v>
      </c>
      <c r="E4828" s="82" t="s">
        <v>7670</v>
      </c>
    </row>
    <row r="4829" spans="1:5" x14ac:dyDescent="0.25">
      <c r="A4829" s="96">
        <v>13894</v>
      </c>
      <c r="B4829" s="83" t="s">
        <v>12129</v>
      </c>
      <c r="C4829" s="82" t="s">
        <v>7669</v>
      </c>
      <c r="D4829" s="87">
        <v>399604.75</v>
      </c>
      <c r="E4829" s="82" t="s">
        <v>7672</v>
      </c>
    </row>
    <row r="4830" spans="1:5" x14ac:dyDescent="0.25">
      <c r="A4830" s="96">
        <v>13895</v>
      </c>
      <c r="B4830" s="83" t="s">
        <v>12130</v>
      </c>
      <c r="C4830" s="82" t="s">
        <v>7669</v>
      </c>
      <c r="D4830" s="87">
        <v>537335.18000000005</v>
      </c>
      <c r="E4830" s="82" t="s">
        <v>7672</v>
      </c>
    </row>
    <row r="4831" spans="1:5" x14ac:dyDescent="0.25">
      <c r="A4831" s="96">
        <v>13892</v>
      </c>
      <c r="B4831" s="83" t="s">
        <v>12131</v>
      </c>
      <c r="C4831" s="82" t="s">
        <v>7669</v>
      </c>
      <c r="D4831" s="87">
        <v>658491.12</v>
      </c>
      <c r="E4831" s="82" t="s">
        <v>7672</v>
      </c>
    </row>
    <row r="4832" spans="1:5" x14ac:dyDescent="0.25">
      <c r="A4832" s="96">
        <v>9914</v>
      </c>
      <c r="B4832" s="83" t="s">
        <v>12132</v>
      </c>
      <c r="C4832" s="82" t="s">
        <v>7669</v>
      </c>
      <c r="D4832" s="87">
        <v>712400</v>
      </c>
      <c r="E4832" s="82" t="s">
        <v>7672</v>
      </c>
    </row>
    <row r="4833" spans="1:5" x14ac:dyDescent="0.25">
      <c r="A4833" s="96">
        <v>36485</v>
      </c>
      <c r="B4833" s="83" t="s">
        <v>12133</v>
      </c>
      <c r="C4833" s="82" t="s">
        <v>7669</v>
      </c>
      <c r="D4833" s="87">
        <v>665336.65</v>
      </c>
      <c r="E4833" s="82" t="s">
        <v>7672</v>
      </c>
    </row>
    <row r="4834" spans="1:5" x14ac:dyDescent="0.25">
      <c r="A4834" s="96">
        <v>9912</v>
      </c>
      <c r="B4834" s="83" t="s">
        <v>12134</v>
      </c>
      <c r="C4834" s="82" t="s">
        <v>7669</v>
      </c>
      <c r="D4834" s="87">
        <v>2100000</v>
      </c>
      <c r="E4834" s="82" t="s">
        <v>7677</v>
      </c>
    </row>
    <row r="4835" spans="1:5" x14ac:dyDescent="0.25">
      <c r="A4835" s="96">
        <v>9921</v>
      </c>
      <c r="B4835" s="83" t="s">
        <v>12135</v>
      </c>
      <c r="C4835" s="82" t="s">
        <v>7669</v>
      </c>
      <c r="D4835" s="87">
        <v>1083279.33</v>
      </c>
      <c r="E4835" s="82" t="s">
        <v>7670</v>
      </c>
    </row>
    <row r="4836" spans="1:5" x14ac:dyDescent="0.25">
      <c r="A4836" s="96">
        <v>21112</v>
      </c>
      <c r="B4836" s="83" t="s">
        <v>12136</v>
      </c>
      <c r="C4836" s="82" t="s">
        <v>7669</v>
      </c>
      <c r="D4836" s="87">
        <v>258.14999999999998</v>
      </c>
      <c r="E4836" s="82" t="s">
        <v>7670</v>
      </c>
    </row>
    <row r="4837" spans="1:5" x14ac:dyDescent="0.25">
      <c r="A4837" s="96">
        <v>10228</v>
      </c>
      <c r="B4837" s="83" t="s">
        <v>12137</v>
      </c>
      <c r="C4837" s="82" t="s">
        <v>7669</v>
      </c>
      <c r="D4837" s="87">
        <v>299.89999999999998</v>
      </c>
      <c r="E4837" s="82" t="s">
        <v>7677</v>
      </c>
    </row>
    <row r="4838" spans="1:5" x14ac:dyDescent="0.25">
      <c r="A4838" s="96">
        <v>11781</v>
      </c>
      <c r="B4838" s="83" t="s">
        <v>12138</v>
      </c>
      <c r="C4838" s="82" t="s">
        <v>7669</v>
      </c>
      <c r="D4838" s="87">
        <v>242.95</v>
      </c>
      <c r="E4838" s="82" t="s">
        <v>7670</v>
      </c>
    </row>
    <row r="4839" spans="1:5" x14ac:dyDescent="0.25">
      <c r="A4839" s="96">
        <v>37588</v>
      </c>
      <c r="B4839" s="83" t="s">
        <v>12139</v>
      </c>
      <c r="C4839" s="82" t="s">
        <v>7669</v>
      </c>
      <c r="D4839" s="87">
        <v>105.18</v>
      </c>
      <c r="E4839" s="82" t="s">
        <v>7670</v>
      </c>
    </row>
    <row r="4840" spans="1:5" x14ac:dyDescent="0.25">
      <c r="A4840" s="96">
        <v>11746</v>
      </c>
      <c r="B4840" s="83" t="s">
        <v>12140</v>
      </c>
      <c r="C4840" s="82" t="s">
        <v>7669</v>
      </c>
      <c r="D4840" s="87">
        <v>89.14</v>
      </c>
      <c r="E4840" s="82" t="s">
        <v>7670</v>
      </c>
    </row>
    <row r="4841" spans="1:5" x14ac:dyDescent="0.25">
      <c r="A4841" s="96">
        <v>11751</v>
      </c>
      <c r="B4841" s="83" t="s">
        <v>12141</v>
      </c>
      <c r="C4841" s="82" t="s">
        <v>7669</v>
      </c>
      <c r="D4841" s="87">
        <v>160.1</v>
      </c>
      <c r="E4841" s="82" t="s">
        <v>7670</v>
      </c>
    </row>
    <row r="4842" spans="1:5" x14ac:dyDescent="0.25">
      <c r="A4842" s="96">
        <v>11750</v>
      </c>
      <c r="B4842" s="83" t="s">
        <v>12142</v>
      </c>
      <c r="C4842" s="82" t="s">
        <v>7669</v>
      </c>
      <c r="D4842" s="87">
        <v>132.86000000000001</v>
      </c>
      <c r="E4842" s="82" t="s">
        <v>7670</v>
      </c>
    </row>
    <row r="4843" spans="1:5" x14ac:dyDescent="0.25">
      <c r="A4843" s="96">
        <v>11748</v>
      </c>
      <c r="B4843" s="83" t="s">
        <v>12143</v>
      </c>
      <c r="C4843" s="82" t="s">
        <v>7669</v>
      </c>
      <c r="D4843" s="87">
        <v>57.2</v>
      </c>
      <c r="E4843" s="82" t="s">
        <v>7670</v>
      </c>
    </row>
    <row r="4844" spans="1:5" x14ac:dyDescent="0.25">
      <c r="A4844" s="96">
        <v>11747</v>
      </c>
      <c r="B4844" s="83" t="s">
        <v>12144</v>
      </c>
      <c r="C4844" s="82" t="s">
        <v>7669</v>
      </c>
      <c r="D4844" s="87">
        <v>246.88</v>
      </c>
      <c r="E4844" s="82" t="s">
        <v>7670</v>
      </c>
    </row>
    <row r="4845" spans="1:5" x14ac:dyDescent="0.25">
      <c r="A4845" s="96">
        <v>11749</v>
      </c>
      <c r="B4845" s="83" t="s">
        <v>12145</v>
      </c>
      <c r="C4845" s="82" t="s">
        <v>7669</v>
      </c>
      <c r="D4845" s="87">
        <v>66.03</v>
      </c>
      <c r="E4845" s="82" t="s">
        <v>7670</v>
      </c>
    </row>
    <row r="4846" spans="1:5" x14ac:dyDescent="0.25">
      <c r="A4846" s="96">
        <v>10236</v>
      </c>
      <c r="B4846" s="83" t="s">
        <v>12146</v>
      </c>
      <c r="C4846" s="82" t="s">
        <v>7669</v>
      </c>
      <c r="D4846" s="87">
        <v>138.46</v>
      </c>
      <c r="E4846" s="82" t="s">
        <v>7670</v>
      </c>
    </row>
    <row r="4847" spans="1:5" x14ac:dyDescent="0.25">
      <c r="A4847" s="96">
        <v>10233</v>
      </c>
      <c r="B4847" s="83" t="s">
        <v>12147</v>
      </c>
      <c r="C4847" s="82" t="s">
        <v>7669</v>
      </c>
      <c r="D4847" s="87">
        <v>129.75</v>
      </c>
      <c r="E4847" s="82" t="s">
        <v>7670</v>
      </c>
    </row>
    <row r="4848" spans="1:5" x14ac:dyDescent="0.25">
      <c r="A4848" s="96">
        <v>10234</v>
      </c>
      <c r="B4848" s="83" t="s">
        <v>12148</v>
      </c>
      <c r="C4848" s="82" t="s">
        <v>7669</v>
      </c>
      <c r="D4848" s="87">
        <v>81.739999999999995</v>
      </c>
      <c r="E4848" s="82" t="s">
        <v>7670</v>
      </c>
    </row>
    <row r="4849" spans="1:5" x14ac:dyDescent="0.25">
      <c r="A4849" s="96">
        <v>10231</v>
      </c>
      <c r="B4849" s="83" t="s">
        <v>12149</v>
      </c>
      <c r="C4849" s="82" t="s">
        <v>7669</v>
      </c>
      <c r="D4849" s="87">
        <v>374.82</v>
      </c>
      <c r="E4849" s="82" t="s">
        <v>7670</v>
      </c>
    </row>
    <row r="4850" spans="1:5" x14ac:dyDescent="0.25">
      <c r="A4850" s="96">
        <v>10232</v>
      </c>
      <c r="B4850" s="83" t="s">
        <v>12150</v>
      </c>
      <c r="C4850" s="82" t="s">
        <v>7669</v>
      </c>
      <c r="D4850" s="87">
        <v>209.74</v>
      </c>
      <c r="E4850" s="82" t="s">
        <v>7670</v>
      </c>
    </row>
    <row r="4851" spans="1:5" x14ac:dyDescent="0.25">
      <c r="A4851" s="96">
        <v>10229</v>
      </c>
      <c r="B4851" s="83" t="s">
        <v>12151</v>
      </c>
      <c r="C4851" s="82" t="s">
        <v>7669</v>
      </c>
      <c r="D4851" s="87">
        <v>73.92</v>
      </c>
      <c r="E4851" s="82" t="s">
        <v>7677</v>
      </c>
    </row>
    <row r="4852" spans="1:5" x14ac:dyDescent="0.25">
      <c r="A4852" s="96">
        <v>10235</v>
      </c>
      <c r="B4852" s="83" t="s">
        <v>12152</v>
      </c>
      <c r="C4852" s="82" t="s">
        <v>7669</v>
      </c>
      <c r="D4852" s="87">
        <v>513.83000000000004</v>
      </c>
      <c r="E4852" s="82" t="s">
        <v>7670</v>
      </c>
    </row>
    <row r="4853" spans="1:5" x14ac:dyDescent="0.25">
      <c r="A4853" s="96">
        <v>10230</v>
      </c>
      <c r="B4853" s="83" t="s">
        <v>12153</v>
      </c>
      <c r="C4853" s="82" t="s">
        <v>7669</v>
      </c>
      <c r="D4853" s="87">
        <v>904.3</v>
      </c>
      <c r="E4853" s="82" t="s">
        <v>7670</v>
      </c>
    </row>
    <row r="4854" spans="1:5" x14ac:dyDescent="0.25">
      <c r="A4854" s="96">
        <v>10409</v>
      </c>
      <c r="B4854" s="83" t="s">
        <v>12154</v>
      </c>
      <c r="C4854" s="82" t="s">
        <v>7669</v>
      </c>
      <c r="D4854" s="87">
        <v>268.66000000000003</v>
      </c>
      <c r="E4854" s="82" t="s">
        <v>7670</v>
      </c>
    </row>
    <row r="4855" spans="1:5" x14ac:dyDescent="0.25">
      <c r="A4855" s="96">
        <v>10411</v>
      </c>
      <c r="B4855" s="83" t="s">
        <v>12155</v>
      </c>
      <c r="C4855" s="82" t="s">
        <v>7669</v>
      </c>
      <c r="D4855" s="87">
        <v>240.39</v>
      </c>
      <c r="E4855" s="82" t="s">
        <v>7670</v>
      </c>
    </row>
    <row r="4856" spans="1:5" x14ac:dyDescent="0.25">
      <c r="A4856" s="96">
        <v>10404</v>
      </c>
      <c r="B4856" s="83" t="s">
        <v>12156</v>
      </c>
      <c r="C4856" s="82" t="s">
        <v>7669</v>
      </c>
      <c r="D4856" s="87">
        <v>97.49</v>
      </c>
      <c r="E4856" s="82" t="s">
        <v>7670</v>
      </c>
    </row>
    <row r="4857" spans="1:5" x14ac:dyDescent="0.25">
      <c r="A4857" s="96">
        <v>10410</v>
      </c>
      <c r="B4857" s="83" t="s">
        <v>12157</v>
      </c>
      <c r="C4857" s="82" t="s">
        <v>7669</v>
      </c>
      <c r="D4857" s="87">
        <v>160.58000000000001</v>
      </c>
      <c r="E4857" s="82" t="s">
        <v>7670</v>
      </c>
    </row>
    <row r="4858" spans="1:5" x14ac:dyDescent="0.25">
      <c r="A4858" s="96">
        <v>10405</v>
      </c>
      <c r="B4858" s="83" t="s">
        <v>12158</v>
      </c>
      <c r="C4858" s="82" t="s">
        <v>7669</v>
      </c>
      <c r="D4858" s="87">
        <v>538.25</v>
      </c>
      <c r="E4858" s="82" t="s">
        <v>7670</v>
      </c>
    </row>
    <row r="4859" spans="1:5" x14ac:dyDescent="0.25">
      <c r="A4859" s="96">
        <v>10408</v>
      </c>
      <c r="B4859" s="83" t="s">
        <v>12159</v>
      </c>
      <c r="C4859" s="82" t="s">
        <v>7669</v>
      </c>
      <c r="D4859" s="87">
        <v>376.39</v>
      </c>
      <c r="E4859" s="82" t="s">
        <v>7670</v>
      </c>
    </row>
    <row r="4860" spans="1:5" x14ac:dyDescent="0.25">
      <c r="A4860" s="96">
        <v>10412</v>
      </c>
      <c r="B4860" s="83" t="s">
        <v>12160</v>
      </c>
      <c r="C4860" s="82" t="s">
        <v>7669</v>
      </c>
      <c r="D4860" s="87">
        <v>118.15</v>
      </c>
      <c r="E4860" s="82" t="s">
        <v>7670</v>
      </c>
    </row>
    <row r="4861" spans="1:5" x14ac:dyDescent="0.25">
      <c r="A4861" s="96">
        <v>10406</v>
      </c>
      <c r="B4861" s="83" t="s">
        <v>12161</v>
      </c>
      <c r="C4861" s="82" t="s">
        <v>7669</v>
      </c>
      <c r="D4861" s="87">
        <v>743.44</v>
      </c>
      <c r="E4861" s="82" t="s">
        <v>7670</v>
      </c>
    </row>
    <row r="4862" spans="1:5" x14ac:dyDescent="0.25">
      <c r="A4862" s="96">
        <v>10407</v>
      </c>
      <c r="B4862" s="83" t="s">
        <v>12162</v>
      </c>
      <c r="C4862" s="82" t="s">
        <v>7669</v>
      </c>
      <c r="D4862" s="87">
        <v>1153.07</v>
      </c>
      <c r="E4862" s="82" t="s">
        <v>7670</v>
      </c>
    </row>
    <row r="4863" spans="1:5" x14ac:dyDescent="0.25">
      <c r="A4863" s="96">
        <v>10416</v>
      </c>
      <c r="B4863" s="83" t="s">
        <v>12163</v>
      </c>
      <c r="C4863" s="82" t="s">
        <v>7669</v>
      </c>
      <c r="D4863" s="87">
        <v>143.02000000000001</v>
      </c>
      <c r="E4863" s="82" t="s">
        <v>7670</v>
      </c>
    </row>
    <row r="4864" spans="1:5" x14ac:dyDescent="0.25">
      <c r="A4864" s="96">
        <v>10419</v>
      </c>
      <c r="B4864" s="83" t="s">
        <v>12164</v>
      </c>
      <c r="C4864" s="82" t="s">
        <v>7669</v>
      </c>
      <c r="D4864" s="87">
        <v>124.15</v>
      </c>
      <c r="E4864" s="82" t="s">
        <v>7670</v>
      </c>
    </row>
    <row r="4865" spans="1:5" x14ac:dyDescent="0.25">
      <c r="A4865" s="96">
        <v>21092</v>
      </c>
      <c r="B4865" s="83" t="s">
        <v>12165</v>
      </c>
      <c r="C4865" s="82" t="s">
        <v>7669</v>
      </c>
      <c r="D4865" s="87">
        <v>70.97</v>
      </c>
      <c r="E4865" s="82" t="s">
        <v>7670</v>
      </c>
    </row>
    <row r="4866" spans="1:5" x14ac:dyDescent="0.25">
      <c r="A4866" s="96">
        <v>10418</v>
      </c>
      <c r="B4866" s="83" t="s">
        <v>12166</v>
      </c>
      <c r="C4866" s="82" t="s">
        <v>7669</v>
      </c>
      <c r="D4866" s="87">
        <v>82.75</v>
      </c>
      <c r="E4866" s="82" t="s">
        <v>7670</v>
      </c>
    </row>
    <row r="4867" spans="1:5" x14ac:dyDescent="0.25">
      <c r="A4867" s="96">
        <v>12657</v>
      </c>
      <c r="B4867" s="83" t="s">
        <v>12167</v>
      </c>
      <c r="C4867" s="82" t="s">
        <v>7669</v>
      </c>
      <c r="D4867" s="87">
        <v>333.93</v>
      </c>
      <c r="E4867" s="82" t="s">
        <v>7670</v>
      </c>
    </row>
    <row r="4868" spans="1:5" x14ac:dyDescent="0.25">
      <c r="A4868" s="96">
        <v>10417</v>
      </c>
      <c r="B4868" s="83" t="s">
        <v>12168</v>
      </c>
      <c r="C4868" s="82" t="s">
        <v>7669</v>
      </c>
      <c r="D4868" s="87">
        <v>208.39</v>
      </c>
      <c r="E4868" s="82" t="s">
        <v>7670</v>
      </c>
    </row>
    <row r="4869" spans="1:5" x14ac:dyDescent="0.25">
      <c r="A4869" s="96">
        <v>10413</v>
      </c>
      <c r="B4869" s="83" t="s">
        <v>12169</v>
      </c>
      <c r="C4869" s="82" t="s">
        <v>7669</v>
      </c>
      <c r="D4869" s="87">
        <v>75.739999999999995</v>
      </c>
      <c r="E4869" s="82" t="s">
        <v>7670</v>
      </c>
    </row>
    <row r="4870" spans="1:5" x14ac:dyDescent="0.25">
      <c r="A4870" s="96">
        <v>10414</v>
      </c>
      <c r="B4870" s="83" t="s">
        <v>12170</v>
      </c>
      <c r="C4870" s="82" t="s">
        <v>7669</v>
      </c>
      <c r="D4870" s="87">
        <v>456.01</v>
      </c>
      <c r="E4870" s="82" t="s">
        <v>7670</v>
      </c>
    </row>
    <row r="4871" spans="1:5" x14ac:dyDescent="0.25">
      <c r="A4871" s="96">
        <v>10415</v>
      </c>
      <c r="B4871" s="83" t="s">
        <v>12171</v>
      </c>
      <c r="C4871" s="82" t="s">
        <v>7669</v>
      </c>
      <c r="D4871" s="87">
        <v>791.43</v>
      </c>
      <c r="E4871" s="82" t="s">
        <v>7670</v>
      </c>
    </row>
    <row r="4872" spans="1:5" x14ac:dyDescent="0.25">
      <c r="A4872" s="96">
        <v>38643</v>
      </c>
      <c r="B4872" s="83" t="s">
        <v>12172</v>
      </c>
      <c r="C4872" s="82" t="s">
        <v>7669</v>
      </c>
      <c r="D4872" s="87">
        <v>83.58</v>
      </c>
      <c r="E4872" s="82" t="s">
        <v>7670</v>
      </c>
    </row>
    <row r="4873" spans="1:5" x14ac:dyDescent="0.25">
      <c r="A4873" s="96">
        <v>6157</v>
      </c>
      <c r="B4873" s="83" t="s">
        <v>12173</v>
      </c>
      <c r="C4873" s="82" t="s">
        <v>7669</v>
      </c>
      <c r="D4873" s="87">
        <v>114.19</v>
      </c>
      <c r="E4873" s="82" t="s">
        <v>7670</v>
      </c>
    </row>
    <row r="4874" spans="1:5" x14ac:dyDescent="0.25">
      <c r="A4874" s="96">
        <v>6158</v>
      </c>
      <c r="B4874" s="83" t="s">
        <v>12174</v>
      </c>
      <c r="C4874" s="82" t="s">
        <v>7669</v>
      </c>
      <c r="D4874" s="87">
        <v>11.06</v>
      </c>
      <c r="E4874" s="82" t="s">
        <v>7670</v>
      </c>
    </row>
    <row r="4875" spans="1:5" x14ac:dyDescent="0.25">
      <c r="A4875" s="96">
        <v>6153</v>
      </c>
      <c r="B4875" s="83" t="s">
        <v>12175</v>
      </c>
      <c r="C4875" s="82" t="s">
        <v>7669</v>
      </c>
      <c r="D4875" s="87">
        <v>7.61</v>
      </c>
      <c r="E4875" s="82" t="s">
        <v>7670</v>
      </c>
    </row>
    <row r="4876" spans="1:5" x14ac:dyDescent="0.25">
      <c r="A4876" s="96">
        <v>6156</v>
      </c>
      <c r="B4876" s="83" t="s">
        <v>12176</v>
      </c>
      <c r="C4876" s="82" t="s">
        <v>7669</v>
      </c>
      <c r="D4876" s="87">
        <v>9.49</v>
      </c>
      <c r="E4876" s="82" t="s">
        <v>7670</v>
      </c>
    </row>
    <row r="4877" spans="1:5" x14ac:dyDescent="0.25">
      <c r="A4877" s="96">
        <v>6154</v>
      </c>
      <c r="B4877" s="83" t="s">
        <v>12177</v>
      </c>
      <c r="C4877" s="82" t="s">
        <v>7669</v>
      </c>
      <c r="D4877" s="87">
        <v>13.53</v>
      </c>
      <c r="E4877" s="82" t="s">
        <v>7670</v>
      </c>
    </row>
    <row r="4878" spans="1:5" x14ac:dyDescent="0.25">
      <c r="A4878" s="96">
        <v>6155</v>
      </c>
      <c r="B4878" s="83" t="s">
        <v>12178</v>
      </c>
      <c r="C4878" s="82" t="s">
        <v>7669</v>
      </c>
      <c r="D4878" s="87">
        <v>31.15</v>
      </c>
      <c r="E4878" s="82" t="s">
        <v>7670</v>
      </c>
    </row>
    <row r="4879" spans="1:5" x14ac:dyDescent="0.25">
      <c r="A4879" s="96">
        <v>43595</v>
      </c>
      <c r="B4879" s="83" t="s">
        <v>12179</v>
      </c>
      <c r="C4879" s="82" t="s">
        <v>7669</v>
      </c>
      <c r="D4879" s="87">
        <v>22.18</v>
      </c>
      <c r="E4879" s="82" t="s">
        <v>7670</v>
      </c>
    </row>
    <row r="4880" spans="1:5" x14ac:dyDescent="0.25">
      <c r="A4880" s="96">
        <v>43596</v>
      </c>
      <c r="B4880" s="83" t="s">
        <v>12180</v>
      </c>
      <c r="C4880" s="82" t="s">
        <v>7669</v>
      </c>
      <c r="D4880" s="87">
        <v>25.63</v>
      </c>
      <c r="E4880" s="82" t="s">
        <v>7670</v>
      </c>
    </row>
    <row r="4881" spans="1:5" x14ac:dyDescent="0.25">
      <c r="A4881" s="96">
        <v>38108</v>
      </c>
      <c r="B4881" s="83" t="s">
        <v>12181</v>
      </c>
      <c r="C4881" s="82" t="s">
        <v>7669</v>
      </c>
      <c r="D4881" s="87">
        <v>52.39</v>
      </c>
      <c r="E4881" s="82" t="s">
        <v>7670</v>
      </c>
    </row>
    <row r="4882" spans="1:5" x14ac:dyDescent="0.25">
      <c r="A4882" s="96">
        <v>38087</v>
      </c>
      <c r="B4882" s="83" t="s">
        <v>12182</v>
      </c>
      <c r="C4882" s="82" t="s">
        <v>7669</v>
      </c>
      <c r="D4882" s="87">
        <v>67.39</v>
      </c>
      <c r="E4882" s="82" t="s">
        <v>7670</v>
      </c>
    </row>
    <row r="4883" spans="1:5" x14ac:dyDescent="0.25">
      <c r="A4883" s="96">
        <v>38109</v>
      </c>
      <c r="B4883" s="83" t="s">
        <v>12183</v>
      </c>
      <c r="C4883" s="82" t="s">
        <v>7669</v>
      </c>
      <c r="D4883" s="87">
        <v>83.73</v>
      </c>
      <c r="E4883" s="82" t="s">
        <v>7670</v>
      </c>
    </row>
    <row r="4884" spans="1:5" x14ac:dyDescent="0.25">
      <c r="A4884" s="96">
        <v>38088</v>
      </c>
      <c r="B4884" s="83" t="s">
        <v>12184</v>
      </c>
      <c r="C4884" s="82" t="s">
        <v>7669</v>
      </c>
      <c r="D4884" s="87">
        <v>88.04</v>
      </c>
      <c r="E4884" s="82" t="s">
        <v>7670</v>
      </c>
    </row>
    <row r="4885" spans="1:5" x14ac:dyDescent="0.25">
      <c r="A4885" s="96">
        <v>38110</v>
      </c>
      <c r="B4885" s="83" t="s">
        <v>12185</v>
      </c>
      <c r="C4885" s="82" t="s">
        <v>7669</v>
      </c>
      <c r="D4885" s="87">
        <v>32.21</v>
      </c>
      <c r="E4885" s="82" t="s">
        <v>7670</v>
      </c>
    </row>
    <row r="4886" spans="1:5" x14ac:dyDescent="0.25">
      <c r="A4886" s="96">
        <v>38089</v>
      </c>
      <c r="B4886" s="83" t="s">
        <v>12186</v>
      </c>
      <c r="C4886" s="82" t="s">
        <v>7669</v>
      </c>
      <c r="D4886" s="87">
        <v>56.13</v>
      </c>
      <c r="E4886" s="82" t="s">
        <v>7670</v>
      </c>
    </row>
    <row r="4887" spans="1:5" x14ac:dyDescent="0.25">
      <c r="A4887" s="96">
        <v>38111</v>
      </c>
      <c r="B4887" s="83" t="s">
        <v>12187</v>
      </c>
      <c r="C4887" s="82" t="s">
        <v>7669</v>
      </c>
      <c r="D4887" s="87">
        <v>36.020000000000003</v>
      </c>
      <c r="E4887" s="82" t="s">
        <v>7670</v>
      </c>
    </row>
    <row r="4888" spans="1:5" x14ac:dyDescent="0.25">
      <c r="A4888" s="96">
        <v>38090</v>
      </c>
      <c r="B4888" s="83" t="s">
        <v>12188</v>
      </c>
      <c r="C4888" s="82" t="s">
        <v>7669</v>
      </c>
      <c r="D4888" s="87">
        <v>58.01</v>
      </c>
      <c r="E4888" s="82" t="s">
        <v>7670</v>
      </c>
    </row>
    <row r="4889" spans="1:5" x14ac:dyDescent="0.25">
      <c r="A4889" s="96">
        <v>13726</v>
      </c>
      <c r="B4889" s="83" t="s">
        <v>12189</v>
      </c>
      <c r="C4889" s="82" t="s">
        <v>7669</v>
      </c>
      <c r="D4889" s="87">
        <v>86530.61</v>
      </c>
      <c r="E4889" s="82" t="s">
        <v>7670</v>
      </c>
    </row>
    <row r="4890" spans="1:5" x14ac:dyDescent="0.25">
      <c r="A4890" s="96">
        <v>38400</v>
      </c>
      <c r="B4890" s="83" t="s">
        <v>12190</v>
      </c>
      <c r="C4890" s="82" t="s">
        <v>7669</v>
      </c>
      <c r="D4890" s="87">
        <v>19.34</v>
      </c>
      <c r="E4890" s="82" t="s">
        <v>7670</v>
      </c>
    </row>
    <row r="4891" spans="1:5" x14ac:dyDescent="0.25">
      <c r="A4891" s="96">
        <v>12627</v>
      </c>
      <c r="B4891" s="83" t="s">
        <v>12191</v>
      </c>
      <c r="C4891" s="82" t="s">
        <v>7669</v>
      </c>
      <c r="D4891" s="87">
        <v>1.49</v>
      </c>
      <c r="E4891" s="82" t="s">
        <v>7670</v>
      </c>
    </row>
    <row r="4892" spans="1:5" x14ac:dyDescent="0.25">
      <c r="A4892" s="96">
        <v>39996</v>
      </c>
      <c r="B4892" s="83" t="s">
        <v>12192</v>
      </c>
      <c r="C4892" s="82" t="s">
        <v>7715</v>
      </c>
      <c r="D4892" s="87">
        <v>4.8600000000000003</v>
      </c>
      <c r="E4892" s="82" t="s">
        <v>7670</v>
      </c>
    </row>
    <row r="4893" spans="1:5" x14ac:dyDescent="0.25">
      <c r="A4893" s="96">
        <v>10478</v>
      </c>
      <c r="B4893" s="83" t="s">
        <v>12193</v>
      </c>
      <c r="C4893" s="82" t="s">
        <v>7721</v>
      </c>
      <c r="D4893" s="87">
        <v>40.6</v>
      </c>
      <c r="E4893" s="82" t="s">
        <v>7677</v>
      </c>
    </row>
    <row r="4894" spans="1:5" x14ac:dyDescent="0.25">
      <c r="A4894" s="96">
        <v>10481</v>
      </c>
      <c r="B4894" s="83" t="s">
        <v>12194</v>
      </c>
      <c r="C4894" s="82" t="s">
        <v>7721</v>
      </c>
      <c r="D4894" s="87">
        <v>36.1</v>
      </c>
      <c r="E4894" s="82" t="s">
        <v>7670</v>
      </c>
    </row>
    <row r="4895" spans="1:5" x14ac:dyDescent="0.25">
      <c r="A4895" s="96">
        <v>10475</v>
      </c>
      <c r="B4895" s="83" t="s">
        <v>12195</v>
      </c>
      <c r="C4895" s="82" t="s">
        <v>7721</v>
      </c>
      <c r="D4895" s="87">
        <v>34.94</v>
      </c>
      <c r="E4895" s="82" t="s">
        <v>7670</v>
      </c>
    </row>
    <row r="4896" spans="1:5" x14ac:dyDescent="0.25">
      <c r="A4896" s="96">
        <v>4030</v>
      </c>
      <c r="B4896" s="83" t="s">
        <v>12634</v>
      </c>
      <c r="C4896" s="82" t="s">
        <v>8062</v>
      </c>
      <c r="D4896" s="87">
        <v>7.89</v>
      </c>
      <c r="E4896" s="82" t="s">
        <v>7670</v>
      </c>
    </row>
    <row r="4897" spans="1:5" x14ac:dyDescent="0.25">
      <c r="A4897" s="96">
        <v>4031</v>
      </c>
      <c r="B4897" s="83" t="s">
        <v>12196</v>
      </c>
      <c r="C4897" s="82" t="s">
        <v>8062</v>
      </c>
      <c r="D4897" s="87">
        <v>37.090000000000003</v>
      </c>
      <c r="E4897" s="82" t="s">
        <v>7670</v>
      </c>
    </row>
    <row r="4898" spans="1:5" x14ac:dyDescent="0.25">
      <c r="A4898" s="96">
        <v>39399</v>
      </c>
      <c r="B4898" s="83" t="s">
        <v>12197</v>
      </c>
      <c r="C4898" s="82" t="s">
        <v>7669</v>
      </c>
      <c r="D4898" s="87">
        <v>1494.36</v>
      </c>
      <c r="E4898" s="82" t="s">
        <v>7672</v>
      </c>
    </row>
    <row r="4899" spans="1:5" x14ac:dyDescent="0.25">
      <c r="A4899" s="96">
        <v>39400</v>
      </c>
      <c r="B4899" s="83" t="s">
        <v>12198</v>
      </c>
      <c r="C4899" s="82" t="s">
        <v>7669</v>
      </c>
      <c r="D4899" s="87">
        <v>1624.3</v>
      </c>
      <c r="E4899" s="82" t="s">
        <v>7672</v>
      </c>
    </row>
    <row r="4900" spans="1:5" x14ac:dyDescent="0.25">
      <c r="A4900" s="96">
        <v>39401</v>
      </c>
      <c r="B4900" s="83" t="s">
        <v>12199</v>
      </c>
      <c r="C4900" s="82" t="s">
        <v>7669</v>
      </c>
      <c r="D4900" s="87">
        <v>1822.08</v>
      </c>
      <c r="E4900" s="82" t="s">
        <v>7672</v>
      </c>
    </row>
    <row r="4901" spans="1:5" x14ac:dyDescent="0.25">
      <c r="A4901" s="96">
        <v>11652</v>
      </c>
      <c r="B4901" s="83" t="s">
        <v>12200</v>
      </c>
      <c r="C4901" s="82" t="s">
        <v>7669</v>
      </c>
      <c r="D4901" s="87">
        <v>3920</v>
      </c>
      <c r="E4901" s="82" t="s">
        <v>7672</v>
      </c>
    </row>
    <row r="4902" spans="1:5" x14ac:dyDescent="0.25">
      <c r="A4902" s="96">
        <v>13896</v>
      </c>
      <c r="B4902" s="83" t="s">
        <v>12201</v>
      </c>
      <c r="C4902" s="82" t="s">
        <v>7669</v>
      </c>
      <c r="D4902" s="87">
        <v>3516.58</v>
      </c>
      <c r="E4902" s="82" t="s">
        <v>7672</v>
      </c>
    </row>
    <row r="4903" spans="1:5" x14ac:dyDescent="0.25">
      <c r="A4903" s="96">
        <v>13475</v>
      </c>
      <c r="B4903" s="83" t="s">
        <v>12202</v>
      </c>
      <c r="C4903" s="82" t="s">
        <v>7669</v>
      </c>
      <c r="D4903" s="87">
        <v>4283.62</v>
      </c>
      <c r="E4903" s="82" t="s">
        <v>7672</v>
      </c>
    </row>
    <row r="4904" spans="1:5" x14ac:dyDescent="0.25">
      <c r="A4904" s="96">
        <v>44491</v>
      </c>
      <c r="B4904" s="83" t="s">
        <v>12203</v>
      </c>
      <c r="C4904" s="82" t="s">
        <v>7669</v>
      </c>
      <c r="D4904" s="87">
        <v>4704174.24</v>
      </c>
      <c r="E4904" s="82" t="s">
        <v>7672</v>
      </c>
    </row>
    <row r="4905" spans="1:5" x14ac:dyDescent="0.25">
      <c r="A4905" s="96">
        <v>44470</v>
      </c>
      <c r="B4905" s="83" t="s">
        <v>12204</v>
      </c>
      <c r="C4905" s="82" t="s">
        <v>7669</v>
      </c>
      <c r="D4905" s="87">
        <v>1980402.76</v>
      </c>
      <c r="E4905" s="82" t="s">
        <v>7672</v>
      </c>
    </row>
    <row r="4906" spans="1:5" x14ac:dyDescent="0.25">
      <c r="A4906" s="96">
        <v>13476</v>
      </c>
      <c r="B4906" s="83" t="s">
        <v>12205</v>
      </c>
      <c r="C4906" s="82" t="s">
        <v>7669</v>
      </c>
      <c r="D4906" s="87">
        <v>1994753.64</v>
      </c>
      <c r="E4906" s="82" t="s">
        <v>7672</v>
      </c>
    </row>
    <row r="4907" spans="1:5" x14ac:dyDescent="0.25">
      <c r="A4907" s="96">
        <v>10488</v>
      </c>
      <c r="B4907" s="83" t="s">
        <v>12206</v>
      </c>
      <c r="C4907" s="82" t="s">
        <v>7669</v>
      </c>
      <c r="D4907" s="87">
        <v>2416665.5</v>
      </c>
      <c r="E4907" s="82" t="s">
        <v>7672</v>
      </c>
    </row>
    <row r="4908" spans="1:5" x14ac:dyDescent="0.25">
      <c r="A4908" s="96">
        <v>13606</v>
      </c>
      <c r="B4908" s="83" t="s">
        <v>12207</v>
      </c>
      <c r="C4908" s="82" t="s">
        <v>7669</v>
      </c>
      <c r="D4908" s="87">
        <v>2141131.0699999998</v>
      </c>
      <c r="E4908" s="82" t="s">
        <v>7672</v>
      </c>
    </row>
    <row r="4909" spans="1:5" x14ac:dyDescent="0.25">
      <c r="A4909" s="96">
        <v>10489</v>
      </c>
      <c r="B4909" s="83" t="s">
        <v>12208</v>
      </c>
      <c r="C4909" s="82" t="s">
        <v>7806</v>
      </c>
      <c r="D4909" s="87">
        <v>17.420000000000002</v>
      </c>
      <c r="E4909" s="82" t="s">
        <v>7670</v>
      </c>
    </row>
    <row r="4910" spans="1:5" x14ac:dyDescent="0.25">
      <c r="A4910" s="96">
        <v>41073</v>
      </c>
      <c r="B4910" s="83" t="s">
        <v>12209</v>
      </c>
      <c r="C4910" s="82" t="s">
        <v>7808</v>
      </c>
      <c r="D4910" s="87">
        <v>3061.73</v>
      </c>
      <c r="E4910" s="82" t="s">
        <v>7670</v>
      </c>
    </row>
    <row r="4911" spans="1:5" x14ac:dyDescent="0.25">
      <c r="A4911" s="96">
        <v>34391</v>
      </c>
      <c r="B4911" s="83" t="s">
        <v>12210</v>
      </c>
      <c r="C4911" s="82" t="s">
        <v>8062</v>
      </c>
      <c r="D4911" s="87">
        <v>526.62</v>
      </c>
      <c r="E4911" s="82" t="s">
        <v>7670</v>
      </c>
    </row>
    <row r="4912" spans="1:5" x14ac:dyDescent="0.25">
      <c r="A4912" s="96">
        <v>10496</v>
      </c>
      <c r="B4912" s="83" t="s">
        <v>12211</v>
      </c>
      <c r="C4912" s="82" t="s">
        <v>8062</v>
      </c>
      <c r="D4912" s="87">
        <v>458.33</v>
      </c>
      <c r="E4912" s="82" t="s">
        <v>7670</v>
      </c>
    </row>
    <row r="4913" spans="1:5" x14ac:dyDescent="0.25">
      <c r="A4913" s="96">
        <v>10497</v>
      </c>
      <c r="B4913" s="83" t="s">
        <v>12212</v>
      </c>
      <c r="C4913" s="82" t="s">
        <v>8062</v>
      </c>
      <c r="D4913" s="87">
        <v>1191.6600000000001</v>
      </c>
      <c r="E4913" s="82" t="s">
        <v>7670</v>
      </c>
    </row>
    <row r="4914" spans="1:5" x14ac:dyDescent="0.25">
      <c r="A4914" s="96">
        <v>10504</v>
      </c>
      <c r="B4914" s="83" t="s">
        <v>12213</v>
      </c>
      <c r="C4914" s="82" t="s">
        <v>8062</v>
      </c>
      <c r="D4914" s="87">
        <v>1393.33</v>
      </c>
      <c r="E4914" s="82" t="s">
        <v>7670</v>
      </c>
    </row>
    <row r="4915" spans="1:5" x14ac:dyDescent="0.25">
      <c r="A4915" s="96">
        <v>34390</v>
      </c>
      <c r="B4915" s="83" t="s">
        <v>12214</v>
      </c>
      <c r="C4915" s="82" t="s">
        <v>8062</v>
      </c>
      <c r="D4915" s="87">
        <v>410.66</v>
      </c>
      <c r="E4915" s="82" t="s">
        <v>7670</v>
      </c>
    </row>
    <row r="4916" spans="1:5" x14ac:dyDescent="0.25">
      <c r="A4916" s="96">
        <v>34389</v>
      </c>
      <c r="B4916" s="83" t="s">
        <v>12215</v>
      </c>
      <c r="C4916" s="82" t="s">
        <v>8062</v>
      </c>
      <c r="D4916" s="87">
        <v>128.33000000000001</v>
      </c>
      <c r="E4916" s="82" t="s">
        <v>7670</v>
      </c>
    </row>
    <row r="4917" spans="1:5" x14ac:dyDescent="0.25">
      <c r="A4917" s="96">
        <v>34388</v>
      </c>
      <c r="B4917" s="83" t="s">
        <v>12216</v>
      </c>
      <c r="C4917" s="82" t="s">
        <v>8062</v>
      </c>
      <c r="D4917" s="87">
        <v>182.39</v>
      </c>
      <c r="E4917" s="82" t="s">
        <v>7670</v>
      </c>
    </row>
    <row r="4918" spans="1:5" x14ac:dyDescent="0.25">
      <c r="A4918" s="96">
        <v>34387</v>
      </c>
      <c r="B4918" s="83" t="s">
        <v>12217</v>
      </c>
      <c r="C4918" s="82" t="s">
        <v>8062</v>
      </c>
      <c r="D4918" s="87">
        <v>296.08</v>
      </c>
      <c r="E4918" s="82" t="s">
        <v>7670</v>
      </c>
    </row>
    <row r="4919" spans="1:5" x14ac:dyDescent="0.25">
      <c r="A4919" s="96">
        <v>11188</v>
      </c>
      <c r="B4919" s="83" t="s">
        <v>12218</v>
      </c>
      <c r="C4919" s="82" t="s">
        <v>8062</v>
      </c>
      <c r="D4919" s="87">
        <v>146.66</v>
      </c>
      <c r="E4919" s="82" t="s">
        <v>7670</v>
      </c>
    </row>
    <row r="4920" spans="1:5" x14ac:dyDescent="0.25">
      <c r="A4920" s="96">
        <v>11189</v>
      </c>
      <c r="B4920" s="83" t="s">
        <v>12219</v>
      </c>
      <c r="C4920" s="82" t="s">
        <v>8062</v>
      </c>
      <c r="D4920" s="87">
        <v>220</v>
      </c>
      <c r="E4920" s="82" t="s">
        <v>7670</v>
      </c>
    </row>
    <row r="4921" spans="1:5" x14ac:dyDescent="0.25">
      <c r="A4921" s="96">
        <v>21107</v>
      </c>
      <c r="B4921" s="83" t="s">
        <v>12220</v>
      </c>
      <c r="C4921" s="82" t="s">
        <v>8062</v>
      </c>
      <c r="D4921" s="87">
        <v>158.32</v>
      </c>
      <c r="E4921" s="82" t="s">
        <v>7670</v>
      </c>
    </row>
    <row r="4922" spans="1:5" x14ac:dyDescent="0.25">
      <c r="A4922" s="96">
        <v>34386</v>
      </c>
      <c r="B4922" s="83" t="s">
        <v>12221</v>
      </c>
      <c r="C4922" s="82" t="s">
        <v>8062</v>
      </c>
      <c r="D4922" s="87">
        <v>275</v>
      </c>
      <c r="E4922" s="82" t="s">
        <v>7670</v>
      </c>
    </row>
    <row r="4923" spans="1:5" x14ac:dyDescent="0.25">
      <c r="A4923" s="96">
        <v>10490</v>
      </c>
      <c r="B4923" s="83" t="s">
        <v>12222</v>
      </c>
      <c r="C4923" s="82" t="s">
        <v>8062</v>
      </c>
      <c r="D4923" s="87">
        <v>96.25</v>
      </c>
      <c r="E4923" s="82" t="s">
        <v>7670</v>
      </c>
    </row>
    <row r="4924" spans="1:5" x14ac:dyDescent="0.25">
      <c r="A4924" s="96">
        <v>10492</v>
      </c>
      <c r="B4924" s="83" t="s">
        <v>12223</v>
      </c>
      <c r="C4924" s="82" t="s">
        <v>8062</v>
      </c>
      <c r="D4924" s="87">
        <v>110</v>
      </c>
      <c r="E4924" s="82" t="s">
        <v>7677</v>
      </c>
    </row>
    <row r="4925" spans="1:5" x14ac:dyDescent="0.25">
      <c r="A4925" s="96">
        <v>10493</v>
      </c>
      <c r="B4925" s="83" t="s">
        <v>12224</v>
      </c>
      <c r="C4925" s="82" t="s">
        <v>8062</v>
      </c>
      <c r="D4925" s="87">
        <v>128.33000000000001</v>
      </c>
      <c r="E4925" s="82" t="s">
        <v>7670</v>
      </c>
    </row>
    <row r="4926" spans="1:5" x14ac:dyDescent="0.25">
      <c r="A4926" s="96">
        <v>10491</v>
      </c>
      <c r="B4926" s="83" t="s">
        <v>12225</v>
      </c>
      <c r="C4926" s="82" t="s">
        <v>8062</v>
      </c>
      <c r="D4926" s="87">
        <v>155.83000000000001</v>
      </c>
      <c r="E4926" s="82" t="s">
        <v>7670</v>
      </c>
    </row>
    <row r="4927" spans="1:5" x14ac:dyDescent="0.25">
      <c r="A4927" s="96">
        <v>34385</v>
      </c>
      <c r="B4927" s="83" t="s">
        <v>12226</v>
      </c>
      <c r="C4927" s="82" t="s">
        <v>8062</v>
      </c>
      <c r="D4927" s="87">
        <v>227.33</v>
      </c>
      <c r="E4927" s="82" t="s">
        <v>7670</v>
      </c>
    </row>
    <row r="4928" spans="1:5" x14ac:dyDescent="0.25">
      <c r="A4928" s="96">
        <v>10499</v>
      </c>
      <c r="B4928" s="83" t="s">
        <v>12227</v>
      </c>
      <c r="C4928" s="82" t="s">
        <v>8062</v>
      </c>
      <c r="D4928" s="87">
        <v>91.66</v>
      </c>
      <c r="E4928" s="82" t="s">
        <v>7670</v>
      </c>
    </row>
    <row r="4929" spans="1:5" x14ac:dyDescent="0.25">
      <c r="A4929" s="96">
        <v>34384</v>
      </c>
      <c r="B4929" s="83" t="s">
        <v>12228</v>
      </c>
      <c r="C4929" s="82" t="s">
        <v>8062</v>
      </c>
      <c r="D4929" s="87">
        <v>275</v>
      </c>
      <c r="E4929" s="82" t="s">
        <v>7670</v>
      </c>
    </row>
    <row r="4930" spans="1:5" x14ac:dyDescent="0.25">
      <c r="A4930" s="96">
        <v>11185</v>
      </c>
      <c r="B4930" s="83" t="s">
        <v>12635</v>
      </c>
      <c r="C4930" s="82" t="s">
        <v>8062</v>
      </c>
      <c r="D4930" s="87">
        <v>284.16000000000003</v>
      </c>
      <c r="E4930" s="82" t="s">
        <v>7670</v>
      </c>
    </row>
    <row r="4931" spans="1:5" x14ac:dyDescent="0.25">
      <c r="A4931" s="96">
        <v>10507</v>
      </c>
      <c r="B4931" s="83" t="s">
        <v>12229</v>
      </c>
      <c r="C4931" s="82" t="s">
        <v>8062</v>
      </c>
      <c r="D4931" s="87">
        <v>261.18</v>
      </c>
      <c r="E4931" s="82" t="s">
        <v>7670</v>
      </c>
    </row>
    <row r="4932" spans="1:5" x14ac:dyDescent="0.25">
      <c r="A4932" s="96">
        <v>10505</v>
      </c>
      <c r="B4932" s="83" t="s">
        <v>12230</v>
      </c>
      <c r="C4932" s="82" t="s">
        <v>8062</v>
      </c>
      <c r="D4932" s="87">
        <v>154.11000000000001</v>
      </c>
      <c r="E4932" s="82" t="s">
        <v>7670</v>
      </c>
    </row>
    <row r="4933" spans="1:5" x14ac:dyDescent="0.25">
      <c r="A4933" s="96">
        <v>10506</v>
      </c>
      <c r="B4933" s="83" t="s">
        <v>12231</v>
      </c>
      <c r="C4933" s="82" t="s">
        <v>8062</v>
      </c>
      <c r="D4933" s="87">
        <v>201.19</v>
      </c>
      <c r="E4933" s="82" t="s">
        <v>7670</v>
      </c>
    </row>
    <row r="4934" spans="1:5" x14ac:dyDescent="0.25">
      <c r="A4934" s="96">
        <v>5031</v>
      </c>
      <c r="B4934" s="83" t="s">
        <v>12232</v>
      </c>
      <c r="C4934" s="82" t="s">
        <v>8062</v>
      </c>
      <c r="D4934" s="87">
        <v>282.5</v>
      </c>
      <c r="E4934" s="82" t="s">
        <v>7677</v>
      </c>
    </row>
    <row r="4935" spans="1:5" x14ac:dyDescent="0.25">
      <c r="A4935" s="96">
        <v>10502</v>
      </c>
      <c r="B4935" s="83" t="s">
        <v>12233</v>
      </c>
      <c r="C4935" s="82" t="s">
        <v>8062</v>
      </c>
      <c r="D4935" s="87">
        <v>329.18</v>
      </c>
      <c r="E4935" s="82" t="s">
        <v>7670</v>
      </c>
    </row>
    <row r="4936" spans="1:5" x14ac:dyDescent="0.25">
      <c r="A4936" s="96">
        <v>10501</v>
      </c>
      <c r="B4936" s="83" t="s">
        <v>12234</v>
      </c>
      <c r="C4936" s="82" t="s">
        <v>8062</v>
      </c>
      <c r="D4936" s="87">
        <v>185.97</v>
      </c>
      <c r="E4936" s="82" t="s">
        <v>7670</v>
      </c>
    </row>
    <row r="4937" spans="1:5" x14ac:dyDescent="0.25">
      <c r="A4937" s="96">
        <v>10503</v>
      </c>
      <c r="B4937" s="83" t="s">
        <v>12235</v>
      </c>
      <c r="C4937" s="82" t="s">
        <v>8062</v>
      </c>
      <c r="D4937" s="87">
        <v>251.25</v>
      </c>
      <c r="E4937" s="82" t="s">
        <v>7670</v>
      </c>
    </row>
    <row r="4938" spans="1:5" x14ac:dyDescent="0.25">
      <c r="A4938" s="96">
        <v>4500</v>
      </c>
      <c r="B4938" s="83" t="s">
        <v>12236</v>
      </c>
      <c r="C4938" s="82" t="s">
        <v>7715</v>
      </c>
      <c r="D4938" s="87">
        <v>12.44</v>
      </c>
      <c r="E4938" s="82" t="s">
        <v>7670</v>
      </c>
    </row>
    <row r="4939" spans="1:5" x14ac:dyDescent="0.25">
      <c r="A4939" s="96">
        <v>4448</v>
      </c>
      <c r="B4939" s="83" t="s">
        <v>12237</v>
      </c>
      <c r="C4939" s="82" t="s">
        <v>7715</v>
      </c>
      <c r="D4939" s="87">
        <v>17.09</v>
      </c>
      <c r="E4939" s="82" t="s">
        <v>7670</v>
      </c>
    </row>
    <row r="4940" spans="1:5" x14ac:dyDescent="0.25">
      <c r="A4940" s="96">
        <v>20213</v>
      </c>
      <c r="B4940" s="83" t="s">
        <v>12238</v>
      </c>
      <c r="C4940" s="82" t="s">
        <v>7715</v>
      </c>
      <c r="D4940" s="87">
        <v>15.36</v>
      </c>
      <c r="E4940" s="82" t="s">
        <v>7670</v>
      </c>
    </row>
    <row r="4941" spans="1:5" x14ac:dyDescent="0.25">
      <c r="A4941" s="96">
        <v>20211</v>
      </c>
      <c r="B4941" s="83" t="s">
        <v>12239</v>
      </c>
      <c r="C4941" s="82" t="s">
        <v>7715</v>
      </c>
      <c r="D4941" s="87">
        <v>20.34</v>
      </c>
      <c r="E4941" s="82" t="s">
        <v>7670</v>
      </c>
    </row>
    <row r="4942" spans="1:5" x14ac:dyDescent="0.25">
      <c r="A4942" s="96">
        <v>40270</v>
      </c>
      <c r="B4942" s="83" t="s">
        <v>12240</v>
      </c>
      <c r="C4942" s="82" t="s">
        <v>7715</v>
      </c>
      <c r="D4942" s="87">
        <v>125.53</v>
      </c>
      <c r="E4942" s="82" t="s">
        <v>7672</v>
      </c>
    </row>
    <row r="4943" spans="1:5" x14ac:dyDescent="0.25">
      <c r="A4943" s="96">
        <v>4425</v>
      </c>
      <c r="B4943" s="83" t="s">
        <v>12241</v>
      </c>
      <c r="C4943" s="82" t="s">
        <v>7715</v>
      </c>
      <c r="D4943" s="87">
        <v>16.809999999999999</v>
      </c>
      <c r="E4943" s="82" t="s">
        <v>7670</v>
      </c>
    </row>
    <row r="4944" spans="1:5" x14ac:dyDescent="0.25">
      <c r="A4944" s="96">
        <v>4472</v>
      </c>
      <c r="B4944" s="83" t="s">
        <v>12242</v>
      </c>
      <c r="C4944" s="82" t="s">
        <v>7715</v>
      </c>
      <c r="D4944" s="87">
        <v>21</v>
      </c>
      <c r="E4944" s="82" t="s">
        <v>7670</v>
      </c>
    </row>
    <row r="4945" spans="1:5" x14ac:dyDescent="0.25">
      <c r="A4945" s="96">
        <v>35272</v>
      </c>
      <c r="B4945" s="83" t="s">
        <v>12243</v>
      </c>
      <c r="C4945" s="82" t="s">
        <v>7715</v>
      </c>
      <c r="D4945" s="87">
        <v>30.36</v>
      </c>
      <c r="E4945" s="82" t="s">
        <v>7670</v>
      </c>
    </row>
    <row r="4946" spans="1:5" x14ac:dyDescent="0.25">
      <c r="A4946" s="96">
        <v>4481</v>
      </c>
      <c r="B4946" s="83" t="s">
        <v>12244</v>
      </c>
      <c r="C4946" s="82" t="s">
        <v>7715</v>
      </c>
      <c r="D4946" s="87">
        <v>32.5</v>
      </c>
      <c r="E4946" s="82" t="s">
        <v>7670</v>
      </c>
    </row>
    <row r="4947" spans="1:5" x14ac:dyDescent="0.25">
      <c r="A4947" s="96">
        <v>34345</v>
      </c>
      <c r="B4947" s="83" t="s">
        <v>12245</v>
      </c>
      <c r="C4947" s="82" t="s">
        <v>7806</v>
      </c>
      <c r="D4947" s="87">
        <v>15.61</v>
      </c>
      <c r="E4947" s="82" t="s">
        <v>7670</v>
      </c>
    </row>
    <row r="4948" spans="1:5" x14ac:dyDescent="0.25">
      <c r="A4948" s="96">
        <v>41096</v>
      </c>
      <c r="B4948" s="83" t="s">
        <v>12246</v>
      </c>
      <c r="C4948" s="82" t="s">
        <v>7808</v>
      </c>
      <c r="D4948" s="87">
        <v>2743.22</v>
      </c>
      <c r="E4948" s="82" t="s">
        <v>7670</v>
      </c>
    </row>
    <row r="4949" spans="1:5" x14ac:dyDescent="0.25">
      <c r="A4949" s="96">
        <v>41776</v>
      </c>
      <c r="B4949" s="83" t="s">
        <v>12247</v>
      </c>
      <c r="C4949" s="82" t="s">
        <v>7806</v>
      </c>
      <c r="D4949" s="87">
        <v>21.4</v>
      </c>
      <c r="E4949" s="82" t="s">
        <v>7670</v>
      </c>
    </row>
    <row r="4950" spans="1:5" x14ac:dyDescent="0.25">
      <c r="A4950" s="82"/>
      <c r="B4950" s="83"/>
      <c r="C4950" s="82"/>
      <c r="D4950" s="85"/>
      <c r="E4950" s="82"/>
    </row>
    <row r="4951" spans="1:5" x14ac:dyDescent="0.25">
      <c r="A4951" s="82"/>
      <c r="B4951" s="83"/>
      <c r="C4951" s="82"/>
      <c r="D4951" s="85"/>
      <c r="E4951" s="82"/>
    </row>
    <row r="4952" spans="1:5" x14ac:dyDescent="0.25">
      <c r="A4952" s="82"/>
      <c r="B4952" s="83"/>
      <c r="C4952" s="82"/>
      <c r="D4952" s="85"/>
      <c r="E4952" s="82"/>
    </row>
    <row r="4953" spans="1:5" x14ac:dyDescent="0.25">
      <c r="A4953" s="82"/>
      <c r="B4953" s="83"/>
      <c r="C4953" s="82"/>
      <c r="D4953" s="85"/>
      <c r="E4953" s="82"/>
    </row>
    <row r="4954" spans="1:5" x14ac:dyDescent="0.25">
      <c r="A4954" s="82"/>
      <c r="B4954" s="83"/>
      <c r="C4954" s="82"/>
      <c r="D4954" s="85"/>
      <c r="E4954" s="82"/>
    </row>
    <row r="4955" spans="1:5" x14ac:dyDescent="0.25">
      <c r="A4955" s="82"/>
      <c r="B4955" s="83"/>
      <c r="C4955" s="82"/>
      <c r="D4955" s="85"/>
      <c r="E4955" s="82"/>
    </row>
    <row r="4956" spans="1:5" x14ac:dyDescent="0.25">
      <c r="A4956" s="82"/>
      <c r="B4956" s="83"/>
      <c r="C4956" s="82"/>
      <c r="D4956" s="85"/>
      <c r="E4956" s="82"/>
    </row>
    <row r="4957" spans="1:5" x14ac:dyDescent="0.25">
      <c r="A4957" s="82"/>
      <c r="B4957" s="83"/>
      <c r="C4957" s="82"/>
      <c r="D4957" s="85"/>
      <c r="E4957" s="82"/>
    </row>
    <row r="4958" spans="1:5" x14ac:dyDescent="0.25">
      <c r="A4958" s="82"/>
      <c r="B4958" s="83"/>
      <c r="C4958" s="82"/>
      <c r="D4958" s="85"/>
      <c r="E4958" s="82"/>
    </row>
    <row r="4959" spans="1:5" x14ac:dyDescent="0.25">
      <c r="A4959" s="82"/>
      <c r="B4959" s="83"/>
      <c r="C4959" s="82"/>
      <c r="D4959" s="85"/>
      <c r="E4959" s="82"/>
    </row>
    <row r="4960" spans="1:5" x14ac:dyDescent="0.25">
      <c r="A4960" s="82"/>
      <c r="B4960" s="83"/>
      <c r="C4960" s="82"/>
      <c r="D4960" s="85"/>
      <c r="E4960" s="82"/>
    </row>
    <row r="4961" spans="1:5" x14ac:dyDescent="0.25">
      <c r="A4961" s="82"/>
      <c r="B4961" s="83"/>
      <c r="C4961" s="82"/>
      <c r="D4961" s="85"/>
      <c r="E4961" s="82"/>
    </row>
    <row r="4962" spans="1:5" x14ac:dyDescent="0.25">
      <c r="A4962" s="82"/>
      <c r="B4962" s="83"/>
      <c r="C4962" s="82"/>
      <c r="D4962" s="85"/>
      <c r="E4962" s="82"/>
    </row>
    <row r="4963" spans="1:5" x14ac:dyDescent="0.25">
      <c r="A4963" s="82"/>
      <c r="B4963" s="83"/>
      <c r="C4963" s="82"/>
      <c r="D4963" s="85"/>
      <c r="E4963" s="82"/>
    </row>
    <row r="4964" spans="1:5" x14ac:dyDescent="0.25">
      <c r="A4964" s="82"/>
      <c r="B4964" s="83"/>
      <c r="C4964" s="82"/>
      <c r="D4964" s="85"/>
      <c r="E4964" s="82"/>
    </row>
    <row r="4965" spans="1:5" x14ac:dyDescent="0.25">
      <c r="A4965" s="82"/>
      <c r="B4965" s="83"/>
      <c r="C4965" s="82"/>
      <c r="D4965" s="85"/>
      <c r="E4965" s="82"/>
    </row>
    <row r="4966" spans="1:5" x14ac:dyDescent="0.25">
      <c r="A4966" s="82"/>
      <c r="B4966" s="83"/>
      <c r="C4966" s="82"/>
      <c r="D4966" s="85"/>
      <c r="E4966" s="82"/>
    </row>
    <row r="4967" spans="1:5" x14ac:dyDescent="0.25">
      <c r="A4967" s="82"/>
      <c r="B4967" s="83"/>
      <c r="C4967" s="82"/>
      <c r="D4967" s="85"/>
      <c r="E4967" s="82"/>
    </row>
    <row r="4968" spans="1:5" x14ac:dyDescent="0.25">
      <c r="A4968" s="82"/>
      <c r="B4968" s="83"/>
      <c r="C4968" s="82"/>
      <c r="D4968" s="85"/>
      <c r="E4968" s="82"/>
    </row>
    <row r="4969" spans="1:5" x14ac:dyDescent="0.25">
      <c r="A4969" s="82"/>
      <c r="B4969" s="83"/>
      <c r="C4969" s="82"/>
      <c r="D4969" s="85"/>
      <c r="E4969" s="82"/>
    </row>
    <row r="4970" spans="1:5" x14ac:dyDescent="0.25">
      <c r="A4970" s="82"/>
      <c r="B4970" s="83"/>
      <c r="C4970" s="82"/>
      <c r="D4970" s="85"/>
      <c r="E4970" s="82"/>
    </row>
    <row r="4971" spans="1:5" x14ac:dyDescent="0.25">
      <c r="A4971" s="82"/>
      <c r="B4971" s="83"/>
      <c r="C4971" s="82"/>
      <c r="D4971" s="85"/>
      <c r="E4971" s="82"/>
    </row>
    <row r="4972" spans="1:5" x14ac:dyDescent="0.25">
      <c r="A4972" s="82"/>
      <c r="B4972" s="83"/>
      <c r="C4972" s="82"/>
      <c r="D4972" s="85"/>
      <c r="E4972" s="82"/>
    </row>
    <row r="4973" spans="1:5" x14ac:dyDescent="0.25">
      <c r="A4973" s="82"/>
      <c r="B4973" s="83"/>
      <c r="C4973" s="82"/>
      <c r="D4973" s="85"/>
      <c r="E4973" s="82"/>
    </row>
    <row r="4974" spans="1:5" x14ac:dyDescent="0.25">
      <c r="A4974" s="82"/>
      <c r="B4974" s="83"/>
      <c r="C4974" s="82"/>
      <c r="D4974" s="85"/>
      <c r="E4974" s="82"/>
    </row>
    <row r="4975" spans="1:5" x14ac:dyDescent="0.25">
      <c r="A4975" s="82"/>
      <c r="B4975" s="83"/>
      <c r="C4975" s="82"/>
      <c r="D4975" s="85"/>
      <c r="E4975" s="82"/>
    </row>
    <row r="4976" spans="1:5" x14ac:dyDescent="0.25">
      <c r="A4976" s="82"/>
      <c r="B4976" s="83"/>
      <c r="C4976" s="82"/>
      <c r="D4976" s="85"/>
      <c r="E4976" s="82"/>
    </row>
    <row r="4977" spans="1:5" x14ac:dyDescent="0.25">
      <c r="A4977" s="82"/>
      <c r="B4977" s="83"/>
      <c r="C4977" s="82"/>
      <c r="D4977" s="85"/>
      <c r="E4977" s="82"/>
    </row>
    <row r="4978" spans="1:5" x14ac:dyDescent="0.25">
      <c r="A4978" s="82"/>
      <c r="B4978" s="83"/>
      <c r="C4978" s="82"/>
      <c r="D4978" s="85"/>
      <c r="E4978" s="82"/>
    </row>
    <row r="4979" spans="1:5" x14ac:dyDescent="0.25">
      <c r="A4979" s="82"/>
      <c r="B4979" s="83"/>
      <c r="C4979" s="82"/>
      <c r="D4979" s="85"/>
      <c r="E4979" s="82"/>
    </row>
    <row r="4980" spans="1:5" x14ac:dyDescent="0.25">
      <c r="A4980" s="82"/>
      <c r="B4980" s="83"/>
      <c r="C4980" s="82"/>
      <c r="D4980" s="85"/>
      <c r="E4980" s="82"/>
    </row>
    <row r="4981" spans="1:5" x14ac:dyDescent="0.25">
      <c r="A4981" s="82"/>
      <c r="B4981" s="83"/>
      <c r="C4981" s="82"/>
      <c r="D4981" s="85"/>
      <c r="E4981" s="82"/>
    </row>
    <row r="4982" spans="1:5" x14ac:dyDescent="0.25">
      <c r="A4982" s="82"/>
      <c r="B4982" s="83"/>
      <c r="C4982" s="82"/>
      <c r="D4982" s="85"/>
      <c r="E4982" s="82"/>
    </row>
    <row r="4983" spans="1:5" x14ac:dyDescent="0.25">
      <c r="A4983" s="82"/>
      <c r="B4983" s="83"/>
      <c r="C4983" s="82"/>
      <c r="D4983" s="85"/>
      <c r="E4983" s="82"/>
    </row>
    <row r="4984" spans="1:5" x14ac:dyDescent="0.25">
      <c r="A4984" s="82"/>
      <c r="B4984" s="83"/>
      <c r="C4984" s="82"/>
      <c r="D4984" s="85"/>
      <c r="E4984" s="82"/>
    </row>
    <row r="4985" spans="1:5" x14ac:dyDescent="0.25">
      <c r="A4985" s="82"/>
      <c r="B4985" s="83"/>
      <c r="C4985" s="82"/>
      <c r="D4985" s="85"/>
      <c r="E4985" s="82"/>
    </row>
    <row r="4986" spans="1:5" x14ac:dyDescent="0.25">
      <c r="A4986" s="82"/>
      <c r="B4986" s="83"/>
      <c r="C4986" s="82"/>
      <c r="D4986" s="85"/>
      <c r="E4986" s="82"/>
    </row>
    <row r="4987" spans="1:5" x14ac:dyDescent="0.25">
      <c r="A4987" s="82"/>
      <c r="B4987" s="83"/>
      <c r="C4987" s="82"/>
      <c r="D4987" s="85"/>
      <c r="E4987" s="82"/>
    </row>
    <row r="4988" spans="1:5" x14ac:dyDescent="0.25">
      <c r="A4988" s="82"/>
      <c r="B4988" s="83"/>
      <c r="C4988" s="82"/>
      <c r="D4988" s="85"/>
      <c r="E4988" s="82"/>
    </row>
    <row r="4989" spans="1:5" x14ac:dyDescent="0.25">
      <c r="A4989" s="82"/>
      <c r="B4989" s="83"/>
      <c r="C4989" s="82"/>
      <c r="D4989" s="85"/>
      <c r="E4989" s="82"/>
    </row>
    <row r="4990" spans="1:5" x14ac:dyDescent="0.25">
      <c r="A4990" s="82"/>
      <c r="B4990" s="83"/>
      <c r="C4990" s="82"/>
      <c r="D4990" s="85"/>
      <c r="E4990" s="82"/>
    </row>
    <row r="4991" spans="1:5" x14ac:dyDescent="0.25">
      <c r="A4991" s="82"/>
      <c r="B4991" s="83"/>
      <c r="C4991" s="82"/>
      <c r="D4991" s="85"/>
      <c r="E4991" s="82"/>
    </row>
    <row r="4992" spans="1:5" x14ac:dyDescent="0.25">
      <c r="A4992" s="82"/>
      <c r="B4992" s="83"/>
      <c r="C4992" s="82"/>
      <c r="D4992" s="85"/>
      <c r="E4992" s="82"/>
    </row>
    <row r="4993" spans="1:5" x14ac:dyDescent="0.25">
      <c r="A4993" s="82"/>
      <c r="B4993" s="83"/>
      <c r="C4993" s="82"/>
      <c r="D4993" s="85"/>
      <c r="E4993" s="82"/>
    </row>
    <row r="4994" spans="1:5" x14ac:dyDescent="0.25">
      <c r="A4994" s="82"/>
      <c r="B4994" s="83"/>
      <c r="C4994" s="82"/>
      <c r="D4994" s="85"/>
      <c r="E4994" s="82"/>
    </row>
    <row r="4995" spans="1:5" x14ac:dyDescent="0.25">
      <c r="A4995" s="82"/>
      <c r="B4995" s="83"/>
      <c r="C4995" s="82"/>
      <c r="D4995" s="85"/>
      <c r="E4995" s="82"/>
    </row>
    <row r="4996" spans="1:5" x14ac:dyDescent="0.25">
      <c r="A4996" s="82"/>
      <c r="B4996" s="83"/>
      <c r="C4996" s="82"/>
      <c r="D4996" s="85"/>
      <c r="E4996" s="82"/>
    </row>
    <row r="4997" spans="1:5" x14ac:dyDescent="0.25">
      <c r="A4997" s="82"/>
      <c r="B4997" s="83"/>
      <c r="C4997" s="82"/>
      <c r="D4997" s="85"/>
      <c r="E4997" s="82"/>
    </row>
    <row r="4998" spans="1:5" x14ac:dyDescent="0.25">
      <c r="A4998" s="82"/>
      <c r="B4998" s="83"/>
      <c r="C4998" s="82"/>
      <c r="D4998" s="85"/>
      <c r="E4998" s="82"/>
    </row>
    <row r="4999" spans="1:5" x14ac:dyDescent="0.25">
      <c r="A4999" s="82"/>
      <c r="B4999" s="83"/>
      <c r="C4999" s="82"/>
      <c r="D4999" s="85"/>
      <c r="E4999" s="82"/>
    </row>
    <row r="5000" spans="1:5" x14ac:dyDescent="0.25">
      <c r="A5000" s="82"/>
      <c r="B5000" s="83"/>
      <c r="C5000" s="82"/>
      <c r="D5000" s="85"/>
      <c r="E5000" s="82"/>
    </row>
    <row r="5001" spans="1:5" x14ac:dyDescent="0.25">
      <c r="A5001" s="82"/>
      <c r="B5001" s="83"/>
      <c r="C5001" s="82"/>
      <c r="D5001" s="85"/>
      <c r="E5001" s="82"/>
    </row>
    <row r="5002" spans="1:5" x14ac:dyDescent="0.25">
      <c r="A5002" s="82"/>
      <c r="B5002" s="83"/>
      <c r="C5002" s="82"/>
      <c r="D5002" s="85"/>
      <c r="E5002" s="82"/>
    </row>
    <row r="5003" spans="1:5" x14ac:dyDescent="0.25">
      <c r="A5003" s="82"/>
      <c r="B5003" s="83"/>
      <c r="C5003" s="82"/>
      <c r="D5003" s="85"/>
      <c r="E5003" s="82"/>
    </row>
    <row r="5004" spans="1:5" x14ac:dyDescent="0.25">
      <c r="A5004" s="82"/>
      <c r="B5004" s="83"/>
      <c r="C5004" s="82"/>
      <c r="D5004" s="85"/>
      <c r="E5004" s="82"/>
    </row>
    <row r="5005" spans="1:5" x14ac:dyDescent="0.25">
      <c r="A5005" s="82"/>
      <c r="B5005" s="83"/>
      <c r="C5005" s="82"/>
      <c r="D5005" s="85"/>
      <c r="E5005" s="82"/>
    </row>
    <row r="5006" spans="1:5" x14ac:dyDescent="0.25">
      <c r="A5006" s="82"/>
      <c r="B5006" s="83"/>
      <c r="C5006" s="82"/>
      <c r="D5006" s="85"/>
      <c r="E5006" s="82"/>
    </row>
    <row r="5007" spans="1:5" x14ac:dyDescent="0.25">
      <c r="A5007" s="82"/>
      <c r="B5007" s="83"/>
      <c r="C5007" s="82"/>
      <c r="D5007" s="85"/>
      <c r="E5007" s="82"/>
    </row>
    <row r="5008" spans="1:5" x14ac:dyDescent="0.25">
      <c r="A5008" s="82"/>
      <c r="B5008" s="83"/>
      <c r="C5008" s="82"/>
      <c r="D5008" s="85"/>
      <c r="E5008" s="82"/>
    </row>
    <row r="5009" spans="1:5" x14ac:dyDescent="0.25">
      <c r="A5009" s="82"/>
      <c r="B5009" s="83"/>
      <c r="C5009" s="82"/>
      <c r="D5009" s="85"/>
      <c r="E5009" s="82"/>
    </row>
    <row r="5010" spans="1:5" x14ac:dyDescent="0.25">
      <c r="A5010" s="82"/>
      <c r="B5010" s="83"/>
      <c r="C5010" s="82"/>
      <c r="D5010" s="85"/>
      <c r="E5010" s="82"/>
    </row>
    <row r="5011" spans="1:5" x14ac:dyDescent="0.25">
      <c r="A5011" s="82"/>
      <c r="B5011" s="83"/>
      <c r="C5011" s="82"/>
      <c r="D5011" s="85"/>
      <c r="E5011" s="82"/>
    </row>
    <row r="5012" spans="1:5" x14ac:dyDescent="0.25">
      <c r="A5012" s="82"/>
      <c r="B5012" s="83"/>
      <c r="C5012" s="82"/>
      <c r="D5012" s="85"/>
      <c r="E5012" s="82"/>
    </row>
    <row r="5013" spans="1:5" x14ac:dyDescent="0.25">
      <c r="A5013" s="82"/>
      <c r="B5013" s="83"/>
      <c r="C5013" s="82"/>
      <c r="D5013" s="85"/>
      <c r="E5013" s="82"/>
    </row>
    <row r="5014" spans="1:5" x14ac:dyDescent="0.25">
      <c r="A5014" s="82"/>
      <c r="B5014" s="83"/>
      <c r="C5014" s="82"/>
      <c r="D5014" s="85"/>
      <c r="E5014" s="82"/>
    </row>
    <row r="5015" spans="1:5" x14ac:dyDescent="0.25">
      <c r="A5015" s="82"/>
      <c r="B5015" s="83"/>
      <c r="C5015" s="82"/>
      <c r="D5015" s="85"/>
      <c r="E5015" s="82"/>
    </row>
    <row r="5016" spans="1:5" x14ac:dyDescent="0.25">
      <c r="A5016" s="82"/>
      <c r="B5016" s="83"/>
      <c r="C5016" s="82"/>
      <c r="D5016" s="85"/>
      <c r="E5016" s="82"/>
    </row>
    <row r="5017" spans="1:5" x14ac:dyDescent="0.25">
      <c r="A5017" s="82"/>
      <c r="B5017" s="83"/>
      <c r="C5017" s="82"/>
      <c r="D5017" s="85"/>
      <c r="E5017" s="82"/>
    </row>
    <row r="5018" spans="1:5" x14ac:dyDescent="0.25">
      <c r="A5018" s="82"/>
      <c r="B5018" s="83"/>
      <c r="C5018" s="82"/>
      <c r="D5018" s="85"/>
      <c r="E5018" s="82"/>
    </row>
    <row r="5019" spans="1:5" x14ac:dyDescent="0.25">
      <c r="A5019" s="82"/>
      <c r="B5019" s="83"/>
      <c r="C5019" s="82"/>
      <c r="D5019" s="85"/>
      <c r="E5019" s="82"/>
    </row>
    <row r="5020" spans="1:5" x14ac:dyDescent="0.25">
      <c r="A5020" s="82"/>
      <c r="B5020" s="83"/>
      <c r="C5020" s="82"/>
      <c r="D5020" s="85"/>
      <c r="E5020" s="82"/>
    </row>
    <row r="5021" spans="1:5" x14ac:dyDescent="0.25">
      <c r="A5021" s="82"/>
      <c r="B5021" s="83"/>
      <c r="C5021" s="82"/>
      <c r="D5021" s="85"/>
      <c r="E5021" s="82"/>
    </row>
    <row r="5022" spans="1:5" x14ac:dyDescent="0.25">
      <c r="A5022" s="82"/>
      <c r="B5022" s="83"/>
      <c r="C5022" s="82"/>
      <c r="D5022" s="85"/>
      <c r="E5022" s="82"/>
    </row>
    <row r="5023" spans="1:5" x14ac:dyDescent="0.25">
      <c r="A5023" s="82"/>
      <c r="B5023" s="83"/>
      <c r="C5023" s="82"/>
      <c r="D5023" s="85"/>
      <c r="E5023" s="82"/>
    </row>
    <row r="5024" spans="1:5" x14ac:dyDescent="0.25">
      <c r="A5024" s="82"/>
      <c r="B5024" s="83"/>
      <c r="C5024" s="82"/>
      <c r="D5024" s="85"/>
      <c r="E5024" s="82"/>
    </row>
    <row r="5025" spans="1:5" x14ac:dyDescent="0.25">
      <c r="A5025" s="82"/>
      <c r="B5025" s="83"/>
      <c r="C5025" s="82"/>
      <c r="D5025" s="85"/>
      <c r="E5025" s="82"/>
    </row>
    <row r="5026" spans="1:5" x14ac:dyDescent="0.25">
      <c r="A5026" s="82"/>
      <c r="B5026" s="83"/>
      <c r="C5026" s="82"/>
      <c r="D5026" s="85"/>
      <c r="E5026" s="82"/>
    </row>
    <row r="5027" spans="1:5" x14ac:dyDescent="0.25">
      <c r="A5027" s="82"/>
      <c r="B5027" s="83"/>
      <c r="C5027" s="82"/>
      <c r="D5027" s="85"/>
      <c r="E5027" s="82"/>
    </row>
    <row r="5028" spans="1:5" x14ac:dyDescent="0.25">
      <c r="A5028" s="82"/>
      <c r="B5028" s="83"/>
      <c r="C5028" s="82"/>
      <c r="D5028" s="85"/>
      <c r="E5028" s="82"/>
    </row>
    <row r="5029" spans="1:5" x14ac:dyDescent="0.25">
      <c r="A5029" s="82"/>
      <c r="B5029" s="83"/>
      <c r="C5029" s="82"/>
      <c r="D5029" s="85"/>
      <c r="E5029" s="82"/>
    </row>
    <row r="5030" spans="1:5" x14ac:dyDescent="0.25">
      <c r="A5030" s="82"/>
      <c r="B5030" s="83"/>
      <c r="C5030" s="82"/>
      <c r="D5030" s="85"/>
      <c r="E5030" s="82"/>
    </row>
    <row r="5031" spans="1:5" x14ac:dyDescent="0.25">
      <c r="A5031" s="82"/>
      <c r="B5031" s="83"/>
      <c r="C5031" s="82"/>
      <c r="D5031" s="85"/>
      <c r="E5031" s="82"/>
    </row>
    <row r="5032" spans="1:5" x14ac:dyDescent="0.25">
      <c r="A5032" s="82"/>
      <c r="B5032" s="83"/>
      <c r="C5032" s="82"/>
      <c r="D5032" s="85"/>
      <c r="E5032" s="82"/>
    </row>
    <row r="5033" spans="1:5" x14ac:dyDescent="0.25">
      <c r="A5033" s="82"/>
      <c r="B5033" s="83"/>
      <c r="C5033" s="82"/>
      <c r="D5033" s="85"/>
      <c r="E5033" s="82"/>
    </row>
    <row r="5034" spans="1:5" x14ac:dyDescent="0.25">
      <c r="A5034" s="82"/>
      <c r="B5034" s="83"/>
      <c r="C5034" s="82"/>
      <c r="D5034" s="85"/>
      <c r="E5034" s="82"/>
    </row>
    <row r="5035" spans="1:5" x14ac:dyDescent="0.25">
      <c r="A5035" s="82"/>
      <c r="B5035" s="83"/>
      <c r="C5035" s="82"/>
      <c r="D5035" s="85"/>
      <c r="E5035" s="82"/>
    </row>
    <row r="5036" spans="1:5" x14ac:dyDescent="0.25">
      <c r="A5036" s="82"/>
      <c r="B5036" s="83"/>
      <c r="C5036" s="82"/>
      <c r="D5036" s="85"/>
      <c r="E5036" s="82"/>
    </row>
    <row r="5037" spans="1:5" x14ac:dyDescent="0.25">
      <c r="A5037" s="82"/>
      <c r="B5037" s="83"/>
      <c r="C5037" s="82"/>
      <c r="D5037" s="85"/>
      <c r="E5037" s="82"/>
    </row>
    <row r="5038" spans="1:5" x14ac:dyDescent="0.25">
      <c r="A5038" s="82"/>
      <c r="B5038" s="83"/>
      <c r="C5038" s="82"/>
      <c r="D5038" s="85"/>
      <c r="E5038" s="82"/>
    </row>
    <row r="5039" spans="1:5" x14ac:dyDescent="0.25">
      <c r="A5039" s="82"/>
      <c r="B5039" s="83"/>
      <c r="C5039" s="82"/>
      <c r="D5039" s="85"/>
      <c r="E5039" s="82"/>
    </row>
    <row r="5040" spans="1:5" x14ac:dyDescent="0.25">
      <c r="A5040" s="82"/>
      <c r="B5040" s="83"/>
      <c r="C5040" s="82"/>
      <c r="D5040" s="85"/>
      <c r="E5040" s="82"/>
    </row>
    <row r="5041" spans="1:5" x14ac:dyDescent="0.25">
      <c r="A5041" s="82"/>
      <c r="B5041" s="83"/>
      <c r="C5041" s="82"/>
      <c r="D5041" s="85"/>
      <c r="E5041" s="82"/>
    </row>
    <row r="5042" spans="1:5" x14ac:dyDescent="0.25">
      <c r="A5042" s="82"/>
      <c r="B5042" s="83"/>
      <c r="C5042" s="82"/>
      <c r="D5042" s="85"/>
      <c r="E5042" s="82"/>
    </row>
    <row r="5043" spans="1:5" x14ac:dyDescent="0.25">
      <c r="A5043" s="82"/>
      <c r="B5043" s="83"/>
      <c r="C5043" s="82"/>
      <c r="D5043" s="85"/>
      <c r="E5043" s="82"/>
    </row>
    <row r="5044" spans="1:5" x14ac:dyDescent="0.25">
      <c r="A5044" s="82"/>
      <c r="B5044" s="83"/>
      <c r="C5044" s="82"/>
      <c r="D5044" s="85"/>
      <c r="E5044" s="82"/>
    </row>
    <row r="5045" spans="1:5" x14ac:dyDescent="0.25">
      <c r="A5045" s="82"/>
      <c r="B5045" s="83"/>
      <c r="C5045" s="82"/>
      <c r="D5045" s="85"/>
      <c r="E5045" s="82"/>
    </row>
    <row r="5046" spans="1:5" x14ac:dyDescent="0.25">
      <c r="A5046" s="82"/>
      <c r="B5046" s="83"/>
      <c r="C5046" s="82"/>
      <c r="D5046" s="85"/>
      <c r="E5046" s="82"/>
    </row>
    <row r="5047" spans="1:5" x14ac:dyDescent="0.25">
      <c r="A5047" s="82"/>
      <c r="B5047" s="83"/>
      <c r="C5047" s="82"/>
      <c r="D5047" s="85"/>
      <c r="E5047" s="82"/>
    </row>
    <row r="5048" spans="1:5" x14ac:dyDescent="0.25">
      <c r="A5048" s="82"/>
      <c r="B5048" s="83"/>
      <c r="C5048" s="82"/>
      <c r="D5048" s="85"/>
      <c r="E5048" s="82"/>
    </row>
    <row r="5049" spans="1:5" x14ac:dyDescent="0.25">
      <c r="A5049" s="82"/>
      <c r="B5049" s="83"/>
      <c r="C5049" s="82"/>
      <c r="D5049" s="85"/>
      <c r="E5049" s="82"/>
    </row>
    <row r="5050" spans="1:5" x14ac:dyDescent="0.25">
      <c r="A5050" s="82"/>
      <c r="B5050" s="83"/>
      <c r="C5050" s="82"/>
      <c r="D5050" s="85"/>
      <c r="E5050" s="82"/>
    </row>
    <row r="5051" spans="1:5" x14ac:dyDescent="0.25">
      <c r="A5051" s="82"/>
      <c r="B5051" s="83"/>
      <c r="C5051" s="82"/>
      <c r="D5051" s="85"/>
      <c r="E5051" s="82"/>
    </row>
    <row r="5052" spans="1:5" x14ac:dyDescent="0.25">
      <c r="A5052" s="82"/>
      <c r="B5052" s="83"/>
      <c r="C5052" s="82"/>
      <c r="D5052" s="85"/>
      <c r="E5052" s="82"/>
    </row>
    <row r="5053" spans="1:5" x14ac:dyDescent="0.25">
      <c r="A5053" s="82"/>
      <c r="B5053" s="83"/>
      <c r="C5053" s="82"/>
      <c r="D5053" s="85"/>
      <c r="E5053" s="82"/>
    </row>
    <row r="5054" spans="1:5" x14ac:dyDescent="0.25">
      <c r="A5054" s="82"/>
      <c r="B5054" s="83"/>
      <c r="C5054" s="82"/>
      <c r="D5054" s="85"/>
      <c r="E5054" s="82"/>
    </row>
    <row r="5055" spans="1:5" x14ac:dyDescent="0.25">
      <c r="A5055" s="82"/>
      <c r="B5055" s="83"/>
      <c r="C5055" s="82"/>
      <c r="D5055" s="85"/>
      <c r="E5055" s="82"/>
    </row>
    <row r="5056" spans="1:5" x14ac:dyDescent="0.25">
      <c r="A5056" s="82"/>
      <c r="B5056" s="83"/>
      <c r="C5056" s="82"/>
      <c r="D5056" s="85"/>
      <c r="E5056" s="82"/>
    </row>
    <row r="5057" spans="1:5" x14ac:dyDescent="0.25">
      <c r="A5057" s="82"/>
      <c r="B5057" s="83"/>
      <c r="C5057" s="82"/>
      <c r="D5057" s="85"/>
      <c r="E5057" s="82"/>
    </row>
    <row r="5058" spans="1:5" x14ac:dyDescent="0.25">
      <c r="A5058" s="82"/>
      <c r="B5058" s="83"/>
      <c r="C5058" s="82"/>
      <c r="D5058" s="85"/>
      <c r="E5058" s="82"/>
    </row>
    <row r="5059" spans="1:5" x14ac:dyDescent="0.25">
      <c r="A5059" s="82"/>
      <c r="B5059" s="83"/>
      <c r="C5059" s="82"/>
      <c r="D5059" s="85"/>
      <c r="E5059" s="82"/>
    </row>
    <row r="5060" spans="1:5" x14ac:dyDescent="0.25">
      <c r="A5060" s="82"/>
      <c r="B5060" s="83"/>
      <c r="C5060" s="82"/>
      <c r="D5060" s="85"/>
      <c r="E5060" s="82"/>
    </row>
    <row r="5061" spans="1:5" x14ac:dyDescent="0.25">
      <c r="A5061" s="82"/>
      <c r="B5061" s="83"/>
      <c r="C5061" s="82"/>
      <c r="D5061" s="85"/>
      <c r="E5061" s="82"/>
    </row>
    <row r="5062" spans="1:5" x14ac:dyDescent="0.25">
      <c r="A5062" s="82"/>
      <c r="B5062" s="83"/>
      <c r="C5062" s="82"/>
      <c r="D5062" s="85"/>
      <c r="E5062" s="82"/>
    </row>
    <row r="5063" spans="1:5" x14ac:dyDescent="0.25">
      <c r="A5063" s="82"/>
      <c r="B5063" s="83"/>
      <c r="C5063" s="82"/>
      <c r="D5063" s="85"/>
      <c r="E5063" s="82"/>
    </row>
    <row r="5064" spans="1:5" x14ac:dyDescent="0.25">
      <c r="A5064" s="82"/>
      <c r="B5064" s="83"/>
      <c r="C5064" s="82"/>
      <c r="D5064" s="85"/>
      <c r="E5064" s="82"/>
    </row>
    <row r="5065" spans="1:5" x14ac:dyDescent="0.25">
      <c r="A5065" s="82"/>
      <c r="B5065" s="83"/>
      <c r="C5065" s="82"/>
      <c r="D5065" s="85"/>
      <c r="E5065" s="82"/>
    </row>
    <row r="5066" spans="1:5" x14ac:dyDescent="0.25">
      <c r="A5066" s="82"/>
      <c r="B5066" s="83"/>
      <c r="C5066" s="82"/>
      <c r="D5066" s="85"/>
      <c r="E5066" s="82"/>
    </row>
    <row r="5067" spans="1:5" x14ac:dyDescent="0.25">
      <c r="A5067" s="82"/>
      <c r="B5067" s="83"/>
      <c r="C5067" s="82"/>
      <c r="D5067" s="85"/>
      <c r="E5067" s="82"/>
    </row>
    <row r="5068" spans="1:5" x14ac:dyDescent="0.25">
      <c r="A5068" s="82"/>
      <c r="B5068" s="83"/>
      <c r="C5068" s="82"/>
      <c r="D5068" s="85"/>
      <c r="E5068" s="82"/>
    </row>
    <row r="5069" spans="1:5" x14ac:dyDescent="0.25">
      <c r="A5069" s="82"/>
      <c r="B5069" s="83"/>
      <c r="C5069" s="82"/>
      <c r="D5069" s="85"/>
      <c r="E5069" s="82"/>
    </row>
    <row r="5070" spans="1:5" x14ac:dyDescent="0.25">
      <c r="A5070" s="82"/>
      <c r="B5070" s="83"/>
      <c r="C5070" s="82"/>
      <c r="D5070" s="85"/>
      <c r="E5070" s="82"/>
    </row>
    <row r="5071" spans="1:5" x14ac:dyDescent="0.25">
      <c r="A5071" s="82"/>
      <c r="B5071" s="83"/>
      <c r="C5071" s="82"/>
      <c r="D5071" s="85"/>
      <c r="E5071" s="82"/>
    </row>
    <row r="5072" spans="1:5" x14ac:dyDescent="0.25">
      <c r="A5072" s="82"/>
      <c r="B5072" s="83"/>
      <c r="C5072" s="82"/>
      <c r="D5072" s="85"/>
      <c r="E5072" s="82"/>
    </row>
    <row r="5073" spans="1:5" x14ac:dyDescent="0.25">
      <c r="A5073" s="82"/>
      <c r="B5073" s="83"/>
      <c r="C5073" s="82"/>
      <c r="D5073" s="85"/>
      <c r="E5073" s="82"/>
    </row>
    <row r="5074" spans="1:5" x14ac:dyDescent="0.25">
      <c r="A5074" s="82"/>
      <c r="B5074" s="83"/>
      <c r="C5074" s="82"/>
      <c r="D5074" s="85"/>
      <c r="E5074" s="82"/>
    </row>
    <row r="5075" spans="1:5" x14ac:dyDescent="0.25">
      <c r="A5075" s="82"/>
      <c r="B5075" s="83"/>
      <c r="C5075" s="82"/>
      <c r="D5075" s="85"/>
      <c r="E5075" s="82"/>
    </row>
    <row r="5076" spans="1:5" x14ac:dyDescent="0.25">
      <c r="A5076" s="82"/>
      <c r="B5076" s="83"/>
      <c r="C5076" s="82"/>
      <c r="D5076" s="85"/>
      <c r="E5076" s="82"/>
    </row>
    <row r="5077" spans="1:5" x14ac:dyDescent="0.25">
      <c r="A5077" s="82"/>
      <c r="B5077" s="83"/>
      <c r="C5077" s="82"/>
      <c r="D5077" s="85"/>
      <c r="E5077" s="82"/>
    </row>
    <row r="5078" spans="1:5" x14ac:dyDescent="0.25">
      <c r="A5078" s="82"/>
      <c r="B5078" s="83"/>
      <c r="C5078" s="82"/>
      <c r="D5078" s="85"/>
      <c r="E5078" s="82"/>
    </row>
    <row r="5079" spans="1:5" x14ac:dyDescent="0.25">
      <c r="A5079" s="82"/>
      <c r="B5079" s="83"/>
      <c r="C5079" s="82"/>
      <c r="D5079" s="85"/>
      <c r="E5079" s="82"/>
    </row>
    <row r="5080" spans="1:5" x14ac:dyDescent="0.25">
      <c r="A5080" s="82"/>
      <c r="B5080" s="83"/>
      <c r="C5080" s="82"/>
      <c r="D5080" s="85"/>
      <c r="E5080" s="82"/>
    </row>
    <row r="5081" spans="1:5" x14ac:dyDescent="0.25">
      <c r="A5081" s="82"/>
      <c r="B5081" s="83"/>
      <c r="C5081" s="82"/>
      <c r="D5081" s="85"/>
      <c r="E5081" s="82"/>
    </row>
    <row r="5082" spans="1:5" x14ac:dyDescent="0.25">
      <c r="A5082" s="82"/>
      <c r="B5082" s="83"/>
      <c r="C5082" s="82"/>
      <c r="D5082" s="85"/>
      <c r="E5082" s="82"/>
    </row>
    <row r="5083" spans="1:5" x14ac:dyDescent="0.25">
      <c r="A5083" s="82"/>
      <c r="B5083" s="83"/>
      <c r="C5083" s="82"/>
      <c r="D5083" s="85"/>
      <c r="E5083" s="82"/>
    </row>
    <row r="5084" spans="1:5" x14ac:dyDescent="0.25">
      <c r="A5084" s="82"/>
      <c r="B5084" s="83"/>
      <c r="C5084" s="82"/>
      <c r="D5084" s="85"/>
      <c r="E5084" s="82"/>
    </row>
    <row r="5085" spans="1:5" x14ac:dyDescent="0.25">
      <c r="A5085" s="82"/>
      <c r="B5085" s="83"/>
      <c r="C5085" s="82"/>
      <c r="D5085" s="85"/>
      <c r="E5085" s="82"/>
    </row>
    <row r="5086" spans="1:5" x14ac:dyDescent="0.25">
      <c r="A5086" s="82"/>
      <c r="B5086" s="83"/>
      <c r="C5086" s="82"/>
      <c r="D5086" s="85"/>
      <c r="E5086" s="82"/>
    </row>
    <row r="5087" spans="1:5" x14ac:dyDescent="0.25">
      <c r="A5087" s="82"/>
      <c r="B5087" s="83"/>
      <c r="C5087" s="82"/>
      <c r="D5087" s="85"/>
      <c r="E5087" s="82"/>
    </row>
    <row r="5088" spans="1:5" x14ac:dyDescent="0.25">
      <c r="A5088" s="82"/>
      <c r="B5088" s="83"/>
      <c r="C5088" s="82"/>
      <c r="D5088" s="85"/>
      <c r="E5088" s="82"/>
    </row>
    <row r="5089" spans="1:5" x14ac:dyDescent="0.25">
      <c r="A5089" s="82"/>
      <c r="B5089" s="83"/>
      <c r="C5089" s="82"/>
      <c r="D5089" s="85"/>
      <c r="E5089" s="82"/>
    </row>
    <row r="5090" spans="1:5" x14ac:dyDescent="0.25">
      <c r="A5090" s="82"/>
      <c r="B5090" s="83"/>
      <c r="C5090" s="82"/>
      <c r="D5090" s="85"/>
      <c r="E5090" s="82"/>
    </row>
    <row r="5091" spans="1:5" x14ac:dyDescent="0.25">
      <c r="A5091" s="82"/>
      <c r="B5091" s="83"/>
      <c r="C5091" s="82"/>
      <c r="D5091" s="85"/>
      <c r="E5091" s="82"/>
    </row>
    <row r="5092" spans="1:5" x14ac:dyDescent="0.25">
      <c r="A5092" s="82"/>
      <c r="B5092" s="83"/>
      <c r="C5092" s="82"/>
      <c r="D5092" s="85"/>
      <c r="E5092" s="82"/>
    </row>
    <row r="5093" spans="1:5" x14ac:dyDescent="0.25">
      <c r="A5093" s="82"/>
      <c r="B5093" s="83"/>
      <c r="C5093" s="82"/>
      <c r="D5093" s="85"/>
      <c r="E5093" s="82"/>
    </row>
    <row r="5094" spans="1:5" x14ac:dyDescent="0.25">
      <c r="A5094" s="82"/>
      <c r="B5094" s="83"/>
      <c r="C5094" s="82"/>
      <c r="D5094" s="85"/>
      <c r="E5094" s="82"/>
    </row>
    <row r="5095" spans="1:5" x14ac:dyDescent="0.25">
      <c r="A5095" s="82"/>
      <c r="B5095" s="83"/>
      <c r="C5095" s="82"/>
      <c r="D5095" s="85"/>
      <c r="E5095" s="82"/>
    </row>
    <row r="5096" spans="1:5" x14ac:dyDescent="0.25">
      <c r="A5096" s="82"/>
      <c r="B5096" s="83"/>
      <c r="C5096" s="82"/>
      <c r="D5096" s="85"/>
      <c r="E5096" s="82"/>
    </row>
    <row r="5097" spans="1:5" x14ac:dyDescent="0.25">
      <c r="A5097" s="82"/>
      <c r="B5097" s="83"/>
      <c r="C5097" s="82"/>
      <c r="D5097" s="85"/>
      <c r="E5097" s="82"/>
    </row>
    <row r="5098" spans="1:5" x14ac:dyDescent="0.25">
      <c r="A5098" s="82"/>
      <c r="B5098" s="83"/>
      <c r="C5098" s="82"/>
      <c r="D5098" s="85"/>
      <c r="E5098" s="82"/>
    </row>
    <row r="5099" spans="1:5" x14ac:dyDescent="0.25">
      <c r="A5099" s="82"/>
      <c r="B5099" s="83"/>
      <c r="C5099" s="82"/>
      <c r="D5099" s="85"/>
      <c r="E5099" s="82"/>
    </row>
    <row r="5100" spans="1:5" x14ac:dyDescent="0.25">
      <c r="A5100" s="82"/>
      <c r="B5100" s="83"/>
      <c r="C5100" s="82"/>
      <c r="D5100" s="85"/>
      <c r="E5100" s="82"/>
    </row>
    <row r="5101" spans="1:5" x14ac:dyDescent="0.25">
      <c r="A5101" s="82"/>
      <c r="B5101" s="83"/>
      <c r="C5101" s="82"/>
      <c r="D5101" s="85"/>
      <c r="E5101" s="82"/>
    </row>
    <row r="5102" spans="1:5" x14ac:dyDescent="0.25">
      <c r="A5102" s="82"/>
      <c r="B5102" s="83"/>
      <c r="C5102" s="82"/>
      <c r="D5102" s="85"/>
      <c r="E5102" s="82"/>
    </row>
    <row r="5103" spans="1:5" x14ac:dyDescent="0.25">
      <c r="A5103" s="82"/>
      <c r="B5103" s="83"/>
      <c r="C5103" s="82"/>
      <c r="D5103" s="85"/>
      <c r="E5103" s="82"/>
    </row>
    <row r="5104" spans="1:5" x14ac:dyDescent="0.25">
      <c r="A5104" s="82"/>
      <c r="B5104" s="83"/>
      <c r="C5104" s="82"/>
      <c r="D5104" s="85"/>
      <c r="E5104" s="82"/>
    </row>
    <row r="5105" spans="1:5" x14ac:dyDescent="0.25">
      <c r="A5105" s="82"/>
      <c r="B5105" s="83"/>
      <c r="C5105" s="82"/>
      <c r="D5105" s="85"/>
      <c r="E5105" s="82"/>
    </row>
    <row r="5106" spans="1:5" x14ac:dyDescent="0.25">
      <c r="A5106" s="82"/>
      <c r="B5106" s="83"/>
      <c r="C5106" s="82"/>
      <c r="D5106" s="85"/>
      <c r="E5106" s="82"/>
    </row>
    <row r="5107" spans="1:5" x14ac:dyDescent="0.25">
      <c r="A5107" s="82"/>
      <c r="B5107" s="83"/>
      <c r="C5107" s="82"/>
      <c r="D5107" s="85"/>
      <c r="E5107" s="82"/>
    </row>
    <row r="5108" spans="1:5" x14ac:dyDescent="0.25">
      <c r="A5108" s="82"/>
      <c r="B5108" s="83"/>
      <c r="C5108" s="82"/>
      <c r="D5108" s="85"/>
      <c r="E5108" s="82"/>
    </row>
    <row r="5109" spans="1:5" x14ac:dyDescent="0.25">
      <c r="A5109" s="82"/>
      <c r="B5109" s="83"/>
      <c r="C5109" s="82"/>
      <c r="D5109" s="85"/>
      <c r="E5109" s="82"/>
    </row>
    <row r="5110" spans="1:5" x14ac:dyDescent="0.25">
      <c r="A5110" s="82"/>
      <c r="B5110" s="83"/>
      <c r="C5110" s="82"/>
      <c r="D5110" s="85"/>
      <c r="E5110" s="82"/>
    </row>
    <row r="5111" spans="1:5" x14ac:dyDescent="0.25">
      <c r="A5111" s="82"/>
      <c r="B5111" s="83"/>
      <c r="C5111" s="82"/>
      <c r="D5111" s="85"/>
      <c r="E5111" s="82"/>
    </row>
    <row r="5112" spans="1:5" x14ac:dyDescent="0.25">
      <c r="A5112" s="82"/>
      <c r="B5112" s="83"/>
      <c r="C5112" s="82"/>
      <c r="D5112" s="85"/>
      <c r="E5112" s="82"/>
    </row>
    <row r="5113" spans="1:5" x14ac:dyDescent="0.25">
      <c r="A5113" s="82"/>
      <c r="B5113" s="83"/>
      <c r="C5113" s="82"/>
      <c r="D5113" s="85"/>
      <c r="E5113" s="82"/>
    </row>
    <row r="5114" spans="1:5" x14ac:dyDescent="0.25">
      <c r="A5114" s="82"/>
      <c r="B5114" s="83"/>
      <c r="C5114" s="82"/>
      <c r="D5114" s="85"/>
      <c r="E5114" s="82"/>
    </row>
    <row r="5115" spans="1:5" x14ac:dyDescent="0.25">
      <c r="A5115" s="82"/>
      <c r="B5115" s="83"/>
      <c r="C5115" s="82"/>
      <c r="D5115" s="85"/>
      <c r="E5115" s="82"/>
    </row>
    <row r="5116" spans="1:5" x14ac:dyDescent="0.25">
      <c r="A5116" s="82"/>
      <c r="B5116" s="83"/>
      <c r="C5116" s="82"/>
      <c r="D5116" s="85"/>
      <c r="E5116" s="82"/>
    </row>
    <row r="5117" spans="1:5" x14ac:dyDescent="0.25">
      <c r="A5117" s="82"/>
      <c r="B5117" s="83"/>
      <c r="C5117" s="82"/>
      <c r="D5117" s="85"/>
      <c r="E5117" s="82"/>
    </row>
    <row r="5118" spans="1:5" x14ac:dyDescent="0.25">
      <c r="A5118" s="82"/>
      <c r="B5118" s="83"/>
      <c r="C5118" s="82"/>
      <c r="D5118" s="85"/>
      <c r="E5118" s="82"/>
    </row>
    <row r="5119" spans="1:5" x14ac:dyDescent="0.25">
      <c r="A5119" s="82"/>
      <c r="B5119" s="83"/>
      <c r="C5119" s="82"/>
      <c r="D5119" s="85"/>
      <c r="E5119" s="82"/>
    </row>
    <row r="5120" spans="1:5" x14ac:dyDescent="0.25">
      <c r="A5120" s="82"/>
      <c r="B5120" s="83"/>
      <c r="C5120" s="82"/>
      <c r="D5120" s="85"/>
      <c r="E5120" s="82"/>
    </row>
    <row r="5121" spans="1:5" x14ac:dyDescent="0.25">
      <c r="A5121" s="82"/>
      <c r="B5121" s="83"/>
      <c r="C5121" s="82"/>
      <c r="D5121" s="85"/>
      <c r="E5121" s="82"/>
    </row>
    <row r="5122" spans="1:5" x14ac:dyDescent="0.25">
      <c r="A5122" s="82"/>
      <c r="B5122" s="83"/>
      <c r="C5122" s="82"/>
      <c r="D5122" s="85"/>
      <c r="E5122" s="82"/>
    </row>
    <row r="5123" spans="1:5" x14ac:dyDescent="0.25">
      <c r="A5123" s="82"/>
      <c r="B5123" s="83"/>
      <c r="C5123" s="82"/>
      <c r="D5123" s="85"/>
      <c r="E5123" s="82"/>
    </row>
    <row r="5124" spans="1:5" x14ac:dyDescent="0.25">
      <c r="A5124" s="82"/>
      <c r="B5124" s="83"/>
      <c r="C5124" s="82"/>
      <c r="D5124" s="85"/>
      <c r="E5124" s="82"/>
    </row>
    <row r="5125" spans="1:5" x14ac:dyDescent="0.25">
      <c r="A5125" s="82"/>
      <c r="B5125" s="83"/>
      <c r="C5125" s="82"/>
      <c r="D5125" s="85"/>
      <c r="E5125" s="82"/>
    </row>
    <row r="5126" spans="1:5" x14ac:dyDescent="0.25">
      <c r="A5126" s="82"/>
      <c r="B5126" s="83"/>
      <c r="C5126" s="82"/>
      <c r="D5126" s="85"/>
      <c r="E5126" s="82"/>
    </row>
    <row r="5127" spans="1:5" x14ac:dyDescent="0.25">
      <c r="A5127" s="82"/>
      <c r="B5127" s="83"/>
      <c r="C5127" s="82"/>
      <c r="D5127" s="85"/>
      <c r="E5127" s="82"/>
    </row>
    <row r="5128" spans="1:5" x14ac:dyDescent="0.25">
      <c r="A5128" s="82"/>
      <c r="B5128" s="83"/>
      <c r="C5128" s="82"/>
      <c r="D5128" s="85"/>
      <c r="E5128" s="82"/>
    </row>
    <row r="5129" spans="1:5" x14ac:dyDescent="0.25">
      <c r="A5129" s="82"/>
      <c r="B5129" s="83"/>
      <c r="C5129" s="82"/>
      <c r="D5129" s="85"/>
      <c r="E5129" s="82"/>
    </row>
    <row r="5130" spans="1:5" x14ac:dyDescent="0.25">
      <c r="A5130" s="82"/>
      <c r="B5130" s="83"/>
      <c r="C5130" s="82"/>
      <c r="D5130" s="85"/>
      <c r="E5130" s="82"/>
    </row>
    <row r="5131" spans="1:5" x14ac:dyDescent="0.25">
      <c r="A5131" s="82"/>
      <c r="B5131" s="83"/>
      <c r="C5131" s="82"/>
      <c r="D5131" s="85"/>
      <c r="E5131" s="82"/>
    </row>
    <row r="5132" spans="1:5" x14ac:dyDescent="0.25">
      <c r="A5132" s="82"/>
      <c r="B5132" s="83"/>
      <c r="C5132" s="82"/>
      <c r="D5132" s="85"/>
      <c r="E5132" s="82"/>
    </row>
    <row r="5133" spans="1:5" x14ac:dyDescent="0.25">
      <c r="A5133" s="82"/>
      <c r="B5133" s="83"/>
      <c r="C5133" s="82"/>
      <c r="D5133" s="85"/>
      <c r="E5133" s="82"/>
    </row>
    <row r="5134" spans="1:5" x14ac:dyDescent="0.25">
      <c r="A5134" s="82"/>
      <c r="B5134" s="83"/>
      <c r="C5134" s="82"/>
      <c r="D5134" s="85"/>
      <c r="E5134" s="82"/>
    </row>
    <row r="5135" spans="1:5" x14ac:dyDescent="0.25">
      <c r="A5135" s="82"/>
      <c r="B5135" s="83"/>
      <c r="C5135" s="82"/>
      <c r="D5135" s="85"/>
      <c r="E5135" s="82"/>
    </row>
    <row r="5136" spans="1:5" x14ac:dyDescent="0.25">
      <c r="A5136" s="82"/>
      <c r="B5136" s="83"/>
      <c r="C5136" s="82"/>
      <c r="D5136" s="85"/>
      <c r="E5136" s="82"/>
    </row>
    <row r="5137" spans="1:5" x14ac:dyDescent="0.25">
      <c r="A5137" s="82"/>
      <c r="B5137" s="83"/>
      <c r="C5137" s="82"/>
      <c r="D5137" s="85"/>
      <c r="E5137" s="82"/>
    </row>
    <row r="5138" spans="1:5" x14ac:dyDescent="0.25">
      <c r="A5138" s="82"/>
      <c r="B5138" s="83"/>
      <c r="C5138" s="82"/>
      <c r="D5138" s="85"/>
      <c r="E5138" s="82"/>
    </row>
    <row r="5139" spans="1:5" x14ac:dyDescent="0.25">
      <c r="A5139" s="82"/>
      <c r="B5139" s="83"/>
      <c r="C5139" s="82"/>
      <c r="D5139" s="85"/>
      <c r="E5139" s="82"/>
    </row>
    <row r="5140" spans="1:5" x14ac:dyDescent="0.25">
      <c r="A5140" s="82"/>
      <c r="B5140" s="83"/>
      <c r="C5140" s="82"/>
      <c r="D5140" s="85"/>
      <c r="E5140" s="82"/>
    </row>
    <row r="5141" spans="1:5" x14ac:dyDescent="0.25">
      <c r="A5141" s="82"/>
      <c r="B5141" s="83"/>
      <c r="C5141" s="82"/>
      <c r="D5141" s="85"/>
      <c r="E5141" s="82"/>
    </row>
    <row r="5142" spans="1:5" x14ac:dyDescent="0.25">
      <c r="A5142" s="82"/>
      <c r="B5142" s="83"/>
      <c r="C5142" s="82"/>
      <c r="D5142" s="85"/>
      <c r="E5142" s="82"/>
    </row>
    <row r="5143" spans="1:5" x14ac:dyDescent="0.25">
      <c r="A5143" s="82"/>
      <c r="B5143" s="83"/>
      <c r="C5143" s="82"/>
      <c r="D5143" s="85"/>
      <c r="E5143" s="82"/>
    </row>
    <row r="5144" spans="1:5" x14ac:dyDescent="0.25">
      <c r="A5144" s="82"/>
      <c r="B5144" s="83"/>
      <c r="C5144" s="82"/>
      <c r="D5144" s="85"/>
      <c r="E5144" s="82"/>
    </row>
    <row r="5145" spans="1:5" x14ac:dyDescent="0.25">
      <c r="A5145" s="82"/>
      <c r="B5145" s="83"/>
      <c r="C5145" s="82"/>
      <c r="D5145" s="85"/>
      <c r="E5145" s="82"/>
    </row>
    <row r="5146" spans="1:5" x14ac:dyDescent="0.25">
      <c r="A5146" s="82"/>
      <c r="B5146" s="83"/>
      <c r="C5146" s="82"/>
      <c r="D5146" s="85"/>
      <c r="E5146" s="82"/>
    </row>
    <row r="5147" spans="1:5" x14ac:dyDescent="0.25">
      <c r="A5147" s="82"/>
      <c r="B5147" s="83"/>
      <c r="C5147" s="82"/>
      <c r="D5147" s="85"/>
      <c r="E5147" s="82"/>
    </row>
    <row r="5148" spans="1:5" x14ac:dyDescent="0.25">
      <c r="A5148" s="82"/>
      <c r="B5148" s="83"/>
      <c r="C5148" s="82"/>
      <c r="D5148" s="85"/>
      <c r="E5148" s="82"/>
    </row>
    <row r="5149" spans="1:5" x14ac:dyDescent="0.25">
      <c r="A5149" s="82"/>
      <c r="B5149" s="83"/>
      <c r="C5149" s="82"/>
      <c r="D5149" s="85"/>
      <c r="E5149" s="82"/>
    </row>
    <row r="5150" spans="1:5" x14ac:dyDescent="0.25">
      <c r="A5150" s="82"/>
      <c r="B5150" s="83"/>
      <c r="C5150" s="82"/>
      <c r="D5150" s="85"/>
      <c r="E5150" s="82"/>
    </row>
    <row r="5151" spans="1:5" x14ac:dyDescent="0.25">
      <c r="A5151" s="82"/>
      <c r="B5151" s="83"/>
      <c r="C5151" s="82"/>
      <c r="D5151" s="85"/>
      <c r="E5151" s="82"/>
    </row>
    <row r="5152" spans="1:5" x14ac:dyDescent="0.25">
      <c r="A5152" s="82"/>
      <c r="B5152" s="83"/>
      <c r="C5152" s="82"/>
      <c r="D5152" s="85"/>
      <c r="E5152" s="82"/>
    </row>
    <row r="5153" spans="1:5" x14ac:dyDescent="0.25">
      <c r="A5153" s="82"/>
      <c r="B5153" s="83"/>
      <c r="C5153" s="82"/>
      <c r="D5153" s="85"/>
      <c r="E5153" s="82"/>
    </row>
    <row r="5154" spans="1:5" x14ac:dyDescent="0.25">
      <c r="A5154" s="82"/>
      <c r="B5154" s="83"/>
      <c r="C5154" s="82"/>
      <c r="D5154" s="85"/>
      <c r="E5154" s="82"/>
    </row>
    <row r="5155" spans="1:5" x14ac:dyDescent="0.25">
      <c r="A5155" s="82"/>
      <c r="B5155" s="83"/>
      <c r="C5155" s="82"/>
      <c r="D5155" s="85"/>
      <c r="E5155" s="82"/>
    </row>
    <row r="5156" spans="1:5" x14ac:dyDescent="0.25">
      <c r="A5156" s="82"/>
      <c r="B5156" s="83"/>
      <c r="C5156" s="82"/>
      <c r="D5156" s="85"/>
      <c r="E5156" s="82"/>
    </row>
    <row r="5157" spans="1:5" x14ac:dyDescent="0.25">
      <c r="A5157" s="82"/>
      <c r="B5157" s="83"/>
      <c r="C5157" s="82"/>
      <c r="D5157" s="85"/>
      <c r="E5157" s="82"/>
    </row>
    <row r="5158" spans="1:5" x14ac:dyDescent="0.25">
      <c r="A5158" s="82"/>
      <c r="B5158" s="83"/>
      <c r="C5158" s="82"/>
      <c r="D5158" s="85"/>
      <c r="E5158" s="82"/>
    </row>
    <row r="5159" spans="1:5" x14ac:dyDescent="0.25">
      <c r="A5159" s="82"/>
      <c r="B5159" s="83"/>
      <c r="C5159" s="82"/>
      <c r="D5159" s="85"/>
      <c r="E5159" s="82"/>
    </row>
    <row r="5160" spans="1:5" x14ac:dyDescent="0.25">
      <c r="A5160" s="82"/>
      <c r="B5160" s="83"/>
      <c r="C5160" s="82"/>
      <c r="D5160" s="85"/>
      <c r="E5160" s="82"/>
    </row>
    <row r="5161" spans="1:5" x14ac:dyDescent="0.25">
      <c r="A5161" s="82"/>
      <c r="B5161" s="83"/>
      <c r="C5161" s="82"/>
      <c r="D5161" s="85"/>
      <c r="E5161" s="82"/>
    </row>
    <row r="5162" spans="1:5" x14ac:dyDescent="0.25">
      <c r="A5162" s="82"/>
      <c r="B5162" s="83"/>
      <c r="C5162" s="82"/>
      <c r="D5162" s="85"/>
      <c r="E5162" s="82"/>
    </row>
    <row r="5163" spans="1:5" x14ac:dyDescent="0.25">
      <c r="A5163" s="82"/>
      <c r="B5163" s="83"/>
      <c r="C5163" s="82"/>
      <c r="D5163" s="85"/>
      <c r="E5163" s="82"/>
    </row>
    <row r="5164" spans="1:5" x14ac:dyDescent="0.25">
      <c r="A5164" s="82"/>
      <c r="B5164" s="83"/>
      <c r="C5164" s="82"/>
      <c r="D5164" s="85"/>
      <c r="E5164" s="82"/>
    </row>
    <row r="5165" spans="1:5" x14ac:dyDescent="0.25">
      <c r="A5165" s="82"/>
      <c r="B5165" s="83"/>
      <c r="C5165" s="82"/>
      <c r="D5165" s="85"/>
      <c r="E5165" s="82"/>
    </row>
    <row r="5166" spans="1:5" x14ac:dyDescent="0.25">
      <c r="A5166" s="82"/>
      <c r="B5166" s="83"/>
      <c r="C5166" s="82"/>
      <c r="D5166" s="85"/>
      <c r="E5166" s="82"/>
    </row>
    <row r="5167" spans="1:5" x14ac:dyDescent="0.25">
      <c r="A5167" s="82"/>
      <c r="B5167" s="83"/>
      <c r="C5167" s="82"/>
      <c r="D5167" s="85"/>
      <c r="E5167" s="82"/>
    </row>
    <row r="5168" spans="1:5" x14ac:dyDescent="0.25">
      <c r="A5168" s="82"/>
      <c r="B5168" s="83"/>
      <c r="C5168" s="82"/>
      <c r="D5168" s="85"/>
      <c r="E5168" s="82"/>
    </row>
    <row r="5169" spans="1:5" x14ac:dyDescent="0.25">
      <c r="A5169" s="82"/>
      <c r="B5169" s="83"/>
      <c r="C5169" s="82"/>
      <c r="D5169" s="85"/>
      <c r="E5169" s="82"/>
    </row>
    <row r="5170" spans="1:5" x14ac:dyDescent="0.25">
      <c r="A5170" s="82"/>
      <c r="B5170" s="83"/>
      <c r="C5170" s="82"/>
      <c r="D5170" s="85"/>
      <c r="E5170" s="82"/>
    </row>
    <row r="5171" spans="1:5" x14ac:dyDescent="0.25">
      <c r="A5171" s="82"/>
      <c r="B5171" s="83"/>
      <c r="C5171" s="82"/>
      <c r="D5171" s="85"/>
      <c r="E5171" s="82"/>
    </row>
    <row r="5172" spans="1:5" x14ac:dyDescent="0.25">
      <c r="A5172" s="82"/>
      <c r="B5172" s="83"/>
      <c r="C5172" s="82"/>
      <c r="D5172" s="85"/>
      <c r="E5172" s="82"/>
    </row>
    <row r="5173" spans="1:5" x14ac:dyDescent="0.25">
      <c r="A5173" s="82"/>
      <c r="B5173" s="83"/>
      <c r="C5173" s="82"/>
      <c r="D5173" s="85"/>
      <c r="E5173" s="82"/>
    </row>
    <row r="5174" spans="1:5" x14ac:dyDescent="0.25">
      <c r="A5174" s="82"/>
      <c r="B5174" s="83"/>
      <c r="C5174" s="82"/>
      <c r="D5174" s="85"/>
      <c r="E5174" s="82"/>
    </row>
    <row r="5175" spans="1:5" x14ac:dyDescent="0.25">
      <c r="A5175" s="82"/>
      <c r="B5175" s="83"/>
      <c r="C5175" s="82"/>
      <c r="D5175" s="85"/>
      <c r="E5175" s="82"/>
    </row>
    <row r="5176" spans="1:5" x14ac:dyDescent="0.25">
      <c r="A5176" s="82"/>
      <c r="B5176" s="83"/>
      <c r="C5176" s="82"/>
      <c r="D5176" s="85"/>
      <c r="E5176" s="82"/>
    </row>
    <row r="5177" spans="1:5" x14ac:dyDescent="0.25">
      <c r="A5177" s="82"/>
      <c r="B5177" s="83"/>
      <c r="C5177" s="82"/>
      <c r="D5177" s="85"/>
      <c r="E5177" s="82"/>
    </row>
    <row r="5178" spans="1:5" x14ac:dyDescent="0.25">
      <c r="A5178" s="82"/>
      <c r="B5178" s="83"/>
      <c r="C5178" s="82"/>
      <c r="D5178" s="85"/>
      <c r="E5178" s="82"/>
    </row>
    <row r="5179" spans="1:5" x14ac:dyDescent="0.25">
      <c r="A5179" s="82"/>
      <c r="B5179" s="83"/>
      <c r="C5179" s="82"/>
      <c r="D5179" s="85"/>
      <c r="E5179" s="82"/>
    </row>
    <row r="5180" spans="1:5" x14ac:dyDescent="0.25">
      <c r="A5180" s="82"/>
      <c r="B5180" s="83"/>
      <c r="C5180" s="82"/>
      <c r="D5180" s="85"/>
      <c r="E5180" s="82"/>
    </row>
    <row r="5181" spans="1:5" x14ac:dyDescent="0.25">
      <c r="A5181" s="82"/>
      <c r="B5181" s="83"/>
      <c r="C5181" s="82"/>
      <c r="D5181" s="85"/>
      <c r="E5181" s="82"/>
    </row>
    <row r="5182" spans="1:5" x14ac:dyDescent="0.25">
      <c r="A5182" s="82"/>
      <c r="B5182" s="83"/>
      <c r="C5182" s="82"/>
      <c r="D5182" s="85"/>
      <c r="E5182" s="82"/>
    </row>
    <row r="5183" spans="1:5" x14ac:dyDescent="0.25">
      <c r="A5183" s="82"/>
      <c r="B5183" s="83"/>
      <c r="C5183" s="82"/>
      <c r="D5183" s="85"/>
      <c r="E5183" s="82"/>
    </row>
    <row r="5184" spans="1:5" x14ac:dyDescent="0.25">
      <c r="A5184" s="82"/>
      <c r="B5184" s="83"/>
      <c r="C5184" s="82"/>
      <c r="D5184" s="85"/>
      <c r="E5184" s="82"/>
    </row>
    <row r="5185" spans="1:5" x14ac:dyDescent="0.25">
      <c r="A5185" s="82"/>
      <c r="B5185" s="83"/>
      <c r="C5185" s="82"/>
      <c r="D5185" s="85"/>
      <c r="E5185" s="82"/>
    </row>
    <row r="5186" spans="1:5" x14ac:dyDescent="0.25">
      <c r="A5186" s="82"/>
      <c r="B5186" s="83"/>
      <c r="C5186" s="82"/>
      <c r="D5186" s="85"/>
      <c r="E5186" s="82"/>
    </row>
    <row r="5187" spans="1:5" x14ac:dyDescent="0.25">
      <c r="A5187" s="82"/>
      <c r="B5187" s="83"/>
      <c r="C5187" s="82"/>
      <c r="D5187" s="85"/>
      <c r="E5187" s="82"/>
    </row>
    <row r="5188" spans="1:5" x14ac:dyDescent="0.25">
      <c r="A5188" s="82"/>
      <c r="B5188" s="83"/>
      <c r="C5188" s="82"/>
      <c r="D5188" s="85"/>
      <c r="E5188" s="82"/>
    </row>
    <row r="5189" spans="1:5" x14ac:dyDescent="0.25">
      <c r="A5189" s="82"/>
      <c r="B5189" s="83"/>
      <c r="C5189" s="82"/>
      <c r="D5189" s="85"/>
      <c r="E5189" s="82"/>
    </row>
    <row r="5190" spans="1:5" x14ac:dyDescent="0.25">
      <c r="A5190" s="82"/>
      <c r="B5190" s="83"/>
      <c r="C5190" s="82"/>
      <c r="D5190" s="85"/>
      <c r="E5190" s="82"/>
    </row>
    <row r="5191" spans="1:5" x14ac:dyDescent="0.25">
      <c r="A5191" s="82"/>
      <c r="B5191" s="83"/>
      <c r="C5191" s="82"/>
      <c r="D5191" s="85"/>
      <c r="E5191" s="82"/>
    </row>
    <row r="5192" spans="1:5" x14ac:dyDescent="0.25">
      <c r="A5192" s="82"/>
      <c r="B5192" s="83"/>
      <c r="C5192" s="82"/>
      <c r="D5192" s="85"/>
      <c r="E5192" s="82"/>
    </row>
    <row r="5193" spans="1:5" x14ac:dyDescent="0.25">
      <c r="A5193" s="82"/>
      <c r="B5193" s="83"/>
      <c r="C5193" s="82"/>
      <c r="D5193" s="85"/>
      <c r="E5193" s="82"/>
    </row>
    <row r="5194" spans="1:5" x14ac:dyDescent="0.25">
      <c r="A5194" s="82"/>
      <c r="B5194" s="83"/>
      <c r="C5194" s="82"/>
      <c r="D5194" s="85"/>
      <c r="E5194" s="82"/>
    </row>
    <row r="5195" spans="1:5" x14ac:dyDescent="0.25">
      <c r="A5195" s="82"/>
      <c r="B5195" s="83"/>
      <c r="C5195" s="82"/>
      <c r="D5195" s="85"/>
      <c r="E5195" s="82"/>
    </row>
    <row r="5196" spans="1:5" x14ac:dyDescent="0.25">
      <c r="A5196" s="82"/>
      <c r="B5196" s="83"/>
      <c r="C5196" s="82"/>
      <c r="D5196" s="85"/>
      <c r="E5196" s="82"/>
    </row>
    <row r="5197" spans="1:5" x14ac:dyDescent="0.25">
      <c r="A5197" s="82"/>
      <c r="B5197" s="83"/>
      <c r="C5197" s="82"/>
      <c r="D5197" s="85"/>
      <c r="E5197" s="82"/>
    </row>
    <row r="5198" spans="1:5" x14ac:dyDescent="0.25">
      <c r="A5198" s="82"/>
      <c r="B5198" s="83"/>
      <c r="C5198" s="82"/>
      <c r="D5198" s="85"/>
      <c r="E5198" s="82"/>
    </row>
    <row r="5199" spans="1:5" x14ac:dyDescent="0.25">
      <c r="A5199" s="82"/>
      <c r="B5199" s="83"/>
      <c r="C5199" s="82"/>
      <c r="D5199" s="85"/>
      <c r="E5199" s="82"/>
    </row>
    <row r="5200" spans="1:5" x14ac:dyDescent="0.25">
      <c r="A5200" s="82"/>
      <c r="B5200" s="83"/>
      <c r="C5200" s="82"/>
      <c r="D5200" s="85"/>
      <c r="E5200" s="82"/>
    </row>
    <row r="5201" spans="1:5" x14ac:dyDescent="0.25">
      <c r="A5201" s="82"/>
      <c r="B5201" s="83"/>
      <c r="C5201" s="82"/>
      <c r="D5201" s="85"/>
      <c r="E5201" s="82"/>
    </row>
    <row r="5202" spans="1:5" x14ac:dyDescent="0.25">
      <c r="A5202" s="82"/>
      <c r="B5202" s="83"/>
      <c r="C5202" s="82"/>
      <c r="D5202" s="85"/>
      <c r="E5202" s="82"/>
    </row>
    <row r="5203" spans="1:5" x14ac:dyDescent="0.25">
      <c r="A5203" s="82"/>
      <c r="B5203" s="83"/>
      <c r="C5203" s="82"/>
      <c r="D5203" s="85"/>
      <c r="E5203" s="82"/>
    </row>
    <row r="5204" spans="1:5" x14ac:dyDescent="0.25">
      <c r="A5204" s="82"/>
      <c r="B5204" s="83"/>
      <c r="C5204" s="82"/>
      <c r="D5204" s="85"/>
      <c r="E5204" s="82"/>
    </row>
    <row r="5205" spans="1:5" x14ac:dyDescent="0.25">
      <c r="A5205" s="82"/>
      <c r="B5205" s="83"/>
      <c r="C5205" s="82"/>
      <c r="D5205" s="85"/>
      <c r="E5205" s="82"/>
    </row>
    <row r="5206" spans="1:5" x14ac:dyDescent="0.25">
      <c r="A5206" s="82"/>
      <c r="B5206" s="83"/>
      <c r="C5206" s="82"/>
      <c r="D5206" s="85"/>
      <c r="E5206" s="82"/>
    </row>
    <row r="5207" spans="1:5" x14ac:dyDescent="0.25">
      <c r="A5207" s="82"/>
      <c r="B5207" s="83"/>
      <c r="C5207" s="82"/>
      <c r="D5207" s="85"/>
      <c r="E5207" s="82"/>
    </row>
    <row r="5208" spans="1:5" x14ac:dyDescent="0.25">
      <c r="A5208" s="82"/>
      <c r="B5208" s="83"/>
      <c r="C5208" s="82"/>
      <c r="D5208" s="85"/>
      <c r="E5208" s="82"/>
    </row>
    <row r="5209" spans="1:5" x14ac:dyDescent="0.25">
      <c r="A5209" s="82"/>
      <c r="B5209" s="83"/>
      <c r="C5209" s="82"/>
      <c r="D5209" s="85"/>
      <c r="E5209" s="82"/>
    </row>
    <row r="5210" spans="1:5" x14ac:dyDescent="0.25">
      <c r="A5210" s="82"/>
      <c r="B5210" s="83"/>
      <c r="C5210" s="82"/>
      <c r="D5210" s="85"/>
      <c r="E5210" s="82"/>
    </row>
    <row r="5211" spans="1:5" x14ac:dyDescent="0.25">
      <c r="A5211" s="82"/>
      <c r="B5211" s="83"/>
      <c r="C5211" s="82"/>
      <c r="D5211" s="85"/>
      <c r="E5211" s="82"/>
    </row>
    <row r="5212" spans="1:5" x14ac:dyDescent="0.25">
      <c r="A5212" s="82"/>
      <c r="B5212" s="83"/>
      <c r="C5212" s="82"/>
      <c r="D5212" s="85"/>
      <c r="E5212" s="82"/>
    </row>
    <row r="5213" spans="1:5" x14ac:dyDescent="0.25">
      <c r="A5213" s="82"/>
      <c r="B5213" s="83"/>
      <c r="C5213" s="82"/>
      <c r="D5213" s="85"/>
      <c r="E5213" s="82"/>
    </row>
    <row r="5214" spans="1:5" x14ac:dyDescent="0.25">
      <c r="A5214" s="82"/>
      <c r="B5214" s="83"/>
      <c r="C5214" s="82"/>
      <c r="D5214" s="85"/>
      <c r="E5214" s="82"/>
    </row>
    <row r="5215" spans="1:5" x14ac:dyDescent="0.25">
      <c r="A5215" s="82"/>
      <c r="B5215" s="83"/>
      <c r="C5215" s="82"/>
      <c r="D5215" s="85"/>
      <c r="E5215" s="82"/>
    </row>
    <row r="5216" spans="1:5" x14ac:dyDescent="0.25">
      <c r="A5216" s="82"/>
      <c r="B5216" s="83"/>
      <c r="C5216" s="82"/>
      <c r="D5216" s="85"/>
      <c r="E5216" s="82"/>
    </row>
    <row r="5217" spans="1:5" x14ac:dyDescent="0.25">
      <c r="A5217" s="82"/>
      <c r="B5217" s="83"/>
      <c r="C5217" s="82"/>
      <c r="D5217" s="85"/>
      <c r="E5217" s="82"/>
    </row>
    <row r="5218" spans="1:5" x14ac:dyDescent="0.25">
      <c r="A5218" s="82"/>
      <c r="B5218" s="83"/>
      <c r="C5218" s="82"/>
      <c r="D5218" s="85"/>
      <c r="E5218" s="82"/>
    </row>
    <row r="5219" spans="1:5" x14ac:dyDescent="0.25">
      <c r="A5219" s="82"/>
      <c r="B5219" s="83"/>
      <c r="C5219" s="82"/>
      <c r="D5219" s="85"/>
      <c r="E5219" s="82"/>
    </row>
    <row r="5220" spans="1:5" x14ac:dyDescent="0.25">
      <c r="A5220" s="82"/>
      <c r="B5220" s="83"/>
      <c r="C5220" s="82"/>
      <c r="D5220" s="85"/>
      <c r="E5220" s="82"/>
    </row>
    <row r="5221" spans="1:5" x14ac:dyDescent="0.25">
      <c r="A5221" s="82"/>
      <c r="B5221" s="83"/>
      <c r="C5221" s="82"/>
      <c r="D5221" s="85"/>
      <c r="E5221" s="82"/>
    </row>
    <row r="5222" spans="1:5" x14ac:dyDescent="0.25">
      <c r="A5222" s="82"/>
      <c r="B5222" s="83"/>
      <c r="C5222" s="82"/>
      <c r="D5222" s="85"/>
      <c r="E5222" s="82"/>
    </row>
    <row r="5223" spans="1:5" x14ac:dyDescent="0.25">
      <c r="A5223" s="82"/>
      <c r="B5223" s="83"/>
      <c r="C5223" s="82"/>
      <c r="D5223" s="85"/>
      <c r="E5223" s="82"/>
    </row>
    <row r="5224" spans="1:5" x14ac:dyDescent="0.25">
      <c r="A5224" s="82"/>
      <c r="B5224" s="83"/>
      <c r="C5224" s="82"/>
      <c r="D5224" s="85"/>
      <c r="E5224" s="82"/>
    </row>
    <row r="5225" spans="1:5" x14ac:dyDescent="0.25">
      <c r="A5225" s="82"/>
      <c r="B5225" s="83"/>
      <c r="C5225" s="82"/>
      <c r="D5225" s="85"/>
      <c r="E5225" s="82"/>
    </row>
    <row r="5226" spans="1:5" x14ac:dyDescent="0.25">
      <c r="A5226" s="82"/>
      <c r="B5226" s="83"/>
      <c r="C5226" s="82"/>
      <c r="D5226" s="85"/>
      <c r="E5226" s="82"/>
    </row>
    <row r="5227" spans="1:5" x14ac:dyDescent="0.25">
      <c r="A5227" s="82"/>
      <c r="B5227" s="83"/>
      <c r="C5227" s="82"/>
      <c r="D5227" s="85"/>
      <c r="E5227" s="82"/>
    </row>
    <row r="5228" spans="1:5" x14ac:dyDescent="0.25">
      <c r="A5228" s="82"/>
      <c r="B5228" s="83"/>
      <c r="C5228" s="82"/>
      <c r="D5228" s="85"/>
      <c r="E5228" s="82"/>
    </row>
    <row r="5229" spans="1:5" x14ac:dyDescent="0.25">
      <c r="A5229" s="82"/>
      <c r="B5229" s="83"/>
      <c r="C5229" s="82"/>
      <c r="D5229" s="85"/>
      <c r="E5229" s="82"/>
    </row>
    <row r="5230" spans="1:5" x14ac:dyDescent="0.25">
      <c r="A5230" s="82"/>
      <c r="B5230" s="83"/>
      <c r="C5230" s="82"/>
      <c r="D5230" s="85"/>
      <c r="E5230" s="82"/>
    </row>
    <row r="5231" spans="1:5" x14ac:dyDescent="0.25">
      <c r="A5231" s="82"/>
      <c r="B5231" s="83"/>
      <c r="C5231" s="82"/>
      <c r="D5231" s="85"/>
      <c r="E5231" s="82"/>
    </row>
    <row r="5232" spans="1:5" x14ac:dyDescent="0.25">
      <c r="A5232" s="82"/>
      <c r="B5232" s="83"/>
      <c r="C5232" s="82"/>
      <c r="D5232" s="85"/>
      <c r="E5232" s="82"/>
    </row>
    <row r="5233" spans="1:5" x14ac:dyDescent="0.25">
      <c r="A5233" s="82"/>
      <c r="B5233" s="83"/>
      <c r="C5233" s="82"/>
      <c r="D5233" s="85"/>
      <c r="E5233" s="82"/>
    </row>
    <row r="5234" spans="1:5" x14ac:dyDescent="0.25">
      <c r="A5234" s="82"/>
      <c r="B5234" s="83"/>
      <c r="C5234" s="82"/>
      <c r="D5234" s="85"/>
      <c r="E5234" s="82"/>
    </row>
    <row r="5235" spans="1:5" x14ac:dyDescent="0.25">
      <c r="A5235" s="82"/>
      <c r="B5235" s="83"/>
      <c r="C5235" s="82"/>
      <c r="D5235" s="85"/>
      <c r="E5235" s="82"/>
    </row>
    <row r="5236" spans="1:5" x14ac:dyDescent="0.25">
      <c r="A5236" s="82"/>
      <c r="B5236" s="83"/>
      <c r="C5236" s="82"/>
      <c r="D5236" s="85"/>
      <c r="E5236" s="82"/>
    </row>
    <row r="5237" spans="1:5" x14ac:dyDescent="0.25">
      <c r="A5237" s="82"/>
      <c r="B5237" s="83"/>
      <c r="C5237" s="82"/>
      <c r="D5237" s="85"/>
      <c r="E5237" s="82"/>
    </row>
    <row r="5238" spans="1:5" x14ac:dyDescent="0.25">
      <c r="A5238" s="82"/>
      <c r="B5238" s="83"/>
      <c r="C5238" s="82"/>
      <c r="D5238" s="85"/>
      <c r="E5238" s="82"/>
    </row>
    <row r="5239" spans="1:5" x14ac:dyDescent="0.25">
      <c r="A5239" s="82"/>
      <c r="B5239" s="83"/>
      <c r="C5239" s="82"/>
      <c r="D5239" s="85"/>
      <c r="E5239" s="82"/>
    </row>
    <row r="5240" spans="1:5" x14ac:dyDescent="0.25">
      <c r="A5240" s="82"/>
      <c r="B5240" s="83"/>
      <c r="C5240" s="82"/>
      <c r="D5240" s="85"/>
      <c r="E5240" s="82"/>
    </row>
    <row r="5241" spans="1:5" x14ac:dyDescent="0.25">
      <c r="A5241" s="82"/>
      <c r="B5241" s="83"/>
      <c r="C5241" s="82"/>
      <c r="D5241" s="85"/>
      <c r="E5241" s="82"/>
    </row>
    <row r="5242" spans="1:5" x14ac:dyDescent="0.25">
      <c r="A5242" s="82"/>
      <c r="B5242" s="83"/>
      <c r="C5242" s="82"/>
      <c r="D5242" s="85"/>
      <c r="E5242" s="82"/>
    </row>
    <row r="5243" spans="1:5" x14ac:dyDescent="0.25">
      <c r="A5243" s="82"/>
      <c r="B5243" s="83"/>
      <c r="C5243" s="82"/>
      <c r="D5243" s="85"/>
      <c r="E5243" s="82"/>
    </row>
    <row r="5244" spans="1:5" x14ac:dyDescent="0.25">
      <c r="A5244" s="82"/>
      <c r="B5244" s="83"/>
      <c r="C5244" s="82"/>
      <c r="D5244" s="85"/>
      <c r="E5244" s="82"/>
    </row>
    <row r="5245" spans="1:5" x14ac:dyDescent="0.25">
      <c r="A5245" s="82"/>
      <c r="B5245" s="83"/>
      <c r="C5245" s="82"/>
      <c r="D5245" s="85"/>
      <c r="E5245" s="82"/>
    </row>
    <row r="5246" spans="1:5" x14ac:dyDescent="0.25">
      <c r="A5246" s="82"/>
      <c r="B5246" s="83"/>
      <c r="C5246" s="82"/>
      <c r="D5246" s="85"/>
      <c r="E5246" s="82"/>
    </row>
    <row r="5247" spans="1:5" x14ac:dyDescent="0.25">
      <c r="A5247" s="82"/>
      <c r="B5247" s="83"/>
      <c r="C5247" s="82"/>
      <c r="D5247" s="85"/>
      <c r="E5247" s="82"/>
    </row>
    <row r="5248" spans="1:5" x14ac:dyDescent="0.25">
      <c r="A5248" s="82"/>
      <c r="B5248" s="83"/>
      <c r="C5248" s="82"/>
      <c r="D5248" s="85"/>
      <c r="E5248" s="82"/>
    </row>
    <row r="5249" spans="1:5" x14ac:dyDescent="0.25">
      <c r="A5249" s="82"/>
      <c r="B5249" s="83"/>
      <c r="C5249" s="82"/>
      <c r="D5249" s="85"/>
      <c r="E5249" s="82"/>
    </row>
    <row r="5250" spans="1:5" x14ac:dyDescent="0.25">
      <c r="A5250" s="82"/>
      <c r="B5250" s="83"/>
      <c r="C5250" s="82"/>
      <c r="D5250" s="85"/>
      <c r="E5250" s="82"/>
    </row>
    <row r="5251" spans="1:5" x14ac:dyDescent="0.25">
      <c r="A5251" s="82"/>
      <c r="B5251" s="83"/>
      <c r="C5251" s="82"/>
      <c r="D5251" s="85"/>
      <c r="E5251" s="82"/>
    </row>
    <row r="5252" spans="1:5" x14ac:dyDescent="0.25">
      <c r="A5252" s="82"/>
      <c r="B5252" s="83"/>
      <c r="C5252" s="82"/>
      <c r="D5252" s="85"/>
      <c r="E5252" s="82"/>
    </row>
    <row r="5253" spans="1:5" x14ac:dyDescent="0.25">
      <c r="A5253" s="82"/>
      <c r="B5253" s="83"/>
      <c r="C5253" s="82"/>
      <c r="D5253" s="85"/>
      <c r="E5253" s="82"/>
    </row>
    <row r="5254" spans="1:5" x14ac:dyDescent="0.25">
      <c r="A5254" s="82"/>
      <c r="B5254" s="83"/>
      <c r="C5254" s="82"/>
      <c r="D5254" s="85"/>
      <c r="E5254" s="82"/>
    </row>
    <row r="5255" spans="1:5" x14ac:dyDescent="0.25">
      <c r="A5255" s="82"/>
      <c r="B5255" s="83"/>
      <c r="C5255" s="82"/>
      <c r="D5255" s="85"/>
      <c r="E5255" s="82"/>
    </row>
    <row r="5256" spans="1:5" x14ac:dyDescent="0.25">
      <c r="A5256" s="82"/>
      <c r="B5256" s="83"/>
      <c r="C5256" s="82"/>
      <c r="D5256" s="85"/>
      <c r="E5256" s="82"/>
    </row>
    <row r="5257" spans="1:5" x14ac:dyDescent="0.25">
      <c r="A5257" s="82"/>
      <c r="B5257" s="83"/>
      <c r="C5257" s="82"/>
      <c r="D5257" s="85"/>
      <c r="E5257" s="82"/>
    </row>
    <row r="5258" spans="1:5" x14ac:dyDescent="0.25">
      <c r="A5258" s="82"/>
      <c r="B5258" s="83"/>
      <c r="C5258" s="82"/>
      <c r="D5258" s="85"/>
      <c r="E5258" s="82"/>
    </row>
    <row r="5259" spans="1:5" x14ac:dyDescent="0.25">
      <c r="A5259" s="82"/>
      <c r="B5259" s="83"/>
      <c r="C5259" s="82"/>
      <c r="D5259" s="85"/>
      <c r="E5259" s="82"/>
    </row>
    <row r="5260" spans="1:5" x14ac:dyDescent="0.25">
      <c r="A5260" s="82"/>
      <c r="B5260" s="83"/>
      <c r="C5260" s="82"/>
      <c r="D5260" s="85"/>
      <c r="E5260" s="82"/>
    </row>
    <row r="5261" spans="1:5" x14ac:dyDescent="0.25">
      <c r="A5261" s="82"/>
      <c r="B5261" s="83"/>
      <c r="C5261" s="82"/>
      <c r="D5261" s="85"/>
      <c r="E5261" s="82"/>
    </row>
    <row r="5262" spans="1:5" x14ac:dyDescent="0.25">
      <c r="A5262" s="82"/>
      <c r="B5262" s="83"/>
      <c r="C5262" s="82"/>
      <c r="D5262" s="85"/>
      <c r="E5262" s="82"/>
    </row>
    <row r="5263" spans="1:5" x14ac:dyDescent="0.25">
      <c r="A5263" s="82"/>
      <c r="B5263" s="83"/>
      <c r="C5263" s="82"/>
      <c r="D5263" s="85"/>
      <c r="E5263" s="82"/>
    </row>
    <row r="5264" spans="1:5" x14ac:dyDescent="0.25">
      <c r="A5264" s="82"/>
      <c r="B5264" s="83"/>
      <c r="C5264" s="82"/>
      <c r="D5264" s="85"/>
      <c r="E5264" s="82"/>
    </row>
    <row r="5265" spans="1:5" x14ac:dyDescent="0.25">
      <c r="A5265" s="82"/>
      <c r="B5265" s="83"/>
      <c r="C5265" s="82"/>
      <c r="D5265" s="85"/>
      <c r="E5265" s="82"/>
    </row>
    <row r="5266" spans="1:5" x14ac:dyDescent="0.25">
      <c r="A5266" s="82"/>
      <c r="B5266" s="83"/>
      <c r="C5266" s="82"/>
      <c r="D5266" s="85"/>
      <c r="E5266" s="82"/>
    </row>
    <row r="5267" spans="1:5" x14ac:dyDescent="0.25">
      <c r="A5267" s="82"/>
      <c r="B5267" s="83"/>
      <c r="C5267" s="82"/>
      <c r="D5267" s="85"/>
      <c r="E5267" s="82"/>
    </row>
    <row r="5268" spans="1:5" x14ac:dyDescent="0.25">
      <c r="A5268" s="82"/>
      <c r="B5268" s="83"/>
      <c r="C5268" s="82"/>
      <c r="D5268" s="85"/>
      <c r="E5268" s="82"/>
    </row>
    <row r="5269" spans="1:5" x14ac:dyDescent="0.25">
      <c r="A5269" s="82"/>
      <c r="B5269" s="83"/>
      <c r="C5269" s="82"/>
      <c r="D5269" s="85"/>
      <c r="E5269" s="82"/>
    </row>
    <row r="5270" spans="1:5" x14ac:dyDescent="0.25">
      <c r="A5270" s="82"/>
      <c r="B5270" s="83"/>
      <c r="C5270" s="82"/>
      <c r="D5270" s="85"/>
      <c r="E5270" s="82"/>
    </row>
    <row r="5271" spans="1:5" x14ac:dyDescent="0.25">
      <c r="A5271" s="82"/>
      <c r="B5271" s="83"/>
      <c r="C5271" s="82"/>
      <c r="D5271" s="85"/>
      <c r="E5271" s="82"/>
    </row>
    <row r="5272" spans="1:5" x14ac:dyDescent="0.25">
      <c r="A5272" s="82"/>
      <c r="B5272" s="83"/>
      <c r="C5272" s="82"/>
      <c r="D5272" s="85"/>
      <c r="E5272" s="82"/>
    </row>
    <row r="5273" spans="1:5" x14ac:dyDescent="0.25">
      <c r="A5273" s="82"/>
      <c r="B5273" s="83"/>
      <c r="C5273" s="82"/>
      <c r="D5273" s="85"/>
      <c r="E5273" s="82"/>
    </row>
    <row r="5274" spans="1:5" x14ac:dyDescent="0.25">
      <c r="A5274" s="82"/>
      <c r="B5274" s="83"/>
      <c r="C5274" s="82"/>
      <c r="D5274" s="85"/>
      <c r="E5274" s="82"/>
    </row>
    <row r="5275" spans="1:5" x14ac:dyDescent="0.25">
      <c r="A5275" s="82"/>
      <c r="B5275" s="83"/>
      <c r="C5275" s="82"/>
      <c r="D5275" s="85"/>
      <c r="E5275" s="82"/>
    </row>
    <row r="5276" spans="1:5" x14ac:dyDescent="0.25">
      <c r="A5276" s="82"/>
      <c r="B5276" s="83"/>
      <c r="C5276" s="82"/>
      <c r="D5276" s="85"/>
      <c r="E5276" s="82"/>
    </row>
    <row r="5277" spans="1:5" x14ac:dyDescent="0.25">
      <c r="A5277" s="82"/>
      <c r="B5277" s="83"/>
      <c r="C5277" s="82"/>
      <c r="D5277" s="85"/>
      <c r="E5277" s="82"/>
    </row>
    <row r="5278" spans="1:5" x14ac:dyDescent="0.25">
      <c r="A5278" s="82"/>
      <c r="B5278" s="83"/>
      <c r="C5278" s="82"/>
      <c r="D5278" s="85"/>
      <c r="E5278" s="82"/>
    </row>
    <row r="5279" spans="1:5" x14ac:dyDescent="0.25">
      <c r="A5279" s="82"/>
      <c r="B5279" s="83"/>
      <c r="C5279" s="82"/>
      <c r="D5279" s="85"/>
      <c r="E5279" s="82"/>
    </row>
    <row r="5280" spans="1:5" x14ac:dyDescent="0.25">
      <c r="A5280" s="82"/>
      <c r="B5280" s="83"/>
      <c r="C5280" s="82"/>
      <c r="D5280" s="85"/>
      <c r="E5280" s="82"/>
    </row>
    <row r="5281" spans="1:5" x14ac:dyDescent="0.25">
      <c r="A5281" s="82"/>
      <c r="B5281" s="83"/>
      <c r="C5281" s="82"/>
      <c r="D5281" s="82"/>
      <c r="E5281" s="82"/>
    </row>
  </sheetData>
  <autoFilter ref="A7:E5189" xr:uid="{BB5428A0-0765-4D32-A09F-4A6312D50319}"/>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83577-4459-4BF1-9834-25B452EBB462}">
  <sheetPr codeName="Planilha5"/>
  <dimension ref="A1:I158"/>
  <sheetViews>
    <sheetView workbookViewId="0">
      <pane xSplit="2" ySplit="2" topLeftCell="C121" activePane="bottomRight" state="frozen"/>
      <selection pane="topRight" activeCell="C1" sqref="C1"/>
      <selection pane="bottomLeft" activeCell="A3" sqref="A3"/>
      <selection pane="bottomRight" activeCell="D142" sqref="D142"/>
    </sheetView>
  </sheetViews>
  <sheetFormatPr defaultRowHeight="15" x14ac:dyDescent="0.25"/>
  <cols>
    <col min="1" max="1" width="10.7109375" bestFit="1" customWidth="1"/>
    <col min="4" max="4" width="9.5703125" bestFit="1" customWidth="1"/>
  </cols>
  <sheetData>
    <row r="1" spans="1:9" x14ac:dyDescent="0.25">
      <c r="A1" s="106" t="s">
        <v>13743</v>
      </c>
    </row>
    <row r="2" spans="1:9" ht="45" x14ac:dyDescent="0.25">
      <c r="C2" s="107" t="s">
        <v>13744</v>
      </c>
      <c r="D2" s="108" t="s">
        <v>13745</v>
      </c>
      <c r="E2" s="108" t="s">
        <v>13746</v>
      </c>
      <c r="F2" s="108" t="s">
        <v>13747</v>
      </c>
      <c r="G2" s="109" t="s">
        <v>13748</v>
      </c>
    </row>
    <row r="3" spans="1:9" x14ac:dyDescent="0.25">
      <c r="A3" s="105">
        <v>40544</v>
      </c>
      <c r="B3">
        <v>2011</v>
      </c>
      <c r="C3" s="110" t="s">
        <v>13749</v>
      </c>
      <c r="D3" s="129">
        <v>455.61900000000003</v>
      </c>
      <c r="E3" s="111">
        <v>4.1000000000000003E-3</v>
      </c>
      <c r="F3" s="111">
        <v>4.1000000000000003E-3</v>
      </c>
      <c r="G3" s="112">
        <v>7.5200000000000003E-2</v>
      </c>
    </row>
    <row r="4" spans="1:9" x14ac:dyDescent="0.25">
      <c r="A4" s="105">
        <f>EOMONTH(A3,0)+1</f>
        <v>40575</v>
      </c>
      <c r="B4">
        <v>2011</v>
      </c>
      <c r="C4" s="113" t="s">
        <v>13750</v>
      </c>
      <c r="D4" s="130">
        <v>456.91699999999997</v>
      </c>
      <c r="E4" s="114">
        <v>2.8E-3</v>
      </c>
      <c r="F4" s="114">
        <v>6.8999999999999999E-3</v>
      </c>
      <c r="G4" s="115">
        <v>7.4399999999999994E-2</v>
      </c>
      <c r="I4" s="128"/>
    </row>
    <row r="5" spans="1:9" x14ac:dyDescent="0.25">
      <c r="A5" s="105">
        <f t="shared" ref="A5:A68" si="0">EOMONTH(A4,0)+1</f>
        <v>40603</v>
      </c>
      <c r="B5">
        <v>2011</v>
      </c>
      <c r="C5" s="110" t="s">
        <v>13751</v>
      </c>
      <c r="D5" s="129">
        <v>458.887</v>
      </c>
      <c r="E5" s="111">
        <v>4.3E-3</v>
      </c>
      <c r="F5" s="111">
        <v>1.1299999999999999E-2</v>
      </c>
      <c r="G5" s="112">
        <v>7.0999999999999994E-2</v>
      </c>
      <c r="I5" s="128"/>
    </row>
    <row r="6" spans="1:9" x14ac:dyDescent="0.25">
      <c r="A6" s="105">
        <f t="shared" si="0"/>
        <v>40634</v>
      </c>
      <c r="B6">
        <v>2011</v>
      </c>
      <c r="C6" s="113" t="s">
        <v>13752</v>
      </c>
      <c r="D6" s="130">
        <v>463.76600000000002</v>
      </c>
      <c r="E6" s="114">
        <v>1.06E-2</v>
      </c>
      <c r="F6" s="114">
        <v>2.1999999999999999E-2</v>
      </c>
      <c r="G6" s="115">
        <v>7.3300000000000004E-2</v>
      </c>
      <c r="I6" s="128"/>
    </row>
    <row r="7" spans="1:9" x14ac:dyDescent="0.25">
      <c r="A7" s="105">
        <f t="shared" si="0"/>
        <v>40664</v>
      </c>
      <c r="B7">
        <v>2011</v>
      </c>
      <c r="C7" s="110" t="s">
        <v>13753</v>
      </c>
      <c r="D7" s="129">
        <v>477.40499999999997</v>
      </c>
      <c r="E7" s="111">
        <v>2.9399999999999999E-2</v>
      </c>
      <c r="F7" s="111">
        <v>5.21E-2</v>
      </c>
      <c r="G7" s="112">
        <v>8.5199999999999998E-2</v>
      </c>
      <c r="I7" s="128"/>
    </row>
    <row r="8" spans="1:9" x14ac:dyDescent="0.25">
      <c r="A8" s="105">
        <f t="shared" si="0"/>
        <v>40695</v>
      </c>
      <c r="B8">
        <v>2011</v>
      </c>
      <c r="C8" s="113" t="s">
        <v>13754</v>
      </c>
      <c r="D8" s="130">
        <v>479.18299999999999</v>
      </c>
      <c r="E8" s="114">
        <v>3.7000000000000002E-3</v>
      </c>
      <c r="F8" s="114">
        <v>5.6000000000000001E-2</v>
      </c>
      <c r="G8" s="115">
        <v>7.7499999999999999E-2</v>
      </c>
      <c r="I8" s="128"/>
    </row>
    <row r="9" spans="1:9" x14ac:dyDescent="0.25">
      <c r="A9" s="105">
        <f t="shared" si="0"/>
        <v>40725</v>
      </c>
      <c r="B9">
        <v>2011</v>
      </c>
      <c r="C9" s="110" t="s">
        <v>13755</v>
      </c>
      <c r="D9" s="129">
        <v>481.33</v>
      </c>
      <c r="E9" s="111">
        <v>4.4999999999999997E-3</v>
      </c>
      <c r="F9" s="111">
        <v>6.0699999999999997E-2</v>
      </c>
      <c r="G9" s="112">
        <v>7.7600000000000002E-2</v>
      </c>
      <c r="I9" s="128"/>
    </row>
    <row r="10" spans="1:9" x14ac:dyDescent="0.25">
      <c r="A10" s="105">
        <f t="shared" si="0"/>
        <v>40756</v>
      </c>
      <c r="B10">
        <v>2011</v>
      </c>
      <c r="C10" s="113" t="s">
        <v>13756</v>
      </c>
      <c r="D10" s="130">
        <v>481.96600000000001</v>
      </c>
      <c r="E10" s="114">
        <v>1.2999999999999999E-3</v>
      </c>
      <c r="F10" s="114">
        <v>6.2100000000000002E-2</v>
      </c>
      <c r="G10" s="115">
        <v>7.7499999999999999E-2</v>
      </c>
      <c r="I10" s="128"/>
    </row>
    <row r="11" spans="1:9" x14ac:dyDescent="0.25">
      <c r="A11" s="105">
        <f t="shared" si="0"/>
        <v>40787</v>
      </c>
      <c r="B11">
        <v>2011</v>
      </c>
      <c r="C11" s="110" t="s">
        <v>13757</v>
      </c>
      <c r="D11" s="129">
        <v>482.65800000000002</v>
      </c>
      <c r="E11" s="111">
        <v>1.4E-3</v>
      </c>
      <c r="F11" s="111">
        <v>6.3700000000000007E-2</v>
      </c>
      <c r="G11" s="112">
        <v>7.6799999999999993E-2</v>
      </c>
      <c r="I11" s="128"/>
    </row>
    <row r="12" spans="1:9" x14ac:dyDescent="0.25">
      <c r="A12" s="105">
        <f t="shared" si="0"/>
        <v>40817</v>
      </c>
      <c r="B12">
        <v>2011</v>
      </c>
      <c r="C12" s="113" t="s">
        <v>13758</v>
      </c>
      <c r="D12" s="130">
        <v>483.75799999999998</v>
      </c>
      <c r="E12" s="114">
        <v>2.3E-3</v>
      </c>
      <c r="F12" s="114">
        <v>6.6100000000000006E-2</v>
      </c>
      <c r="G12" s="115">
        <v>7.7200000000000005E-2</v>
      </c>
      <c r="I12" s="128"/>
    </row>
    <row r="13" spans="1:9" x14ac:dyDescent="0.25">
      <c r="A13" s="105">
        <f t="shared" si="0"/>
        <v>40848</v>
      </c>
      <c r="B13">
        <v>2011</v>
      </c>
      <c r="C13" s="110" t="s">
        <v>13759</v>
      </c>
      <c r="D13" s="129">
        <v>487.221</v>
      </c>
      <c r="E13" s="111">
        <v>7.1999999999999998E-3</v>
      </c>
      <c r="F13" s="111">
        <v>7.3700000000000002E-2</v>
      </c>
      <c r="G13" s="112">
        <v>8.09E-2</v>
      </c>
      <c r="I13" s="128"/>
    </row>
    <row r="14" spans="1:9" ht="15.75" thickBot="1" x14ac:dyDescent="0.3">
      <c r="A14" s="105">
        <f t="shared" si="0"/>
        <v>40878</v>
      </c>
      <c r="B14">
        <v>2011</v>
      </c>
      <c r="C14" s="116" t="s">
        <v>13760</v>
      </c>
      <c r="D14" s="131">
        <v>487.74900000000002</v>
      </c>
      <c r="E14" s="117">
        <v>1.1000000000000001E-3</v>
      </c>
      <c r="F14" s="117">
        <v>7.4899999999999994E-2</v>
      </c>
      <c r="G14" s="118">
        <v>7.4899999999999994E-2</v>
      </c>
      <c r="I14" s="128"/>
    </row>
    <row r="15" spans="1:9" x14ac:dyDescent="0.25">
      <c r="A15" s="105">
        <f t="shared" si="0"/>
        <v>40909</v>
      </c>
      <c r="B15">
        <f>B14+1</f>
        <v>2012</v>
      </c>
      <c r="C15" s="110" t="s">
        <v>13749</v>
      </c>
      <c r="D15" s="129">
        <v>492.10599999999999</v>
      </c>
      <c r="E15" s="111">
        <v>8.8999999999999999E-3</v>
      </c>
      <c r="F15" s="111">
        <v>8.8999999999999999E-3</v>
      </c>
      <c r="G15" s="112">
        <v>8.0100000000000005E-2</v>
      </c>
      <c r="I15" s="128"/>
    </row>
    <row r="16" spans="1:9" x14ac:dyDescent="0.25">
      <c r="A16" s="105">
        <f t="shared" si="0"/>
        <v>40940</v>
      </c>
      <c r="B16">
        <f>B15</f>
        <v>2012</v>
      </c>
      <c r="C16" s="113" t="s">
        <v>13750</v>
      </c>
      <c r="D16" s="130">
        <v>493.584</v>
      </c>
      <c r="E16" s="114">
        <v>3.0000000000000001E-3</v>
      </c>
      <c r="F16" s="114">
        <v>1.2E-2</v>
      </c>
      <c r="G16" s="115">
        <v>8.0199999999999994E-2</v>
      </c>
      <c r="I16" s="128"/>
    </row>
    <row r="17" spans="1:9" x14ac:dyDescent="0.25">
      <c r="A17" s="105">
        <f t="shared" si="0"/>
        <v>40969</v>
      </c>
      <c r="B17">
        <f t="shared" ref="B17:B26" si="1">B16</f>
        <v>2012</v>
      </c>
      <c r="C17" s="110" t="s">
        <v>13751</v>
      </c>
      <c r="D17" s="129">
        <v>496.07900000000001</v>
      </c>
      <c r="E17" s="111">
        <v>5.1000000000000004E-3</v>
      </c>
      <c r="F17" s="111">
        <v>1.7100000000000001E-2</v>
      </c>
      <c r="G17" s="112">
        <v>8.1000000000000003E-2</v>
      </c>
      <c r="I17" s="128"/>
    </row>
    <row r="18" spans="1:9" x14ac:dyDescent="0.25">
      <c r="A18" s="105">
        <f t="shared" si="0"/>
        <v>41000</v>
      </c>
      <c r="B18">
        <f t="shared" si="1"/>
        <v>2012</v>
      </c>
      <c r="C18" s="113" t="s">
        <v>13752</v>
      </c>
      <c r="D18" s="130">
        <v>499.791</v>
      </c>
      <c r="E18" s="114">
        <v>7.4999999999999997E-3</v>
      </c>
      <c r="F18" s="114">
        <v>2.47E-2</v>
      </c>
      <c r="G18" s="115">
        <v>7.7700000000000005E-2</v>
      </c>
      <c r="I18" s="128"/>
    </row>
    <row r="19" spans="1:9" x14ac:dyDescent="0.25">
      <c r="A19" s="105">
        <f t="shared" si="0"/>
        <v>41030</v>
      </c>
      <c r="B19">
        <f t="shared" si="1"/>
        <v>2012</v>
      </c>
      <c r="C19" s="110" t="s">
        <v>13753</v>
      </c>
      <c r="D19" s="129">
        <v>509.18400000000003</v>
      </c>
      <c r="E19" s="111">
        <v>1.8800000000000001E-2</v>
      </c>
      <c r="F19" s="111">
        <v>4.3900000000000002E-2</v>
      </c>
      <c r="G19" s="112">
        <v>6.6600000000000006E-2</v>
      </c>
      <c r="I19" s="128"/>
    </row>
    <row r="20" spans="1:9" x14ac:dyDescent="0.25">
      <c r="A20" s="105">
        <f t="shared" si="0"/>
        <v>41061</v>
      </c>
      <c r="B20">
        <f t="shared" si="1"/>
        <v>2012</v>
      </c>
      <c r="C20" s="113" t="s">
        <v>13754</v>
      </c>
      <c r="D20" s="130">
        <v>512.90300000000002</v>
      </c>
      <c r="E20" s="114">
        <v>7.3000000000000001E-3</v>
      </c>
      <c r="F20" s="114">
        <v>5.16E-2</v>
      </c>
      <c r="G20" s="115">
        <v>7.0400000000000004E-2</v>
      </c>
      <c r="I20" s="128"/>
    </row>
    <row r="21" spans="1:9" x14ac:dyDescent="0.25">
      <c r="A21" s="105">
        <f t="shared" si="0"/>
        <v>41091</v>
      </c>
      <c r="B21">
        <f t="shared" si="1"/>
        <v>2012</v>
      </c>
      <c r="C21" s="110" t="s">
        <v>13755</v>
      </c>
      <c r="D21" s="129">
        <v>516.31799999999998</v>
      </c>
      <c r="E21" s="111">
        <v>6.7000000000000002E-3</v>
      </c>
      <c r="F21" s="111">
        <v>5.8599999999999999E-2</v>
      </c>
      <c r="G21" s="112">
        <v>7.2700000000000001E-2</v>
      </c>
      <c r="I21" s="128"/>
    </row>
    <row r="22" spans="1:9" x14ac:dyDescent="0.25">
      <c r="A22" s="105">
        <f t="shared" si="0"/>
        <v>41122</v>
      </c>
      <c r="B22">
        <f t="shared" si="1"/>
        <v>2012</v>
      </c>
      <c r="C22" s="113" t="s">
        <v>13756</v>
      </c>
      <c r="D22" s="130">
        <v>517.65700000000004</v>
      </c>
      <c r="E22" s="114">
        <v>2.5999999999999999E-3</v>
      </c>
      <c r="F22" s="114">
        <v>6.13E-2</v>
      </c>
      <c r="G22" s="115">
        <v>7.4099999999999999E-2</v>
      </c>
      <c r="I22" s="128"/>
    </row>
    <row r="23" spans="1:9" x14ac:dyDescent="0.25">
      <c r="A23" s="105">
        <f t="shared" si="0"/>
        <v>41153</v>
      </c>
      <c r="B23">
        <f t="shared" si="1"/>
        <v>2012</v>
      </c>
      <c r="C23" s="110" t="s">
        <v>13757</v>
      </c>
      <c r="D23" s="129">
        <v>518.81600000000003</v>
      </c>
      <c r="E23" s="111">
        <v>2.2000000000000001E-3</v>
      </c>
      <c r="F23" s="111">
        <v>6.3700000000000007E-2</v>
      </c>
      <c r="G23" s="112">
        <v>7.4899999999999994E-2</v>
      </c>
      <c r="I23" s="128"/>
    </row>
    <row r="24" spans="1:9" x14ac:dyDescent="0.25">
      <c r="A24" s="105">
        <f t="shared" si="0"/>
        <v>41183</v>
      </c>
      <c r="B24">
        <f t="shared" si="1"/>
        <v>2012</v>
      </c>
      <c r="C24" s="113" t="s">
        <v>13758</v>
      </c>
      <c r="D24" s="130">
        <v>519.90700000000004</v>
      </c>
      <c r="E24" s="114">
        <v>2.0999999999999999E-3</v>
      </c>
      <c r="F24" s="114">
        <v>6.59E-2</v>
      </c>
      <c r="G24" s="115">
        <v>7.4700000000000003E-2</v>
      </c>
      <c r="I24" s="128"/>
    </row>
    <row r="25" spans="1:9" x14ac:dyDescent="0.25">
      <c r="A25" s="105">
        <f t="shared" si="0"/>
        <v>41214</v>
      </c>
      <c r="B25">
        <f t="shared" si="1"/>
        <v>2012</v>
      </c>
      <c r="C25" s="110" t="s">
        <v>13759</v>
      </c>
      <c r="D25" s="129">
        <v>521.63800000000003</v>
      </c>
      <c r="E25" s="111">
        <v>3.3E-3</v>
      </c>
      <c r="F25" s="111">
        <v>6.9500000000000006E-2</v>
      </c>
      <c r="G25" s="112">
        <v>7.0599999999999996E-2</v>
      </c>
      <c r="I25" s="128"/>
    </row>
    <row r="26" spans="1:9" ht="15.75" thickBot="1" x14ac:dyDescent="0.3">
      <c r="A26" s="105">
        <f t="shared" si="0"/>
        <v>41244</v>
      </c>
      <c r="B26">
        <f t="shared" si="1"/>
        <v>2012</v>
      </c>
      <c r="C26" s="116" t="s">
        <v>13760</v>
      </c>
      <c r="D26" s="131">
        <v>522.47400000000005</v>
      </c>
      <c r="E26" s="117">
        <v>1.6000000000000001E-3</v>
      </c>
      <c r="F26" s="117">
        <v>7.1199999999999999E-2</v>
      </c>
      <c r="G26" s="118">
        <v>7.1199999999999999E-2</v>
      </c>
      <c r="I26" s="128"/>
    </row>
    <row r="27" spans="1:9" x14ac:dyDescent="0.25">
      <c r="A27" s="105">
        <f t="shared" si="0"/>
        <v>41275</v>
      </c>
      <c r="B27">
        <f>B26+1</f>
        <v>2013</v>
      </c>
      <c r="C27" s="110" t="s">
        <v>13749</v>
      </c>
      <c r="D27" s="129">
        <v>525.85</v>
      </c>
      <c r="E27" s="111">
        <v>6.4999999999999997E-3</v>
      </c>
      <c r="F27" s="111">
        <v>6.4999999999999997E-3</v>
      </c>
      <c r="G27" s="112">
        <v>6.8599999999999994E-2</v>
      </c>
      <c r="I27" s="128"/>
    </row>
    <row r="28" spans="1:9" x14ac:dyDescent="0.25">
      <c r="A28" s="105">
        <f t="shared" si="0"/>
        <v>41306</v>
      </c>
      <c r="B28">
        <f>B27</f>
        <v>2013</v>
      </c>
      <c r="C28" s="113" t="s">
        <v>13750</v>
      </c>
      <c r="D28" s="130">
        <v>529.029</v>
      </c>
      <c r="E28" s="114">
        <v>6.0000000000000001E-3</v>
      </c>
      <c r="F28" s="114">
        <v>1.2500000000000001E-2</v>
      </c>
      <c r="G28" s="115">
        <v>7.1800000000000003E-2</v>
      </c>
      <c r="I28" s="128"/>
    </row>
    <row r="29" spans="1:9" x14ac:dyDescent="0.25">
      <c r="A29" s="105">
        <f t="shared" si="0"/>
        <v>41334</v>
      </c>
      <c r="B29">
        <f t="shared" ref="B29:B38" si="2">B28</f>
        <v>2013</v>
      </c>
      <c r="C29" s="110" t="s">
        <v>13751</v>
      </c>
      <c r="D29" s="129">
        <v>531.69100000000003</v>
      </c>
      <c r="E29" s="111">
        <v>5.0000000000000001E-3</v>
      </c>
      <c r="F29" s="111">
        <v>1.7600000000000001E-2</v>
      </c>
      <c r="G29" s="112">
        <v>7.1800000000000003E-2</v>
      </c>
      <c r="I29" s="128"/>
    </row>
    <row r="30" spans="1:9" x14ac:dyDescent="0.25">
      <c r="A30" s="105">
        <f t="shared" si="0"/>
        <v>41365</v>
      </c>
      <c r="B30">
        <f t="shared" si="2"/>
        <v>2013</v>
      </c>
      <c r="C30" s="113" t="s">
        <v>13752</v>
      </c>
      <c r="D30" s="130">
        <v>535.601</v>
      </c>
      <c r="E30" s="114">
        <v>7.4000000000000003E-3</v>
      </c>
      <c r="F30" s="114">
        <v>2.5100000000000001E-2</v>
      </c>
      <c r="G30" s="115">
        <v>7.1599999999999997E-2</v>
      </c>
      <c r="I30" s="128"/>
    </row>
    <row r="31" spans="1:9" x14ac:dyDescent="0.25">
      <c r="A31" s="105">
        <f t="shared" si="0"/>
        <v>41395</v>
      </c>
      <c r="B31">
        <f t="shared" si="2"/>
        <v>2013</v>
      </c>
      <c r="C31" s="110" t="s">
        <v>13753</v>
      </c>
      <c r="D31" s="129">
        <v>547.65499999999997</v>
      </c>
      <c r="E31" s="111">
        <v>2.2499999999999999E-2</v>
      </c>
      <c r="F31" s="111">
        <v>4.82E-2</v>
      </c>
      <c r="G31" s="112">
        <v>7.5600000000000001E-2</v>
      </c>
      <c r="I31" s="128"/>
    </row>
    <row r="32" spans="1:9" x14ac:dyDescent="0.25">
      <c r="A32" s="105">
        <f t="shared" si="0"/>
        <v>41426</v>
      </c>
      <c r="B32">
        <f t="shared" si="2"/>
        <v>2013</v>
      </c>
      <c r="C32" s="113" t="s">
        <v>13754</v>
      </c>
      <c r="D32" s="130">
        <v>553.94799999999998</v>
      </c>
      <c r="E32" s="114">
        <v>1.15E-2</v>
      </c>
      <c r="F32" s="114">
        <v>6.0199999999999997E-2</v>
      </c>
      <c r="G32" s="115">
        <v>0.08</v>
      </c>
      <c r="I32" s="128"/>
    </row>
    <row r="33" spans="1:9" x14ac:dyDescent="0.25">
      <c r="A33" s="105">
        <f t="shared" si="0"/>
        <v>41456</v>
      </c>
      <c r="B33">
        <f t="shared" si="2"/>
        <v>2013</v>
      </c>
      <c r="C33" s="110" t="s">
        <v>13755</v>
      </c>
      <c r="D33" s="129">
        <v>556.6</v>
      </c>
      <c r="E33" s="111">
        <v>4.7999999999999996E-3</v>
      </c>
      <c r="F33" s="111">
        <v>6.5299999999999997E-2</v>
      </c>
      <c r="G33" s="112">
        <v>7.8E-2</v>
      </c>
      <c r="I33" s="128"/>
    </row>
    <row r="34" spans="1:9" x14ac:dyDescent="0.25">
      <c r="A34" s="105">
        <f t="shared" si="0"/>
        <v>41487</v>
      </c>
      <c r="B34">
        <f t="shared" si="2"/>
        <v>2013</v>
      </c>
      <c r="C34" s="113" t="s">
        <v>13756</v>
      </c>
      <c r="D34" s="130">
        <v>558.34</v>
      </c>
      <c r="E34" s="114">
        <v>3.0999999999999999E-3</v>
      </c>
      <c r="F34" s="114">
        <v>6.8599999999999994E-2</v>
      </c>
      <c r="G34" s="115">
        <v>7.8600000000000003E-2</v>
      </c>
      <c r="I34" s="128"/>
    </row>
    <row r="35" spans="1:9" x14ac:dyDescent="0.25">
      <c r="A35" s="105">
        <f t="shared" si="0"/>
        <v>41518</v>
      </c>
      <c r="B35">
        <f t="shared" si="2"/>
        <v>2013</v>
      </c>
      <c r="C35" s="110" t="s">
        <v>13757</v>
      </c>
      <c r="D35" s="129">
        <v>560.76700000000005</v>
      </c>
      <c r="E35" s="111">
        <v>4.3E-3</v>
      </c>
      <c r="F35" s="111">
        <v>7.3300000000000004E-2</v>
      </c>
      <c r="G35" s="112">
        <v>8.09E-2</v>
      </c>
      <c r="I35" s="128"/>
    </row>
    <row r="36" spans="1:9" x14ac:dyDescent="0.25">
      <c r="A36" s="105">
        <f t="shared" si="0"/>
        <v>41548</v>
      </c>
      <c r="B36">
        <f t="shared" si="2"/>
        <v>2013</v>
      </c>
      <c r="C36" s="113" t="s">
        <v>13758</v>
      </c>
      <c r="D36" s="130">
        <v>562.24099999999999</v>
      </c>
      <c r="E36" s="114">
        <v>2.5999999999999999E-3</v>
      </c>
      <c r="F36" s="114">
        <v>7.6100000000000001E-2</v>
      </c>
      <c r="G36" s="115">
        <v>8.14E-2</v>
      </c>
      <c r="I36" s="128"/>
    </row>
    <row r="37" spans="1:9" x14ac:dyDescent="0.25">
      <c r="A37" s="105">
        <f t="shared" si="0"/>
        <v>41579</v>
      </c>
      <c r="B37">
        <f t="shared" si="2"/>
        <v>2013</v>
      </c>
      <c r="C37" s="110" t="s">
        <v>13759</v>
      </c>
      <c r="D37" s="129">
        <v>564.20100000000002</v>
      </c>
      <c r="E37" s="111">
        <v>3.5000000000000001E-3</v>
      </c>
      <c r="F37" s="111">
        <v>7.9899999999999999E-2</v>
      </c>
      <c r="G37" s="112">
        <v>8.1600000000000006E-2</v>
      </c>
      <c r="I37" s="128"/>
    </row>
    <row r="38" spans="1:9" ht="15.75" thickBot="1" x14ac:dyDescent="0.3">
      <c r="A38" s="105">
        <f t="shared" si="0"/>
        <v>41609</v>
      </c>
      <c r="B38">
        <f t="shared" si="2"/>
        <v>2013</v>
      </c>
      <c r="C38" s="116" t="s">
        <v>13760</v>
      </c>
      <c r="D38" s="131">
        <v>564.76499999999999</v>
      </c>
      <c r="E38" s="117">
        <v>1E-3</v>
      </c>
      <c r="F38" s="117">
        <v>8.09E-2</v>
      </c>
      <c r="G38" s="118">
        <v>8.09E-2</v>
      </c>
      <c r="I38" s="128"/>
    </row>
    <row r="39" spans="1:9" x14ac:dyDescent="0.25">
      <c r="A39" s="105">
        <f t="shared" si="0"/>
        <v>41640</v>
      </c>
      <c r="B39">
        <f t="shared" ref="B39" si="3">B38+1</f>
        <v>2014</v>
      </c>
      <c r="C39" s="110" t="s">
        <v>13749</v>
      </c>
      <c r="D39" s="129">
        <v>569.72</v>
      </c>
      <c r="E39" s="111">
        <v>8.8000000000000005E-3</v>
      </c>
      <c r="F39" s="111">
        <v>8.8000000000000005E-3</v>
      </c>
      <c r="G39" s="112">
        <v>8.3400000000000002E-2</v>
      </c>
      <c r="I39" s="128"/>
    </row>
    <row r="40" spans="1:9" x14ac:dyDescent="0.25">
      <c r="A40" s="105">
        <f t="shared" si="0"/>
        <v>41671</v>
      </c>
      <c r="B40">
        <f t="shared" ref="B40:B103" si="4">B39</f>
        <v>2014</v>
      </c>
      <c r="C40" s="113" t="s">
        <v>13750</v>
      </c>
      <c r="D40" s="130">
        <v>571.577</v>
      </c>
      <c r="E40" s="114">
        <v>3.3E-3</v>
      </c>
      <c r="F40" s="114">
        <v>1.21E-2</v>
      </c>
      <c r="G40" s="115">
        <v>8.0399999999999999E-2</v>
      </c>
      <c r="I40" s="128"/>
    </row>
    <row r="41" spans="1:9" x14ac:dyDescent="0.25">
      <c r="A41" s="105">
        <f t="shared" si="0"/>
        <v>41699</v>
      </c>
      <c r="B41">
        <f t="shared" si="4"/>
        <v>2014</v>
      </c>
      <c r="C41" s="110" t="s">
        <v>13751</v>
      </c>
      <c r="D41" s="129">
        <v>573.15599999999995</v>
      </c>
      <c r="E41" s="111">
        <v>2.8E-3</v>
      </c>
      <c r="F41" s="111">
        <v>1.49E-2</v>
      </c>
      <c r="G41" s="112">
        <v>7.8E-2</v>
      </c>
      <c r="I41" s="128"/>
    </row>
    <row r="42" spans="1:9" x14ac:dyDescent="0.25">
      <c r="A42" s="105">
        <f t="shared" si="0"/>
        <v>41730</v>
      </c>
      <c r="B42">
        <f t="shared" si="4"/>
        <v>2014</v>
      </c>
      <c r="C42" s="113" t="s">
        <v>13752</v>
      </c>
      <c r="D42" s="130">
        <v>578.22400000000005</v>
      </c>
      <c r="E42" s="114">
        <v>8.8000000000000005E-3</v>
      </c>
      <c r="F42" s="114">
        <v>2.3800000000000002E-2</v>
      </c>
      <c r="G42" s="115">
        <v>7.9600000000000004E-2</v>
      </c>
      <c r="I42" s="128"/>
    </row>
    <row r="43" spans="1:9" x14ac:dyDescent="0.25">
      <c r="A43" s="105">
        <f t="shared" si="0"/>
        <v>41760</v>
      </c>
      <c r="B43">
        <f t="shared" si="4"/>
        <v>2014</v>
      </c>
      <c r="C43" s="110" t="s">
        <v>13753</v>
      </c>
      <c r="D43" s="129">
        <v>590.09900000000005</v>
      </c>
      <c r="E43" s="111">
        <v>2.0500000000000001E-2</v>
      </c>
      <c r="F43" s="111">
        <v>4.4900000000000002E-2</v>
      </c>
      <c r="G43" s="112">
        <v>7.7499999999999999E-2</v>
      </c>
      <c r="I43" s="128"/>
    </row>
    <row r="44" spans="1:9" x14ac:dyDescent="0.25">
      <c r="A44" s="105">
        <f t="shared" si="0"/>
        <v>41791</v>
      </c>
      <c r="B44">
        <f t="shared" si="4"/>
        <v>2014</v>
      </c>
      <c r="C44" s="113" t="s">
        <v>13754</v>
      </c>
      <c r="D44" s="130">
        <v>594.01300000000003</v>
      </c>
      <c r="E44" s="114">
        <v>6.6E-3</v>
      </c>
      <c r="F44" s="114">
        <v>5.1799999999999999E-2</v>
      </c>
      <c r="G44" s="115">
        <v>7.2300000000000003E-2</v>
      </c>
      <c r="I44" s="128"/>
    </row>
    <row r="45" spans="1:9" x14ac:dyDescent="0.25">
      <c r="A45" s="105">
        <f t="shared" si="0"/>
        <v>41821</v>
      </c>
      <c r="B45">
        <f t="shared" si="4"/>
        <v>2014</v>
      </c>
      <c r="C45" s="110" t="s">
        <v>13755</v>
      </c>
      <c r="D45" s="129">
        <v>598.44100000000003</v>
      </c>
      <c r="E45" s="111">
        <v>7.4999999999999997E-3</v>
      </c>
      <c r="F45" s="111">
        <v>5.96E-2</v>
      </c>
      <c r="G45" s="112">
        <v>7.5200000000000003E-2</v>
      </c>
      <c r="I45" s="128"/>
    </row>
    <row r="46" spans="1:9" x14ac:dyDescent="0.25">
      <c r="A46" s="105">
        <f t="shared" si="0"/>
        <v>41852</v>
      </c>
      <c r="B46">
        <f t="shared" si="4"/>
        <v>2014</v>
      </c>
      <c r="C46" s="113" t="s">
        <v>13756</v>
      </c>
      <c r="D46" s="130">
        <v>598.89800000000002</v>
      </c>
      <c r="E46" s="114">
        <v>8.0000000000000004E-4</v>
      </c>
      <c r="F46" s="114">
        <v>6.0400000000000002E-2</v>
      </c>
      <c r="G46" s="115">
        <v>7.2599999999999998E-2</v>
      </c>
      <c r="I46" s="128"/>
    </row>
    <row r="47" spans="1:9" x14ac:dyDescent="0.25">
      <c r="A47" s="105">
        <f t="shared" si="0"/>
        <v>41883</v>
      </c>
      <c r="B47">
        <f t="shared" si="4"/>
        <v>2014</v>
      </c>
      <c r="C47" s="110" t="s">
        <v>13757</v>
      </c>
      <c r="D47" s="129">
        <v>599.82299999999998</v>
      </c>
      <c r="E47" s="111">
        <v>1.5E-3</v>
      </c>
      <c r="F47" s="111">
        <v>6.2100000000000002E-2</v>
      </c>
      <c r="G47" s="112">
        <v>6.9599999999999995E-2</v>
      </c>
      <c r="I47" s="128"/>
    </row>
    <row r="48" spans="1:9" x14ac:dyDescent="0.25">
      <c r="A48" s="105">
        <f t="shared" si="0"/>
        <v>41913</v>
      </c>
      <c r="B48">
        <f t="shared" si="4"/>
        <v>2014</v>
      </c>
      <c r="C48" s="113" t="s">
        <v>13758</v>
      </c>
      <c r="D48" s="130">
        <v>600.86500000000001</v>
      </c>
      <c r="E48" s="114">
        <v>1.6999999999999999E-3</v>
      </c>
      <c r="F48" s="114">
        <v>6.3899999999999998E-2</v>
      </c>
      <c r="G48" s="115">
        <v>6.8699999999999997E-2</v>
      </c>
      <c r="I48" s="128"/>
    </row>
    <row r="49" spans="1:9" x14ac:dyDescent="0.25">
      <c r="A49" s="105">
        <f t="shared" si="0"/>
        <v>41944</v>
      </c>
      <c r="B49">
        <f t="shared" si="4"/>
        <v>2014</v>
      </c>
      <c r="C49" s="110" t="s">
        <v>13759</v>
      </c>
      <c r="D49" s="129">
        <v>603.524</v>
      </c>
      <c r="E49" s="111">
        <v>4.4000000000000003E-3</v>
      </c>
      <c r="F49" s="111">
        <v>6.8599999999999994E-2</v>
      </c>
      <c r="G49" s="112">
        <v>6.9699999999999998E-2</v>
      </c>
      <c r="I49" s="128"/>
    </row>
    <row r="50" spans="1:9" ht="15.75" thickBot="1" x14ac:dyDescent="0.3">
      <c r="A50" s="105">
        <f t="shared" si="0"/>
        <v>41974</v>
      </c>
      <c r="B50">
        <f t="shared" si="4"/>
        <v>2014</v>
      </c>
      <c r="C50" s="116" t="s">
        <v>13760</v>
      </c>
      <c r="D50" s="131">
        <v>604.02599999999995</v>
      </c>
      <c r="E50" s="117">
        <v>8.0000000000000004E-4</v>
      </c>
      <c r="F50" s="117">
        <v>6.9500000000000006E-2</v>
      </c>
      <c r="G50" s="118">
        <v>6.9500000000000006E-2</v>
      </c>
      <c r="I50" s="128"/>
    </row>
    <row r="51" spans="1:9" x14ac:dyDescent="0.25">
      <c r="A51" s="105">
        <f t="shared" si="0"/>
        <v>42005</v>
      </c>
      <c r="B51">
        <f t="shared" ref="B51" si="5">B50+1</f>
        <v>2015</v>
      </c>
      <c r="C51" s="110" t="s">
        <v>13749</v>
      </c>
      <c r="D51" s="129">
        <v>609.56799999999998</v>
      </c>
      <c r="E51" s="111">
        <v>9.1999999999999998E-3</v>
      </c>
      <c r="F51" s="111">
        <v>9.1999999999999998E-3</v>
      </c>
      <c r="G51" s="112">
        <v>6.9900000000000004E-2</v>
      </c>
      <c r="I51" s="128"/>
    </row>
    <row r="52" spans="1:9" x14ac:dyDescent="0.25">
      <c r="A52" s="105">
        <f t="shared" si="0"/>
        <v>42036</v>
      </c>
      <c r="B52">
        <f t="shared" ref="B52" si="6">B51</f>
        <v>2015</v>
      </c>
      <c r="C52" s="113" t="s">
        <v>13750</v>
      </c>
      <c r="D52" s="130">
        <v>611.447</v>
      </c>
      <c r="E52" s="114">
        <v>3.0999999999999999E-3</v>
      </c>
      <c r="F52" s="114">
        <v>1.23E-2</v>
      </c>
      <c r="G52" s="115">
        <v>6.9800000000000001E-2</v>
      </c>
      <c r="I52" s="128"/>
    </row>
    <row r="53" spans="1:9" x14ac:dyDescent="0.25">
      <c r="A53" s="105">
        <f t="shared" si="0"/>
        <v>42064</v>
      </c>
      <c r="B53">
        <f t="shared" si="4"/>
        <v>2015</v>
      </c>
      <c r="C53" s="110" t="s">
        <v>13751</v>
      </c>
      <c r="D53" s="129">
        <v>615.24800000000005</v>
      </c>
      <c r="E53" s="111">
        <v>6.1999999999999998E-3</v>
      </c>
      <c r="F53" s="111">
        <v>1.8599999999999998E-2</v>
      </c>
      <c r="G53" s="112">
        <v>7.3400000000000007E-2</v>
      </c>
      <c r="I53" s="128"/>
    </row>
    <row r="54" spans="1:9" x14ac:dyDescent="0.25">
      <c r="A54" s="105">
        <f t="shared" si="0"/>
        <v>42095</v>
      </c>
      <c r="B54">
        <f t="shared" si="4"/>
        <v>2015</v>
      </c>
      <c r="C54" s="113" t="s">
        <v>13752</v>
      </c>
      <c r="D54" s="130">
        <v>618.05999999999995</v>
      </c>
      <c r="E54" s="114">
        <v>4.5999999999999999E-3</v>
      </c>
      <c r="F54" s="114">
        <v>2.3199999999999998E-2</v>
      </c>
      <c r="G54" s="115">
        <v>6.8900000000000003E-2</v>
      </c>
      <c r="I54" s="128"/>
    </row>
    <row r="55" spans="1:9" x14ac:dyDescent="0.25">
      <c r="A55" s="105">
        <f t="shared" si="0"/>
        <v>42125</v>
      </c>
      <c r="B55">
        <f t="shared" si="4"/>
        <v>2015</v>
      </c>
      <c r="C55" s="110" t="s">
        <v>13753</v>
      </c>
      <c r="D55" s="129">
        <v>623.95100000000002</v>
      </c>
      <c r="E55" s="111">
        <v>9.4999999999999998E-3</v>
      </c>
      <c r="F55" s="111">
        <v>3.3000000000000002E-2</v>
      </c>
      <c r="G55" s="112">
        <v>5.74E-2</v>
      </c>
      <c r="I55" s="128"/>
    </row>
    <row r="56" spans="1:9" x14ac:dyDescent="0.25">
      <c r="A56" s="105">
        <f t="shared" si="0"/>
        <v>42156</v>
      </c>
      <c r="B56">
        <f t="shared" si="4"/>
        <v>2015</v>
      </c>
      <c r="C56" s="113" t="s">
        <v>13754</v>
      </c>
      <c r="D56" s="130">
        <v>635.40300000000002</v>
      </c>
      <c r="E56" s="114">
        <v>1.84E-2</v>
      </c>
      <c r="F56" s="114">
        <v>5.1900000000000002E-2</v>
      </c>
      <c r="G56" s="115">
        <v>6.9699999999999998E-2</v>
      </c>
      <c r="I56" s="128"/>
    </row>
    <row r="57" spans="1:9" x14ac:dyDescent="0.25">
      <c r="A57" s="105">
        <f t="shared" si="0"/>
        <v>42186</v>
      </c>
      <c r="B57">
        <f t="shared" si="4"/>
        <v>2015</v>
      </c>
      <c r="C57" s="110" t="s">
        <v>13755</v>
      </c>
      <c r="D57" s="129">
        <v>638.88</v>
      </c>
      <c r="E57" s="111">
        <v>5.4999999999999997E-3</v>
      </c>
      <c r="F57" s="111">
        <v>5.7700000000000001E-2</v>
      </c>
      <c r="G57" s="112">
        <v>6.7599999999999993E-2</v>
      </c>
      <c r="I57" s="128"/>
    </row>
    <row r="58" spans="1:9" x14ac:dyDescent="0.25">
      <c r="A58" s="105">
        <f t="shared" si="0"/>
        <v>42217</v>
      </c>
      <c r="B58">
        <f t="shared" si="4"/>
        <v>2015</v>
      </c>
      <c r="C58" s="113" t="s">
        <v>13756</v>
      </c>
      <c r="D58" s="130">
        <v>642.64400000000001</v>
      </c>
      <c r="E58" s="114">
        <v>5.8999999999999999E-3</v>
      </c>
      <c r="F58" s="114">
        <v>6.3899999999999998E-2</v>
      </c>
      <c r="G58" s="115">
        <v>7.2999999999999995E-2</v>
      </c>
      <c r="I58" s="128"/>
    </row>
    <row r="59" spans="1:9" x14ac:dyDescent="0.25">
      <c r="A59" s="105">
        <f t="shared" si="0"/>
        <v>42248</v>
      </c>
      <c r="B59">
        <f t="shared" si="4"/>
        <v>2015</v>
      </c>
      <c r="C59" s="110" t="s">
        <v>13757</v>
      </c>
      <c r="D59" s="129">
        <v>644.04600000000005</v>
      </c>
      <c r="E59" s="111">
        <v>2.2000000000000001E-3</v>
      </c>
      <c r="F59" s="111">
        <v>6.6299999999999998E-2</v>
      </c>
      <c r="G59" s="112">
        <v>7.3700000000000002E-2</v>
      </c>
      <c r="I59" s="128"/>
    </row>
    <row r="60" spans="1:9" x14ac:dyDescent="0.25">
      <c r="A60" s="105">
        <f t="shared" si="0"/>
        <v>42278</v>
      </c>
      <c r="B60">
        <f t="shared" si="4"/>
        <v>2015</v>
      </c>
      <c r="C60" s="113" t="s">
        <v>13758</v>
      </c>
      <c r="D60" s="130">
        <v>646.35500000000002</v>
      </c>
      <c r="E60" s="114">
        <v>3.5999999999999999E-3</v>
      </c>
      <c r="F60" s="114">
        <v>7.0099999999999996E-2</v>
      </c>
      <c r="G60" s="115">
        <v>7.5700000000000003E-2</v>
      </c>
      <c r="I60" s="128"/>
    </row>
    <row r="61" spans="1:9" x14ac:dyDescent="0.25">
      <c r="A61" s="105">
        <f t="shared" si="0"/>
        <v>42309</v>
      </c>
      <c r="B61">
        <f t="shared" si="4"/>
        <v>2015</v>
      </c>
      <c r="C61" s="110" t="s">
        <v>13759</v>
      </c>
      <c r="D61" s="129">
        <v>648.54200000000003</v>
      </c>
      <c r="E61" s="111">
        <v>3.3999999999999998E-3</v>
      </c>
      <c r="F61" s="111">
        <v>7.3700000000000002E-2</v>
      </c>
      <c r="G61" s="112">
        <v>7.46E-2</v>
      </c>
      <c r="I61" s="128"/>
    </row>
    <row r="62" spans="1:9" ht="15.75" thickBot="1" x14ac:dyDescent="0.3">
      <c r="A62" s="105">
        <f t="shared" si="0"/>
        <v>42339</v>
      </c>
      <c r="B62">
        <f t="shared" si="4"/>
        <v>2015</v>
      </c>
      <c r="C62" s="116" t="s">
        <v>13760</v>
      </c>
      <c r="D62" s="131">
        <v>649.21600000000001</v>
      </c>
      <c r="E62" s="117">
        <v>1E-3</v>
      </c>
      <c r="F62" s="117">
        <v>7.4800000000000005E-2</v>
      </c>
      <c r="G62" s="118">
        <v>7.4800000000000005E-2</v>
      </c>
      <c r="I62" s="128"/>
    </row>
    <row r="63" spans="1:9" x14ac:dyDescent="0.25">
      <c r="A63" s="105">
        <f t="shared" si="0"/>
        <v>42370</v>
      </c>
      <c r="B63">
        <f t="shared" ref="B63" si="7">B62+1</f>
        <v>2016</v>
      </c>
      <c r="C63" s="110" t="s">
        <v>13749</v>
      </c>
      <c r="D63" s="129">
        <v>651.75900000000001</v>
      </c>
      <c r="E63" s="111">
        <v>3.8999999999999998E-3</v>
      </c>
      <c r="F63" s="111">
        <v>3.8999999999999998E-3</v>
      </c>
      <c r="G63" s="112">
        <v>6.9199999999999998E-2</v>
      </c>
      <c r="I63" s="128"/>
    </row>
    <row r="64" spans="1:9" x14ac:dyDescent="0.25">
      <c r="A64" s="105">
        <f t="shared" si="0"/>
        <v>42401</v>
      </c>
      <c r="B64">
        <f t="shared" ref="B64" si="8">B63</f>
        <v>2016</v>
      </c>
      <c r="C64" s="113" t="s">
        <v>13750</v>
      </c>
      <c r="D64" s="130">
        <v>655.26300000000003</v>
      </c>
      <c r="E64" s="114">
        <v>5.4000000000000003E-3</v>
      </c>
      <c r="F64" s="114">
        <v>9.2999999999999992E-3</v>
      </c>
      <c r="G64" s="115">
        <v>7.17E-2</v>
      </c>
      <c r="I64" s="128"/>
    </row>
    <row r="65" spans="1:9" x14ac:dyDescent="0.25">
      <c r="A65" s="105">
        <f t="shared" si="0"/>
        <v>42430</v>
      </c>
      <c r="B65">
        <f t="shared" si="4"/>
        <v>2016</v>
      </c>
      <c r="C65" s="110" t="s">
        <v>13751</v>
      </c>
      <c r="D65" s="129">
        <v>659.44600000000003</v>
      </c>
      <c r="E65" s="111">
        <v>6.4000000000000003E-3</v>
      </c>
      <c r="F65" s="111">
        <v>1.5800000000000002E-2</v>
      </c>
      <c r="G65" s="112">
        <v>7.1800000000000003E-2</v>
      </c>
      <c r="I65" s="128"/>
    </row>
    <row r="66" spans="1:9" x14ac:dyDescent="0.25">
      <c r="A66" s="105">
        <f t="shared" si="0"/>
        <v>42461</v>
      </c>
      <c r="B66">
        <f t="shared" si="4"/>
        <v>2016</v>
      </c>
      <c r="C66" s="113" t="s">
        <v>13752</v>
      </c>
      <c r="D66" s="130">
        <v>663.05700000000002</v>
      </c>
      <c r="E66" s="114">
        <v>5.4999999999999997E-3</v>
      </c>
      <c r="F66" s="114">
        <v>2.1299999999999999E-2</v>
      </c>
      <c r="G66" s="115">
        <v>7.2800000000000004E-2</v>
      </c>
      <c r="I66" s="128"/>
    </row>
    <row r="67" spans="1:9" x14ac:dyDescent="0.25">
      <c r="A67" s="105">
        <f t="shared" si="0"/>
        <v>42491</v>
      </c>
      <c r="B67">
        <f t="shared" si="4"/>
        <v>2016</v>
      </c>
      <c r="C67" s="110" t="s">
        <v>13753</v>
      </c>
      <c r="D67" s="129">
        <v>663.61</v>
      </c>
      <c r="E67" s="111">
        <v>8.0000000000000004E-4</v>
      </c>
      <c r="F67" s="111">
        <v>2.2200000000000001E-2</v>
      </c>
      <c r="G67" s="112">
        <v>6.3600000000000004E-2</v>
      </c>
      <c r="I67" s="128"/>
    </row>
    <row r="68" spans="1:9" x14ac:dyDescent="0.25">
      <c r="A68" s="105">
        <f t="shared" si="0"/>
        <v>42522</v>
      </c>
      <c r="B68">
        <f t="shared" si="4"/>
        <v>2016</v>
      </c>
      <c r="C68" s="113" t="s">
        <v>13754</v>
      </c>
      <c r="D68" s="130">
        <v>676.42</v>
      </c>
      <c r="E68" s="114">
        <v>1.9300000000000001E-2</v>
      </c>
      <c r="F68" s="114">
        <v>4.19E-2</v>
      </c>
      <c r="G68" s="115">
        <v>6.4600000000000005E-2</v>
      </c>
      <c r="I68" s="128"/>
    </row>
    <row r="69" spans="1:9" x14ac:dyDescent="0.25">
      <c r="A69" s="105">
        <f t="shared" ref="A69:A132" si="9">EOMONTH(A68,0)+1</f>
        <v>42552</v>
      </c>
      <c r="B69">
        <f t="shared" si="4"/>
        <v>2016</v>
      </c>
      <c r="C69" s="110" t="s">
        <v>13755</v>
      </c>
      <c r="D69" s="129">
        <v>679.75099999999998</v>
      </c>
      <c r="E69" s="111">
        <v>4.8999999999999998E-3</v>
      </c>
      <c r="F69" s="111">
        <v>4.7E-2</v>
      </c>
      <c r="G69" s="112">
        <v>6.4000000000000001E-2</v>
      </c>
      <c r="I69" s="128"/>
    </row>
    <row r="70" spans="1:9" x14ac:dyDescent="0.25">
      <c r="A70" s="105">
        <f t="shared" si="9"/>
        <v>42583</v>
      </c>
      <c r="B70">
        <f t="shared" si="4"/>
        <v>2016</v>
      </c>
      <c r="C70" s="113" t="s">
        <v>13756</v>
      </c>
      <c r="D70" s="130">
        <v>681.75599999999997</v>
      </c>
      <c r="E70" s="114">
        <v>2.8999999999999998E-3</v>
      </c>
      <c r="F70" s="114">
        <v>5.0099999999999999E-2</v>
      </c>
      <c r="G70" s="115">
        <v>6.0900000000000003E-2</v>
      </c>
      <c r="I70" s="128"/>
    </row>
    <row r="71" spans="1:9" x14ac:dyDescent="0.25">
      <c r="A71" s="105">
        <f t="shared" si="9"/>
        <v>42614</v>
      </c>
      <c r="B71">
        <f t="shared" si="4"/>
        <v>2016</v>
      </c>
      <c r="C71" s="110" t="s">
        <v>13757</v>
      </c>
      <c r="D71" s="129">
        <v>684.02499999999998</v>
      </c>
      <c r="E71" s="111">
        <v>3.3E-3</v>
      </c>
      <c r="F71" s="111">
        <v>5.3600000000000002E-2</v>
      </c>
      <c r="G71" s="112">
        <v>6.2100000000000002E-2</v>
      </c>
      <c r="I71" s="128"/>
    </row>
    <row r="72" spans="1:9" x14ac:dyDescent="0.25">
      <c r="A72" s="105">
        <f t="shared" si="9"/>
        <v>42644</v>
      </c>
      <c r="B72">
        <f t="shared" si="4"/>
        <v>2016</v>
      </c>
      <c r="C72" s="113" t="s">
        <v>13758</v>
      </c>
      <c r="D72" s="130">
        <v>685.48900000000003</v>
      </c>
      <c r="E72" s="114">
        <v>2.0999999999999999E-3</v>
      </c>
      <c r="F72" s="114">
        <v>5.5899999999999998E-2</v>
      </c>
      <c r="G72" s="115">
        <v>6.0499999999999998E-2</v>
      </c>
      <c r="I72" s="128"/>
    </row>
    <row r="73" spans="1:9" x14ac:dyDescent="0.25">
      <c r="A73" s="105">
        <f t="shared" si="9"/>
        <v>42675</v>
      </c>
      <c r="B73">
        <f t="shared" si="4"/>
        <v>2016</v>
      </c>
      <c r="C73" s="110" t="s">
        <v>13759</v>
      </c>
      <c r="D73" s="129">
        <v>686.60699999999997</v>
      </c>
      <c r="E73" s="111">
        <v>1.6000000000000001E-3</v>
      </c>
      <c r="F73" s="111">
        <v>5.7599999999999998E-2</v>
      </c>
      <c r="G73" s="112">
        <v>5.8700000000000002E-2</v>
      </c>
      <c r="I73" s="128"/>
    </row>
    <row r="74" spans="1:9" ht="15.75" thickBot="1" x14ac:dyDescent="0.3">
      <c r="A74" s="105">
        <f t="shared" si="9"/>
        <v>42705</v>
      </c>
      <c r="B74">
        <f t="shared" si="4"/>
        <v>2016</v>
      </c>
      <c r="C74" s="116" t="s">
        <v>13760</v>
      </c>
      <c r="D74" s="131">
        <v>688.98500000000001</v>
      </c>
      <c r="E74" s="117">
        <v>3.5000000000000001E-3</v>
      </c>
      <c r="F74" s="117">
        <v>6.13E-2</v>
      </c>
      <c r="G74" s="118">
        <v>6.13E-2</v>
      </c>
      <c r="I74" s="128"/>
    </row>
    <row r="75" spans="1:9" x14ac:dyDescent="0.25">
      <c r="A75" s="105">
        <f t="shared" si="9"/>
        <v>42736</v>
      </c>
      <c r="B75">
        <f t="shared" ref="B75" si="10">B74+1</f>
        <v>2017</v>
      </c>
      <c r="C75" s="110" t="s">
        <v>13749</v>
      </c>
      <c r="D75" s="129">
        <v>691.79200000000003</v>
      </c>
      <c r="E75" s="111">
        <v>4.1000000000000003E-3</v>
      </c>
      <c r="F75" s="111">
        <v>4.1000000000000003E-3</v>
      </c>
      <c r="G75" s="112">
        <v>6.1400000000000003E-2</v>
      </c>
      <c r="I75" s="128"/>
    </row>
    <row r="76" spans="1:9" x14ac:dyDescent="0.25">
      <c r="A76" s="105">
        <f t="shared" si="9"/>
        <v>42767</v>
      </c>
      <c r="B76">
        <f t="shared" ref="B76" si="11">B75</f>
        <v>2017</v>
      </c>
      <c r="C76" s="113" t="s">
        <v>13750</v>
      </c>
      <c r="D76" s="130">
        <v>696.31399999999996</v>
      </c>
      <c r="E76" s="114">
        <v>6.4999999999999997E-3</v>
      </c>
      <c r="F76" s="114">
        <v>1.06E-2</v>
      </c>
      <c r="G76" s="115">
        <v>6.2600000000000003E-2</v>
      </c>
      <c r="I76" s="128"/>
    </row>
    <row r="77" spans="1:9" x14ac:dyDescent="0.25">
      <c r="A77" s="105">
        <f t="shared" si="9"/>
        <v>42795</v>
      </c>
      <c r="B77">
        <f t="shared" si="4"/>
        <v>2017</v>
      </c>
      <c r="C77" s="110" t="s">
        <v>13751</v>
      </c>
      <c r="D77" s="129">
        <v>697.41</v>
      </c>
      <c r="E77" s="111">
        <v>1.6000000000000001E-3</v>
      </c>
      <c r="F77" s="111">
        <v>1.2200000000000001E-2</v>
      </c>
      <c r="G77" s="112">
        <v>5.7599999999999998E-2</v>
      </c>
      <c r="I77" s="128"/>
    </row>
    <row r="78" spans="1:9" x14ac:dyDescent="0.25">
      <c r="A78" s="105">
        <f t="shared" si="9"/>
        <v>42826</v>
      </c>
      <c r="B78">
        <f t="shared" si="4"/>
        <v>2017</v>
      </c>
      <c r="C78" s="113" t="s">
        <v>13752</v>
      </c>
      <c r="D78" s="130">
        <v>697.24400000000003</v>
      </c>
      <c r="E78" s="119">
        <v>-2.0000000000000001E-4</v>
      </c>
      <c r="F78" s="114">
        <v>1.2E-2</v>
      </c>
      <c r="G78" s="115">
        <v>5.16E-2</v>
      </c>
      <c r="I78" s="128"/>
    </row>
    <row r="79" spans="1:9" x14ac:dyDescent="0.25">
      <c r="A79" s="105">
        <f t="shared" si="9"/>
        <v>42856</v>
      </c>
      <c r="B79">
        <f t="shared" si="4"/>
        <v>2017</v>
      </c>
      <c r="C79" s="110" t="s">
        <v>13753</v>
      </c>
      <c r="D79" s="129">
        <v>701.66399999999999</v>
      </c>
      <c r="E79" s="111">
        <v>6.3E-3</v>
      </c>
      <c r="F79" s="111">
        <v>1.84E-2</v>
      </c>
      <c r="G79" s="112">
        <v>5.7299999999999997E-2</v>
      </c>
      <c r="I79" s="128"/>
    </row>
    <row r="80" spans="1:9" x14ac:dyDescent="0.25">
      <c r="A80" s="105">
        <f t="shared" si="9"/>
        <v>42887</v>
      </c>
      <c r="B80">
        <f t="shared" si="4"/>
        <v>2017</v>
      </c>
      <c r="C80" s="113" t="s">
        <v>13754</v>
      </c>
      <c r="D80" s="130">
        <v>708.197</v>
      </c>
      <c r="E80" s="114">
        <v>9.2999999999999992E-3</v>
      </c>
      <c r="F80" s="114">
        <v>2.7900000000000001E-2</v>
      </c>
      <c r="G80" s="115">
        <v>4.7E-2</v>
      </c>
      <c r="I80" s="128"/>
    </row>
    <row r="81" spans="1:9" x14ac:dyDescent="0.25">
      <c r="A81" s="105">
        <f t="shared" si="9"/>
        <v>42917</v>
      </c>
      <c r="B81">
        <f t="shared" si="4"/>
        <v>2017</v>
      </c>
      <c r="C81" s="110" t="s">
        <v>13755</v>
      </c>
      <c r="D81" s="129">
        <v>710.35500000000002</v>
      </c>
      <c r="E81" s="111">
        <v>3.0000000000000001E-3</v>
      </c>
      <c r="F81" s="111">
        <v>3.1E-2</v>
      </c>
      <c r="G81" s="112">
        <v>4.4999999999999998E-2</v>
      </c>
      <c r="I81" s="128"/>
    </row>
    <row r="82" spans="1:9" x14ac:dyDescent="0.25">
      <c r="A82" s="105">
        <f t="shared" si="9"/>
        <v>42948</v>
      </c>
      <c r="B82">
        <f t="shared" si="4"/>
        <v>2017</v>
      </c>
      <c r="C82" s="113" t="s">
        <v>13756</v>
      </c>
      <c r="D82" s="130">
        <v>712.88400000000001</v>
      </c>
      <c r="E82" s="114">
        <v>3.5999999999999999E-3</v>
      </c>
      <c r="F82" s="114">
        <v>3.4700000000000002E-2</v>
      </c>
      <c r="G82" s="115">
        <v>4.5699999999999998E-2</v>
      </c>
      <c r="I82" s="128"/>
    </row>
    <row r="83" spans="1:9" x14ac:dyDescent="0.25">
      <c r="A83" s="105">
        <f t="shared" si="9"/>
        <v>42979</v>
      </c>
      <c r="B83">
        <f t="shared" si="4"/>
        <v>2017</v>
      </c>
      <c r="C83" s="110" t="s">
        <v>13757</v>
      </c>
      <c r="D83" s="129">
        <v>713.33</v>
      </c>
      <c r="E83" s="111">
        <v>5.9999999999999995E-4</v>
      </c>
      <c r="F83" s="111">
        <v>3.5299999999999998E-2</v>
      </c>
      <c r="G83" s="112">
        <v>4.2799999999999998E-2</v>
      </c>
      <c r="I83" s="128"/>
    </row>
    <row r="84" spans="1:9" x14ac:dyDescent="0.25">
      <c r="A84" s="105">
        <f t="shared" si="9"/>
        <v>43009</v>
      </c>
      <c r="B84">
        <f t="shared" si="4"/>
        <v>2017</v>
      </c>
      <c r="C84" s="113" t="s">
        <v>13758</v>
      </c>
      <c r="D84" s="130">
        <v>715.52700000000004</v>
      </c>
      <c r="E84" s="114">
        <v>3.0999999999999999E-3</v>
      </c>
      <c r="F84" s="114">
        <v>3.85E-2</v>
      </c>
      <c r="G84" s="115">
        <v>4.3799999999999999E-2</v>
      </c>
      <c r="I84" s="128"/>
    </row>
    <row r="85" spans="1:9" x14ac:dyDescent="0.25">
      <c r="A85" s="105">
        <f t="shared" si="9"/>
        <v>43040</v>
      </c>
      <c r="B85">
        <f t="shared" si="4"/>
        <v>2017</v>
      </c>
      <c r="C85" s="110" t="s">
        <v>13759</v>
      </c>
      <c r="D85" s="129">
        <v>717.75099999999998</v>
      </c>
      <c r="E85" s="111">
        <v>3.0999999999999999E-3</v>
      </c>
      <c r="F85" s="111">
        <v>4.1799999999999997E-2</v>
      </c>
      <c r="G85" s="112">
        <v>4.5400000000000003E-2</v>
      </c>
      <c r="I85" s="128"/>
    </row>
    <row r="86" spans="1:9" ht="15.75" thickBot="1" x14ac:dyDescent="0.3">
      <c r="A86" s="105">
        <f t="shared" si="9"/>
        <v>43070</v>
      </c>
      <c r="B86">
        <f t="shared" si="4"/>
        <v>2017</v>
      </c>
      <c r="C86" s="116" t="s">
        <v>13760</v>
      </c>
      <c r="D86" s="131">
        <v>718.27599999999995</v>
      </c>
      <c r="E86" s="117">
        <v>6.9999999999999999E-4</v>
      </c>
      <c r="F86" s="117">
        <v>4.2500000000000003E-2</v>
      </c>
      <c r="G86" s="118">
        <v>4.2500000000000003E-2</v>
      </c>
      <c r="I86" s="128"/>
    </row>
    <row r="87" spans="1:9" x14ac:dyDescent="0.25">
      <c r="A87" s="105">
        <f t="shared" si="9"/>
        <v>43101</v>
      </c>
      <c r="B87">
        <f t="shared" ref="B87" si="12">B86+1</f>
        <v>2018</v>
      </c>
      <c r="C87" s="110" t="s">
        <v>13749</v>
      </c>
      <c r="D87" s="129">
        <v>720.495</v>
      </c>
      <c r="E87" s="111">
        <v>3.0999999999999999E-3</v>
      </c>
      <c r="F87" s="111">
        <v>3.0999999999999999E-3</v>
      </c>
      <c r="G87" s="112">
        <v>4.1500000000000002E-2</v>
      </c>
      <c r="I87" s="128"/>
    </row>
    <row r="88" spans="1:9" x14ac:dyDescent="0.25">
      <c r="A88" s="105">
        <f t="shared" si="9"/>
        <v>43132</v>
      </c>
      <c r="B88">
        <f t="shared" ref="B88" si="13">B87</f>
        <v>2018</v>
      </c>
      <c r="C88" s="113" t="s">
        <v>13750</v>
      </c>
      <c r="D88" s="130">
        <v>721.41399999999999</v>
      </c>
      <c r="E88" s="114">
        <v>1.2999999999999999E-3</v>
      </c>
      <c r="F88" s="114">
        <v>4.4000000000000003E-3</v>
      </c>
      <c r="G88" s="115">
        <v>3.5999999999999997E-2</v>
      </c>
      <c r="I88" s="128"/>
    </row>
    <row r="89" spans="1:9" x14ac:dyDescent="0.25">
      <c r="A89" s="105">
        <f t="shared" si="9"/>
        <v>43160</v>
      </c>
      <c r="B89">
        <f t="shared" si="4"/>
        <v>2018</v>
      </c>
      <c r="C89" s="110" t="s">
        <v>13751</v>
      </c>
      <c r="D89" s="129">
        <v>723.16300000000001</v>
      </c>
      <c r="E89" s="111">
        <v>2.3999999999999998E-3</v>
      </c>
      <c r="F89" s="111">
        <v>6.7999999999999996E-3</v>
      </c>
      <c r="G89" s="112">
        <v>3.6900000000000002E-2</v>
      </c>
      <c r="I89" s="128"/>
    </row>
    <row r="90" spans="1:9" x14ac:dyDescent="0.25">
      <c r="A90" s="105">
        <f t="shared" si="9"/>
        <v>43191</v>
      </c>
      <c r="B90">
        <f t="shared" si="4"/>
        <v>2018</v>
      </c>
      <c r="C90" s="113" t="s">
        <v>13752</v>
      </c>
      <c r="D90" s="130">
        <v>725.245</v>
      </c>
      <c r="E90" s="114">
        <v>2.8999999999999998E-3</v>
      </c>
      <c r="F90" s="114">
        <v>9.7000000000000003E-3</v>
      </c>
      <c r="G90" s="115">
        <v>4.02E-2</v>
      </c>
      <c r="I90" s="128"/>
    </row>
    <row r="91" spans="1:9" x14ac:dyDescent="0.25">
      <c r="A91" s="105">
        <f t="shared" si="9"/>
        <v>43221</v>
      </c>
      <c r="B91">
        <f t="shared" si="4"/>
        <v>2018</v>
      </c>
      <c r="C91" s="110" t="s">
        <v>13753</v>
      </c>
      <c r="D91" s="129">
        <v>726.923</v>
      </c>
      <c r="E91" s="111">
        <v>2.3E-3</v>
      </c>
      <c r="F91" s="111">
        <v>1.2E-2</v>
      </c>
      <c r="G91" s="112">
        <v>3.5999999999999997E-2</v>
      </c>
      <c r="I91" s="128"/>
    </row>
    <row r="92" spans="1:9" x14ac:dyDescent="0.25">
      <c r="A92" s="105">
        <f t="shared" si="9"/>
        <v>43252</v>
      </c>
      <c r="B92">
        <f t="shared" si="4"/>
        <v>2018</v>
      </c>
      <c r="C92" s="113" t="s">
        <v>13754</v>
      </c>
      <c r="D92" s="130">
        <v>733.98400000000004</v>
      </c>
      <c r="E92" s="114">
        <v>9.7000000000000003E-3</v>
      </c>
      <c r="F92" s="114">
        <v>2.1899999999999999E-2</v>
      </c>
      <c r="G92" s="115">
        <v>3.6400000000000002E-2</v>
      </c>
      <c r="I92" s="128"/>
    </row>
    <row r="93" spans="1:9" x14ac:dyDescent="0.25">
      <c r="A93" s="105">
        <f t="shared" si="9"/>
        <v>43282</v>
      </c>
      <c r="B93">
        <f t="shared" si="4"/>
        <v>2018</v>
      </c>
      <c r="C93" s="110" t="s">
        <v>13755</v>
      </c>
      <c r="D93" s="129">
        <v>738.48699999999997</v>
      </c>
      <c r="E93" s="111">
        <v>6.1000000000000004E-3</v>
      </c>
      <c r="F93" s="111">
        <v>2.81E-2</v>
      </c>
      <c r="G93" s="112">
        <v>3.9600000000000003E-2</v>
      </c>
      <c r="I93" s="128"/>
    </row>
    <row r="94" spans="1:9" x14ac:dyDescent="0.25">
      <c r="A94" s="105">
        <f t="shared" si="9"/>
        <v>43313</v>
      </c>
      <c r="B94">
        <f t="shared" si="4"/>
        <v>2018</v>
      </c>
      <c r="C94" s="113" t="s">
        <v>13756</v>
      </c>
      <c r="D94" s="130">
        <v>739.58299999999997</v>
      </c>
      <c r="E94" s="114">
        <v>1.5E-3</v>
      </c>
      <c r="F94" s="114">
        <v>2.9700000000000001E-2</v>
      </c>
      <c r="G94" s="115">
        <v>3.7499999999999999E-2</v>
      </c>
      <c r="I94" s="128"/>
    </row>
    <row r="95" spans="1:9" x14ac:dyDescent="0.25">
      <c r="A95" s="105">
        <f t="shared" si="9"/>
        <v>43344</v>
      </c>
      <c r="B95">
        <f t="shared" si="4"/>
        <v>2018</v>
      </c>
      <c r="C95" s="110" t="s">
        <v>13757</v>
      </c>
      <c r="D95" s="129">
        <v>741.30499999999995</v>
      </c>
      <c r="E95" s="111">
        <v>2.3E-3</v>
      </c>
      <c r="F95" s="111">
        <v>3.2099999999999997E-2</v>
      </c>
      <c r="G95" s="112">
        <v>3.9199999999999999E-2</v>
      </c>
      <c r="I95" s="128"/>
    </row>
    <row r="96" spans="1:9" x14ac:dyDescent="0.25">
      <c r="A96" s="105">
        <f t="shared" si="9"/>
        <v>43374</v>
      </c>
      <c r="B96">
        <f t="shared" si="4"/>
        <v>2018</v>
      </c>
      <c r="C96" s="113" t="s">
        <v>13758</v>
      </c>
      <c r="D96" s="130">
        <v>743.86599999999999</v>
      </c>
      <c r="E96" s="114">
        <v>3.5000000000000001E-3</v>
      </c>
      <c r="F96" s="114">
        <v>3.56E-2</v>
      </c>
      <c r="G96" s="115">
        <v>3.9600000000000003E-2</v>
      </c>
      <c r="I96" s="128"/>
    </row>
    <row r="97" spans="1:9" x14ac:dyDescent="0.25">
      <c r="A97" s="105">
        <f t="shared" si="9"/>
        <v>43405</v>
      </c>
      <c r="B97">
        <f t="shared" si="4"/>
        <v>2018</v>
      </c>
      <c r="C97" s="110" t="s">
        <v>13759</v>
      </c>
      <c r="D97" s="129">
        <v>744.86500000000001</v>
      </c>
      <c r="E97" s="111">
        <v>1.2999999999999999E-3</v>
      </c>
      <c r="F97" s="111">
        <v>3.6999999999999998E-2</v>
      </c>
      <c r="G97" s="112">
        <v>3.78E-2</v>
      </c>
      <c r="I97" s="128"/>
    </row>
    <row r="98" spans="1:9" ht="15.75" thickBot="1" x14ac:dyDescent="0.3">
      <c r="A98" s="105">
        <f t="shared" si="9"/>
        <v>43435</v>
      </c>
      <c r="B98">
        <f t="shared" si="4"/>
        <v>2018</v>
      </c>
      <c r="C98" s="116" t="s">
        <v>13760</v>
      </c>
      <c r="D98" s="131">
        <v>745.85599999999999</v>
      </c>
      <c r="E98" s="117">
        <v>1.2999999999999999E-3</v>
      </c>
      <c r="F98" s="117">
        <v>3.8399999999999997E-2</v>
      </c>
      <c r="G98" s="118">
        <v>3.8399999999999997E-2</v>
      </c>
      <c r="I98" s="128"/>
    </row>
    <row r="99" spans="1:9" x14ac:dyDescent="0.25">
      <c r="A99" s="105">
        <f t="shared" si="9"/>
        <v>43466</v>
      </c>
      <c r="B99">
        <f t="shared" ref="B99" si="14">B98+1</f>
        <v>2019</v>
      </c>
      <c r="C99" s="110" t="s">
        <v>13749</v>
      </c>
      <c r="D99" s="129">
        <v>749.51700000000005</v>
      </c>
      <c r="E99" s="111">
        <v>4.8999999999999998E-3</v>
      </c>
      <c r="F99" s="111">
        <v>4.8999999999999998E-3</v>
      </c>
      <c r="G99" s="112">
        <v>4.0300000000000002E-2</v>
      </c>
      <c r="I99" s="128"/>
    </row>
    <row r="100" spans="1:9" x14ac:dyDescent="0.25">
      <c r="A100" s="105">
        <f t="shared" si="9"/>
        <v>43497</v>
      </c>
      <c r="B100">
        <f t="shared" ref="B100" si="15">B99</f>
        <v>2019</v>
      </c>
      <c r="C100" s="113" t="s">
        <v>13750</v>
      </c>
      <c r="D100" s="130">
        <v>750.18</v>
      </c>
      <c r="E100" s="114">
        <v>8.9999999999999998E-4</v>
      </c>
      <c r="F100" s="114">
        <v>5.7999999999999996E-3</v>
      </c>
      <c r="G100" s="115">
        <v>3.9899999999999998E-2</v>
      </c>
      <c r="I100" s="128"/>
    </row>
    <row r="101" spans="1:9" x14ac:dyDescent="0.25">
      <c r="A101" s="105">
        <f t="shared" si="9"/>
        <v>43525</v>
      </c>
      <c r="B101">
        <f t="shared" si="4"/>
        <v>2019</v>
      </c>
      <c r="C101" s="110" t="s">
        <v>13751</v>
      </c>
      <c r="D101" s="129">
        <v>752.524</v>
      </c>
      <c r="E101" s="111">
        <v>3.0999999999999999E-3</v>
      </c>
      <c r="F101" s="111">
        <v>8.8999999999999999E-3</v>
      </c>
      <c r="G101" s="112">
        <v>4.0599999999999997E-2</v>
      </c>
      <c r="I101" s="128"/>
    </row>
    <row r="102" spans="1:9" x14ac:dyDescent="0.25">
      <c r="A102" s="105">
        <f t="shared" si="9"/>
        <v>43556</v>
      </c>
      <c r="B102">
        <f t="shared" si="4"/>
        <v>2019</v>
      </c>
      <c r="C102" s="113" t="s">
        <v>13752</v>
      </c>
      <c r="D102" s="130">
        <v>755.37300000000005</v>
      </c>
      <c r="E102" s="114">
        <v>3.8E-3</v>
      </c>
      <c r="F102" s="114">
        <v>1.2800000000000001E-2</v>
      </c>
      <c r="G102" s="115">
        <v>4.1500000000000002E-2</v>
      </c>
      <c r="I102" s="128"/>
    </row>
    <row r="103" spans="1:9" x14ac:dyDescent="0.25">
      <c r="A103" s="105">
        <f t="shared" si="9"/>
        <v>43586</v>
      </c>
      <c r="B103">
        <f t="shared" si="4"/>
        <v>2019</v>
      </c>
      <c r="C103" s="110" t="s">
        <v>13753</v>
      </c>
      <c r="D103" s="129">
        <v>755.625</v>
      </c>
      <c r="E103" s="111">
        <v>2.9999999999999997E-4</v>
      </c>
      <c r="F103" s="111">
        <v>1.3100000000000001E-2</v>
      </c>
      <c r="G103" s="112">
        <v>3.95E-2</v>
      </c>
      <c r="I103" s="128"/>
    </row>
    <row r="104" spans="1:9" x14ac:dyDescent="0.25">
      <c r="A104" s="105">
        <f t="shared" si="9"/>
        <v>43617</v>
      </c>
      <c r="B104">
        <f t="shared" ref="B104:B158" si="16">B103</f>
        <v>2019</v>
      </c>
      <c r="C104" s="113" t="s">
        <v>13754</v>
      </c>
      <c r="D104" s="130">
        <v>762.30399999999997</v>
      </c>
      <c r="E104" s="114">
        <v>8.8000000000000005E-3</v>
      </c>
      <c r="F104" s="114">
        <v>2.2100000000000002E-2</v>
      </c>
      <c r="G104" s="115">
        <v>3.8600000000000002E-2</v>
      </c>
      <c r="I104" s="128"/>
    </row>
    <row r="105" spans="1:9" x14ac:dyDescent="0.25">
      <c r="A105" s="105">
        <f t="shared" si="9"/>
        <v>43647</v>
      </c>
      <c r="B105">
        <f t="shared" si="16"/>
        <v>2019</v>
      </c>
      <c r="C105" s="110" t="s">
        <v>13755</v>
      </c>
      <c r="D105" s="129">
        <v>766.69899999999996</v>
      </c>
      <c r="E105" s="111">
        <v>5.7999999999999996E-3</v>
      </c>
      <c r="F105" s="111">
        <v>2.7900000000000001E-2</v>
      </c>
      <c r="G105" s="112">
        <v>3.8199999999999998E-2</v>
      </c>
      <c r="I105" s="128"/>
    </row>
    <row r="106" spans="1:9" x14ac:dyDescent="0.25">
      <c r="A106" s="105">
        <f t="shared" si="9"/>
        <v>43678</v>
      </c>
      <c r="B106">
        <f t="shared" si="16"/>
        <v>2019</v>
      </c>
      <c r="C106" s="113" t="s">
        <v>13756</v>
      </c>
      <c r="D106" s="130">
        <v>769.95100000000002</v>
      </c>
      <c r="E106" s="114">
        <v>4.1999999999999997E-3</v>
      </c>
      <c r="F106" s="114">
        <v>3.2300000000000002E-2</v>
      </c>
      <c r="G106" s="115">
        <v>4.1099999999999998E-2</v>
      </c>
      <c r="I106" s="128"/>
    </row>
    <row r="107" spans="1:9" x14ac:dyDescent="0.25">
      <c r="A107" s="105">
        <f t="shared" si="9"/>
        <v>43709</v>
      </c>
      <c r="B107">
        <f t="shared" si="16"/>
        <v>2019</v>
      </c>
      <c r="C107" s="110" t="s">
        <v>13757</v>
      </c>
      <c r="D107" s="129">
        <v>773.52</v>
      </c>
      <c r="E107" s="111">
        <v>4.5999999999999999E-3</v>
      </c>
      <c r="F107" s="111">
        <v>3.7100000000000001E-2</v>
      </c>
      <c r="G107" s="112">
        <v>4.3499999999999997E-2</v>
      </c>
      <c r="I107" s="128"/>
    </row>
    <row r="108" spans="1:9" x14ac:dyDescent="0.25">
      <c r="A108" s="105">
        <f t="shared" si="9"/>
        <v>43739</v>
      </c>
      <c r="B108">
        <f t="shared" si="16"/>
        <v>2019</v>
      </c>
      <c r="C108" s="113" t="s">
        <v>13758</v>
      </c>
      <c r="D108" s="130">
        <v>774.93899999999996</v>
      </c>
      <c r="E108" s="114">
        <v>1.8E-3</v>
      </c>
      <c r="F108" s="114">
        <v>3.9E-2</v>
      </c>
      <c r="G108" s="115">
        <v>4.1799999999999997E-2</v>
      </c>
      <c r="I108" s="128"/>
    </row>
    <row r="109" spans="1:9" x14ac:dyDescent="0.25">
      <c r="A109" s="105">
        <f t="shared" si="9"/>
        <v>43770</v>
      </c>
      <c r="B109">
        <f t="shared" si="16"/>
        <v>2019</v>
      </c>
      <c r="C109" s="110" t="s">
        <v>13759</v>
      </c>
      <c r="D109" s="129">
        <v>775.22500000000002</v>
      </c>
      <c r="E109" s="111">
        <v>4.0000000000000002E-4</v>
      </c>
      <c r="F109" s="111">
        <v>3.9399999999999998E-2</v>
      </c>
      <c r="G109" s="112">
        <v>4.0800000000000003E-2</v>
      </c>
      <c r="I109" s="128"/>
    </row>
    <row r="110" spans="1:9" ht="15.75" thickBot="1" x14ac:dyDescent="0.3">
      <c r="A110" s="105">
        <f t="shared" si="9"/>
        <v>43800</v>
      </c>
      <c r="B110">
        <f t="shared" si="16"/>
        <v>2019</v>
      </c>
      <c r="C110" s="116" t="s">
        <v>13760</v>
      </c>
      <c r="D110" s="131">
        <v>776.83900000000006</v>
      </c>
      <c r="E110" s="117">
        <v>2.0999999999999999E-3</v>
      </c>
      <c r="F110" s="117">
        <v>4.1500000000000002E-2</v>
      </c>
      <c r="G110" s="118">
        <v>4.1500000000000002E-2</v>
      </c>
      <c r="I110" s="128"/>
    </row>
    <row r="111" spans="1:9" x14ac:dyDescent="0.25">
      <c r="A111" s="105">
        <f t="shared" si="9"/>
        <v>43831</v>
      </c>
      <c r="B111">
        <f t="shared" ref="B111" si="17">B110+1</f>
        <v>2020</v>
      </c>
      <c r="C111" s="110" t="s">
        <v>13749</v>
      </c>
      <c r="D111" s="129">
        <v>779.76599999999996</v>
      </c>
      <c r="E111" s="111">
        <v>3.8E-3</v>
      </c>
      <c r="F111" s="111">
        <v>3.8E-3</v>
      </c>
      <c r="G111" s="112">
        <v>4.0399999999999998E-2</v>
      </c>
      <c r="I111" s="128"/>
    </row>
    <row r="112" spans="1:9" x14ac:dyDescent="0.25">
      <c r="A112" s="105">
        <f t="shared" si="9"/>
        <v>43862</v>
      </c>
      <c r="B112">
        <f t="shared" ref="B112" si="18">B111</f>
        <v>2020</v>
      </c>
      <c r="C112" s="113" t="s">
        <v>13750</v>
      </c>
      <c r="D112" s="130">
        <v>782.33600000000001</v>
      </c>
      <c r="E112" s="114">
        <v>3.3E-3</v>
      </c>
      <c r="F112" s="114">
        <v>7.1000000000000004E-3</v>
      </c>
      <c r="G112" s="115">
        <v>4.2900000000000001E-2</v>
      </c>
      <c r="I112" s="128"/>
    </row>
    <row r="113" spans="1:9" x14ac:dyDescent="0.25">
      <c r="A113" s="105">
        <f t="shared" si="9"/>
        <v>43891</v>
      </c>
      <c r="B113">
        <f t="shared" si="16"/>
        <v>2020</v>
      </c>
      <c r="C113" s="110" t="s">
        <v>13751</v>
      </c>
      <c r="D113" s="129">
        <v>784.33799999999997</v>
      </c>
      <c r="E113" s="111">
        <v>2.5999999999999999E-3</v>
      </c>
      <c r="F113" s="111">
        <v>9.7000000000000003E-3</v>
      </c>
      <c r="G113" s="112">
        <v>4.2299999999999997E-2</v>
      </c>
      <c r="I113" s="128"/>
    </row>
    <row r="114" spans="1:9" x14ac:dyDescent="0.25">
      <c r="A114" s="105">
        <f t="shared" si="9"/>
        <v>43922</v>
      </c>
      <c r="B114">
        <f t="shared" si="16"/>
        <v>2020</v>
      </c>
      <c r="C114" s="113" t="s">
        <v>13752</v>
      </c>
      <c r="D114" s="130">
        <v>786.07</v>
      </c>
      <c r="E114" s="114">
        <v>2.2000000000000001E-3</v>
      </c>
      <c r="F114" s="114">
        <v>1.1900000000000001E-2</v>
      </c>
      <c r="G114" s="115">
        <v>4.0599999999999997E-2</v>
      </c>
      <c r="I114" s="128"/>
    </row>
    <row r="115" spans="1:9" x14ac:dyDescent="0.25">
      <c r="A115" s="105">
        <f t="shared" si="9"/>
        <v>43952</v>
      </c>
      <c r="B115">
        <f t="shared" si="16"/>
        <v>2020</v>
      </c>
      <c r="C115" s="110" t="s">
        <v>13753</v>
      </c>
      <c r="D115" s="129">
        <v>787.66600000000005</v>
      </c>
      <c r="E115" s="111">
        <v>2E-3</v>
      </c>
      <c r="F115" s="111">
        <v>1.3899999999999999E-2</v>
      </c>
      <c r="G115" s="112">
        <v>4.24E-2</v>
      </c>
      <c r="I115" s="128"/>
    </row>
    <row r="116" spans="1:9" x14ac:dyDescent="0.25">
      <c r="A116" s="105">
        <f t="shared" si="9"/>
        <v>43983</v>
      </c>
      <c r="B116">
        <f t="shared" si="16"/>
        <v>2020</v>
      </c>
      <c r="C116" s="113" t="s">
        <v>13754</v>
      </c>
      <c r="D116" s="130">
        <v>790.33100000000002</v>
      </c>
      <c r="E116" s="114">
        <v>3.3999999999999998E-3</v>
      </c>
      <c r="F116" s="114">
        <v>1.7399999999999999E-2</v>
      </c>
      <c r="G116" s="115">
        <v>3.6799999999999999E-2</v>
      </c>
      <c r="I116" s="128"/>
    </row>
    <row r="117" spans="1:9" x14ac:dyDescent="0.25">
      <c r="A117" s="105">
        <f t="shared" si="9"/>
        <v>44013</v>
      </c>
      <c r="B117">
        <f t="shared" si="16"/>
        <v>2020</v>
      </c>
      <c r="C117" s="110" t="s">
        <v>13755</v>
      </c>
      <c r="D117" s="129">
        <v>799.58900000000006</v>
      </c>
      <c r="E117" s="111">
        <v>1.17E-2</v>
      </c>
      <c r="F117" s="111">
        <v>2.93E-2</v>
      </c>
      <c r="G117" s="112">
        <v>4.2900000000000001E-2</v>
      </c>
      <c r="I117" s="128"/>
    </row>
    <row r="118" spans="1:9" x14ac:dyDescent="0.25">
      <c r="A118" s="105">
        <f t="shared" si="9"/>
        <v>44044</v>
      </c>
      <c r="B118">
        <f t="shared" si="16"/>
        <v>2020</v>
      </c>
      <c r="C118" s="113" t="s">
        <v>13756</v>
      </c>
      <c r="D118" s="130">
        <v>805.35599999999999</v>
      </c>
      <c r="E118" s="114">
        <v>7.1999999999999998E-3</v>
      </c>
      <c r="F118" s="114">
        <v>3.6700000000000003E-2</v>
      </c>
      <c r="G118" s="115">
        <v>4.5999999999999999E-2</v>
      </c>
      <c r="I118" s="128"/>
    </row>
    <row r="119" spans="1:9" x14ac:dyDescent="0.25">
      <c r="A119" s="105">
        <f t="shared" si="9"/>
        <v>44075</v>
      </c>
      <c r="B119">
        <f t="shared" si="16"/>
        <v>2020</v>
      </c>
      <c r="C119" s="110" t="s">
        <v>13757</v>
      </c>
      <c r="D119" s="129">
        <v>814.70100000000002</v>
      </c>
      <c r="E119" s="111">
        <v>1.1599999999999999E-2</v>
      </c>
      <c r="F119" s="111">
        <v>4.87E-2</v>
      </c>
      <c r="G119" s="112">
        <v>5.3199999999999997E-2</v>
      </c>
      <c r="I119" s="128"/>
    </row>
    <row r="120" spans="1:9" x14ac:dyDescent="0.25">
      <c r="A120" s="105">
        <f t="shared" si="9"/>
        <v>44105</v>
      </c>
      <c r="B120">
        <f t="shared" si="16"/>
        <v>2020</v>
      </c>
      <c r="C120" s="113" t="s">
        <v>13758</v>
      </c>
      <c r="D120" s="130">
        <v>828.77800000000002</v>
      </c>
      <c r="E120" s="114">
        <v>1.7299999999999999E-2</v>
      </c>
      <c r="F120" s="114">
        <v>6.6900000000000001E-2</v>
      </c>
      <c r="G120" s="115">
        <v>6.9500000000000006E-2</v>
      </c>
      <c r="I120" s="128"/>
    </row>
    <row r="121" spans="1:9" x14ac:dyDescent="0.25">
      <c r="A121" s="105">
        <f t="shared" si="9"/>
        <v>44136</v>
      </c>
      <c r="B121">
        <f t="shared" si="16"/>
        <v>2020</v>
      </c>
      <c r="C121" s="110" t="s">
        <v>13759</v>
      </c>
      <c r="D121" s="129">
        <v>839.38199999999995</v>
      </c>
      <c r="E121" s="111">
        <v>1.2800000000000001E-2</v>
      </c>
      <c r="F121" s="111">
        <v>8.0500000000000002E-2</v>
      </c>
      <c r="G121" s="112">
        <v>8.2799999999999999E-2</v>
      </c>
      <c r="I121" s="128"/>
    </row>
    <row r="122" spans="1:9" ht="15.75" thickBot="1" x14ac:dyDescent="0.3">
      <c r="A122" s="105">
        <f t="shared" si="9"/>
        <v>44166</v>
      </c>
      <c r="B122">
        <f t="shared" si="16"/>
        <v>2020</v>
      </c>
      <c r="C122" s="116" t="s">
        <v>13760</v>
      </c>
      <c r="D122" s="131">
        <v>845.26800000000003</v>
      </c>
      <c r="E122" s="117">
        <v>7.0000000000000001E-3</v>
      </c>
      <c r="F122" s="117">
        <v>8.8099999999999998E-2</v>
      </c>
      <c r="G122" s="118">
        <v>8.8099999999999998E-2</v>
      </c>
      <c r="I122" s="128"/>
    </row>
    <row r="123" spans="1:9" x14ac:dyDescent="0.25">
      <c r="A123" s="105">
        <f t="shared" si="9"/>
        <v>44197</v>
      </c>
      <c r="B123">
        <f t="shared" ref="B123" si="19">B122+1</f>
        <v>2021</v>
      </c>
      <c r="C123" s="110" t="s">
        <v>13749</v>
      </c>
      <c r="D123" s="129">
        <v>852.80899999999997</v>
      </c>
      <c r="E123" s="111">
        <v>8.8999999999999999E-3</v>
      </c>
      <c r="F123" s="111">
        <v>8.8999999999999999E-3</v>
      </c>
      <c r="G123" s="112">
        <v>9.3700000000000006E-2</v>
      </c>
      <c r="I123" s="128"/>
    </row>
    <row r="124" spans="1:9" x14ac:dyDescent="0.25">
      <c r="A124" s="105">
        <f t="shared" si="9"/>
        <v>44228</v>
      </c>
      <c r="B124">
        <f t="shared" ref="B124" si="20">B123</f>
        <v>2021</v>
      </c>
      <c r="C124" s="113" t="s">
        <v>13750</v>
      </c>
      <c r="D124" s="130">
        <v>868.92899999999997</v>
      </c>
      <c r="E124" s="114">
        <v>1.89E-2</v>
      </c>
      <c r="F124" s="114">
        <v>2.8000000000000001E-2</v>
      </c>
      <c r="G124" s="115">
        <v>0.11070000000000001</v>
      </c>
      <c r="I124" s="128"/>
    </row>
    <row r="125" spans="1:9" x14ac:dyDescent="0.25">
      <c r="A125" s="105">
        <f t="shared" si="9"/>
        <v>44256</v>
      </c>
      <c r="B125">
        <f t="shared" si="16"/>
        <v>2021</v>
      </c>
      <c r="C125" s="110" t="s">
        <v>13751</v>
      </c>
      <c r="D125" s="129">
        <v>880.26499999999999</v>
      </c>
      <c r="E125" s="111">
        <v>1.2999999999999999E-2</v>
      </c>
      <c r="F125" s="111">
        <v>4.1399999999999999E-2</v>
      </c>
      <c r="G125" s="112">
        <v>0.12230000000000001</v>
      </c>
      <c r="I125" s="128"/>
    </row>
    <row r="126" spans="1:9" x14ac:dyDescent="0.25">
      <c r="A126" s="105">
        <f t="shared" si="9"/>
        <v>44287</v>
      </c>
      <c r="B126">
        <f t="shared" si="16"/>
        <v>2021</v>
      </c>
      <c r="C126" s="113" t="s">
        <v>13752</v>
      </c>
      <c r="D126" s="130">
        <v>888.19100000000003</v>
      </c>
      <c r="E126" s="114">
        <v>8.9999999999999993E-3</v>
      </c>
      <c r="F126" s="114">
        <v>5.0799999999999998E-2</v>
      </c>
      <c r="G126" s="115">
        <v>0.12989999999999999</v>
      </c>
      <c r="I126" s="128"/>
    </row>
    <row r="127" spans="1:9" x14ac:dyDescent="0.25">
      <c r="A127" s="105">
        <f t="shared" si="9"/>
        <v>44317</v>
      </c>
      <c r="B127">
        <f t="shared" si="16"/>
        <v>2021</v>
      </c>
      <c r="C127" s="110" t="s">
        <v>13753</v>
      </c>
      <c r="D127" s="129">
        <v>907.899</v>
      </c>
      <c r="E127" s="111">
        <v>2.2200000000000001E-2</v>
      </c>
      <c r="F127" s="111">
        <v>7.4099999999999999E-2</v>
      </c>
      <c r="G127" s="112">
        <v>0.15260000000000001</v>
      </c>
      <c r="I127" s="128"/>
    </row>
    <row r="128" spans="1:9" x14ac:dyDescent="0.25">
      <c r="A128" s="105">
        <f t="shared" si="9"/>
        <v>44348</v>
      </c>
      <c r="B128">
        <f t="shared" si="16"/>
        <v>2021</v>
      </c>
      <c r="C128" s="113" t="s">
        <v>13754</v>
      </c>
      <c r="D128" s="130">
        <v>927.51199999999994</v>
      </c>
      <c r="E128" s="114">
        <v>2.1600000000000001E-2</v>
      </c>
      <c r="F128" s="114">
        <v>9.7299999999999998E-2</v>
      </c>
      <c r="G128" s="115">
        <v>0.1736</v>
      </c>
      <c r="I128" s="128"/>
    </row>
    <row r="129" spans="1:9" x14ac:dyDescent="0.25">
      <c r="A129" s="105">
        <f t="shared" si="9"/>
        <v>44378</v>
      </c>
      <c r="B129">
        <f t="shared" si="16"/>
        <v>2021</v>
      </c>
      <c r="C129" s="110" t="s">
        <v>13755</v>
      </c>
      <c r="D129" s="129">
        <v>935.35900000000004</v>
      </c>
      <c r="E129" s="111">
        <v>8.5000000000000006E-3</v>
      </c>
      <c r="F129" s="111">
        <v>0.1066</v>
      </c>
      <c r="G129" s="112">
        <v>0.16980000000000001</v>
      </c>
      <c r="I129" s="128"/>
    </row>
    <row r="130" spans="1:9" x14ac:dyDescent="0.25">
      <c r="A130" s="105">
        <f t="shared" si="9"/>
        <v>44409</v>
      </c>
      <c r="B130">
        <f t="shared" si="16"/>
        <v>2021</v>
      </c>
      <c r="C130" s="113" t="s">
        <v>13756</v>
      </c>
      <c r="D130" s="130">
        <v>939.69899999999996</v>
      </c>
      <c r="E130" s="114">
        <v>4.5999999999999999E-3</v>
      </c>
      <c r="F130" s="114">
        <v>0.11169999999999999</v>
      </c>
      <c r="G130" s="115">
        <v>0.1668</v>
      </c>
      <c r="I130" s="128"/>
    </row>
    <row r="131" spans="1:9" x14ac:dyDescent="0.25">
      <c r="A131" s="105">
        <f t="shared" si="9"/>
        <v>44440</v>
      </c>
      <c r="B131">
        <f t="shared" si="16"/>
        <v>2021</v>
      </c>
      <c r="C131" s="110" t="s">
        <v>13757</v>
      </c>
      <c r="D131" s="129">
        <v>944.52</v>
      </c>
      <c r="E131" s="111">
        <v>5.1000000000000004E-3</v>
      </c>
      <c r="F131" s="111">
        <v>0.1174</v>
      </c>
      <c r="G131" s="112">
        <v>0.1593</v>
      </c>
      <c r="I131" s="128"/>
    </row>
    <row r="132" spans="1:9" x14ac:dyDescent="0.25">
      <c r="A132" s="105">
        <f t="shared" si="9"/>
        <v>44470</v>
      </c>
      <c r="B132">
        <f t="shared" si="16"/>
        <v>2021</v>
      </c>
      <c r="C132" s="113" t="s">
        <v>13758</v>
      </c>
      <c r="D132" s="130">
        <v>952.596</v>
      </c>
      <c r="E132" s="114">
        <v>8.6E-3</v>
      </c>
      <c r="F132" s="114">
        <v>0.127</v>
      </c>
      <c r="G132" s="115">
        <v>0.14940000000000001</v>
      </c>
      <c r="I132" s="128"/>
    </row>
    <row r="133" spans="1:9" x14ac:dyDescent="0.25">
      <c r="A133" s="105">
        <f t="shared" ref="A133:A158" si="21">EOMONTH(A132,0)+1</f>
        <v>44501</v>
      </c>
      <c r="B133">
        <f t="shared" si="16"/>
        <v>2021</v>
      </c>
      <c r="C133" s="110" t="s">
        <v>13759</v>
      </c>
      <c r="D133" s="129">
        <v>959.00099999999998</v>
      </c>
      <c r="E133" s="111">
        <v>6.7000000000000002E-3</v>
      </c>
      <c r="F133" s="111">
        <v>0.1346</v>
      </c>
      <c r="G133" s="112">
        <v>0.14249999999999999</v>
      </c>
      <c r="I133" s="128"/>
    </row>
    <row r="134" spans="1:9" ht="15.75" thickBot="1" x14ac:dyDescent="0.3">
      <c r="A134" s="105">
        <f t="shared" si="21"/>
        <v>44531</v>
      </c>
      <c r="B134">
        <f t="shared" si="16"/>
        <v>2021</v>
      </c>
      <c r="C134" s="116" t="s">
        <v>13760</v>
      </c>
      <c r="D134" s="131">
        <v>962.32100000000003</v>
      </c>
      <c r="E134" s="117">
        <v>3.5000000000000001E-3</v>
      </c>
      <c r="F134" s="117">
        <v>0.13850000000000001</v>
      </c>
      <c r="G134" s="118">
        <v>0.13850000000000001</v>
      </c>
      <c r="I134" s="128"/>
    </row>
    <row r="135" spans="1:9" x14ac:dyDescent="0.25">
      <c r="A135" s="105">
        <f t="shared" si="21"/>
        <v>44562</v>
      </c>
      <c r="B135">
        <f t="shared" ref="B135" si="22">B134+1</f>
        <v>2022</v>
      </c>
      <c r="C135" s="110" t="s">
        <v>13749</v>
      </c>
      <c r="D135" s="129">
        <v>969.18399999999997</v>
      </c>
      <c r="E135" s="111">
        <v>7.1000000000000004E-3</v>
      </c>
      <c r="F135" s="111">
        <v>7.1000000000000004E-3</v>
      </c>
      <c r="G135" s="112">
        <v>0.13650000000000001</v>
      </c>
      <c r="I135" s="128"/>
    </row>
    <row r="136" spans="1:9" x14ac:dyDescent="0.25">
      <c r="A136" s="105">
        <f t="shared" si="21"/>
        <v>44593</v>
      </c>
      <c r="B136">
        <f t="shared" ref="B136" si="23">B135</f>
        <v>2022</v>
      </c>
      <c r="C136" s="113" t="s">
        <v>13750</v>
      </c>
      <c r="D136" s="130">
        <v>972.904</v>
      </c>
      <c r="E136" s="114">
        <v>3.8E-3</v>
      </c>
      <c r="F136" s="114">
        <v>1.0999999999999999E-2</v>
      </c>
      <c r="G136" s="115">
        <v>0.1197</v>
      </c>
      <c r="I136" s="128"/>
    </row>
    <row r="137" spans="1:9" x14ac:dyDescent="0.25">
      <c r="A137" s="105">
        <f t="shared" si="21"/>
        <v>44621</v>
      </c>
      <c r="B137">
        <f t="shared" si="16"/>
        <v>2022</v>
      </c>
      <c r="C137" s="110" t="s">
        <v>13751</v>
      </c>
      <c r="D137" s="129">
        <v>981.24400000000003</v>
      </c>
      <c r="E137" s="111">
        <v>8.6E-3</v>
      </c>
      <c r="F137" s="111">
        <v>1.9699999999999999E-2</v>
      </c>
      <c r="G137" s="112">
        <v>0.1147</v>
      </c>
      <c r="I137" s="128"/>
    </row>
    <row r="138" spans="1:9" x14ac:dyDescent="0.25">
      <c r="A138" s="105">
        <f t="shared" si="21"/>
        <v>44652</v>
      </c>
      <c r="B138">
        <f t="shared" si="16"/>
        <v>2022</v>
      </c>
      <c r="C138" s="113" t="s">
        <v>13752</v>
      </c>
      <c r="D138" s="130">
        <v>990.54300000000001</v>
      </c>
      <c r="E138" s="114">
        <v>9.4999999999999998E-3</v>
      </c>
      <c r="F138" s="114">
        <v>2.93E-2</v>
      </c>
      <c r="G138" s="115">
        <v>0.1152</v>
      </c>
      <c r="I138" s="128"/>
    </row>
    <row r="139" spans="1:9" x14ac:dyDescent="0.25">
      <c r="A139" s="105">
        <f t="shared" si="21"/>
        <v>44682</v>
      </c>
      <c r="B139">
        <f t="shared" si="16"/>
        <v>2022</v>
      </c>
      <c r="C139" s="110" t="s">
        <v>13753</v>
      </c>
      <c r="D139" s="129">
        <v>1013.164</v>
      </c>
      <c r="E139" s="111">
        <v>2.2800000000000001E-2</v>
      </c>
      <c r="F139" s="111">
        <v>5.28E-2</v>
      </c>
      <c r="G139" s="112">
        <v>0.1159</v>
      </c>
      <c r="I139" s="128"/>
    </row>
    <row r="140" spans="1:9" x14ac:dyDescent="0.25">
      <c r="A140" s="105">
        <f t="shared" si="21"/>
        <v>44713</v>
      </c>
      <c r="B140">
        <f t="shared" si="16"/>
        <v>2022</v>
      </c>
      <c r="C140" s="113" t="s">
        <v>13754</v>
      </c>
      <c r="D140" s="130">
        <v>1034.8240000000001</v>
      </c>
      <c r="E140" s="114">
        <v>2.1399999999999999E-2</v>
      </c>
      <c r="F140" s="114">
        <v>7.5300000000000006E-2</v>
      </c>
      <c r="G140" s="115">
        <v>0.1157</v>
      </c>
      <c r="I140" s="128"/>
    </row>
    <row r="141" spans="1:9" x14ac:dyDescent="0.25">
      <c r="A141" s="105">
        <f t="shared" si="21"/>
        <v>44743</v>
      </c>
      <c r="B141">
        <f t="shared" si="16"/>
        <v>2022</v>
      </c>
      <c r="C141" s="110" t="s">
        <v>13755</v>
      </c>
      <c r="D141" s="129">
        <v>1043.76</v>
      </c>
      <c r="E141" s="111">
        <v>8.6E-3</v>
      </c>
      <c r="F141" s="111">
        <v>8.4599999999999995E-2</v>
      </c>
      <c r="G141" s="112">
        <v>0.1159</v>
      </c>
      <c r="I141" s="128"/>
    </row>
    <row r="142" spans="1:9" x14ac:dyDescent="0.25">
      <c r="A142" s="105">
        <f t="shared" si="21"/>
        <v>44774</v>
      </c>
      <c r="B142">
        <f t="shared" si="16"/>
        <v>2022</v>
      </c>
      <c r="C142" s="113" t="s">
        <v>13756</v>
      </c>
      <c r="D142" s="130">
        <v>1044.6790000000001</v>
      </c>
      <c r="E142" s="114">
        <v>8.9999999999999998E-4</v>
      </c>
      <c r="F142" s="114">
        <v>8.5599999999999996E-2</v>
      </c>
      <c r="G142" s="115">
        <v>0.11169999999999999</v>
      </c>
      <c r="I142" s="128"/>
    </row>
    <row r="143" spans="1:9" x14ac:dyDescent="0.25">
      <c r="A143" s="105">
        <f t="shared" si="21"/>
        <v>44805</v>
      </c>
      <c r="B143">
        <f t="shared" si="16"/>
        <v>2022</v>
      </c>
      <c r="C143" s="110" t="s">
        <v>13757</v>
      </c>
      <c r="D143" s="129">
        <v>1045.616</v>
      </c>
      <c r="E143" s="111">
        <v>8.9999999999999998E-4</v>
      </c>
      <c r="F143" s="111">
        <v>8.6599999999999996E-2</v>
      </c>
      <c r="G143" s="112">
        <v>0.107</v>
      </c>
      <c r="I143" s="128"/>
    </row>
    <row r="144" spans="1:9" x14ac:dyDescent="0.25">
      <c r="A144" s="105">
        <f t="shared" si="21"/>
        <v>44835</v>
      </c>
      <c r="B144">
        <f t="shared" si="16"/>
        <v>2022</v>
      </c>
      <c r="C144" s="113" t="s">
        <v>13758</v>
      </c>
      <c r="D144" s="130">
        <v>1046.896</v>
      </c>
      <c r="E144" s="114">
        <v>1.1999999999999999E-3</v>
      </c>
      <c r="F144" s="114">
        <v>8.7900000000000006E-2</v>
      </c>
      <c r="G144" s="115">
        <v>9.9000000000000005E-2</v>
      </c>
      <c r="I144" s="128"/>
    </row>
    <row r="145" spans="1:9" x14ac:dyDescent="0.25">
      <c r="A145" s="105">
        <f t="shared" si="21"/>
        <v>44866</v>
      </c>
      <c r="B145">
        <f t="shared" si="16"/>
        <v>2022</v>
      </c>
      <c r="C145" s="110" t="s">
        <v>13759</v>
      </c>
      <c r="D145" s="129">
        <v>1050.701</v>
      </c>
      <c r="E145" s="111">
        <v>3.5999999999999999E-3</v>
      </c>
      <c r="F145" s="111">
        <v>9.1800000000000007E-2</v>
      </c>
      <c r="G145" s="112">
        <v>9.5600000000000004E-2</v>
      </c>
      <c r="I145" s="128"/>
    </row>
    <row r="146" spans="1:9" ht="15.75" thickBot="1" x14ac:dyDescent="0.3">
      <c r="A146" s="105">
        <f t="shared" si="21"/>
        <v>44896</v>
      </c>
      <c r="B146">
        <f t="shared" si="16"/>
        <v>2022</v>
      </c>
      <c r="C146" s="116" t="s">
        <v>13760</v>
      </c>
      <c r="D146" s="131">
        <v>1051.6320000000001</v>
      </c>
      <c r="E146" s="117">
        <v>8.9999999999999998E-4</v>
      </c>
      <c r="F146" s="117">
        <v>9.2799999999999994E-2</v>
      </c>
      <c r="G146" s="118">
        <v>9.2799999999999994E-2</v>
      </c>
      <c r="I146" s="128"/>
    </row>
    <row r="147" spans="1:9" x14ac:dyDescent="0.25">
      <c r="A147" s="105">
        <f t="shared" si="21"/>
        <v>44927</v>
      </c>
      <c r="B147">
        <f t="shared" ref="B147" si="24">B146+1</f>
        <v>2023</v>
      </c>
      <c r="C147" s="110" t="s">
        <v>13749</v>
      </c>
      <c r="D147" s="129">
        <v>1056.4179999999999</v>
      </c>
      <c r="E147" s="111">
        <v>4.5999999999999999E-3</v>
      </c>
      <c r="F147" s="111">
        <v>4.5999999999999999E-3</v>
      </c>
      <c r="G147" s="112">
        <v>0.09</v>
      </c>
      <c r="I147" s="128"/>
    </row>
    <row r="148" spans="1:9" x14ac:dyDescent="0.25">
      <c r="A148" s="105">
        <f t="shared" si="21"/>
        <v>44958</v>
      </c>
      <c r="B148">
        <f t="shared" ref="B148" si="25">B147</f>
        <v>2023</v>
      </c>
      <c r="C148" s="113" t="s">
        <v>13750</v>
      </c>
      <c r="D148" s="130">
        <v>1056.896</v>
      </c>
      <c r="E148" s="114">
        <v>5.0000000000000001E-4</v>
      </c>
      <c r="F148" s="114">
        <v>5.0000000000000001E-3</v>
      </c>
      <c r="G148" s="115">
        <v>8.6300000000000002E-2</v>
      </c>
      <c r="I148" s="128"/>
    </row>
    <row r="149" spans="1:9" x14ac:dyDescent="0.25">
      <c r="A149" s="105">
        <f t="shared" si="21"/>
        <v>44986</v>
      </c>
      <c r="B149">
        <f t="shared" si="16"/>
        <v>2023</v>
      </c>
      <c r="C149" s="110" t="s">
        <v>13751</v>
      </c>
      <c r="D149" s="129">
        <v>1060.116</v>
      </c>
      <c r="E149" s="111">
        <v>3.0000000000000001E-3</v>
      </c>
      <c r="F149" s="111">
        <v>8.0999999999999996E-3</v>
      </c>
      <c r="G149" s="112">
        <v>8.0399999999999999E-2</v>
      </c>
      <c r="I149" s="128"/>
    </row>
    <row r="150" spans="1:9" x14ac:dyDescent="0.25">
      <c r="A150" s="105">
        <f t="shared" si="21"/>
        <v>45017</v>
      </c>
      <c r="B150">
        <f t="shared" si="16"/>
        <v>2023</v>
      </c>
      <c r="C150" s="113" t="s">
        <v>13752</v>
      </c>
      <c r="D150" s="130">
        <v>1061.635</v>
      </c>
      <c r="E150" s="114">
        <v>1.4E-3</v>
      </c>
      <c r="F150" s="114">
        <v>9.4999999999999998E-3</v>
      </c>
      <c r="G150" s="115">
        <v>7.1800000000000003E-2</v>
      </c>
      <c r="I150" s="128"/>
    </row>
    <row r="151" spans="1:9" ht="15.75" thickBot="1" x14ac:dyDescent="0.3">
      <c r="A151" s="105">
        <f t="shared" si="21"/>
        <v>45047</v>
      </c>
      <c r="B151">
        <f t="shared" si="16"/>
        <v>2023</v>
      </c>
      <c r="C151" s="120" t="s">
        <v>13753</v>
      </c>
      <c r="D151" s="132">
        <v>1067.9190000000001</v>
      </c>
      <c r="E151" s="121">
        <v>5.8999999999999999E-3</v>
      </c>
      <c r="F151" s="121">
        <v>1.55E-2</v>
      </c>
      <c r="G151" s="122">
        <v>5.3999999999999999E-2</v>
      </c>
      <c r="I151">
        <f>D151/D143</f>
        <v>1.0213300102523297</v>
      </c>
    </row>
    <row r="152" spans="1:9" x14ac:dyDescent="0.25">
      <c r="A152" s="105">
        <f t="shared" si="21"/>
        <v>45078</v>
      </c>
      <c r="B152">
        <f t="shared" si="16"/>
        <v>2023</v>
      </c>
    </row>
    <row r="153" spans="1:9" x14ac:dyDescent="0.25">
      <c r="A153" s="105">
        <f t="shared" si="21"/>
        <v>45108</v>
      </c>
      <c r="B153">
        <f t="shared" si="16"/>
        <v>2023</v>
      </c>
      <c r="D153">
        <f>D151/D143</f>
        <v>1.0213300102523297</v>
      </c>
    </row>
    <row r="154" spans="1:9" x14ac:dyDescent="0.25">
      <c r="A154" s="105">
        <f t="shared" si="21"/>
        <v>45139</v>
      </c>
      <c r="B154">
        <f t="shared" si="16"/>
        <v>2023</v>
      </c>
      <c r="D154">
        <f>D151/D146</f>
        <v>1.0154873567940117</v>
      </c>
    </row>
    <row r="155" spans="1:9" x14ac:dyDescent="0.25">
      <c r="A155" s="105">
        <f t="shared" si="21"/>
        <v>45170</v>
      </c>
      <c r="B155">
        <f t="shared" si="16"/>
        <v>2023</v>
      </c>
    </row>
    <row r="156" spans="1:9" x14ac:dyDescent="0.25">
      <c r="A156" s="105">
        <f t="shared" si="21"/>
        <v>45200</v>
      </c>
      <c r="B156">
        <f t="shared" si="16"/>
        <v>2023</v>
      </c>
    </row>
    <row r="157" spans="1:9" x14ac:dyDescent="0.25">
      <c r="A157" s="105">
        <f t="shared" si="21"/>
        <v>45231</v>
      </c>
      <c r="B157">
        <f t="shared" si="16"/>
        <v>2023</v>
      </c>
    </row>
    <row r="158" spans="1:9" x14ac:dyDescent="0.25">
      <c r="A158" s="105">
        <f t="shared" si="21"/>
        <v>45261</v>
      </c>
      <c r="B158">
        <f t="shared" si="16"/>
        <v>2023</v>
      </c>
    </row>
  </sheetData>
  <hyperlinks>
    <hyperlink ref="A1" r:id="rId1" xr:uid="{5C9EF3AF-FD94-43C2-B3CC-7BE8F4E7DDCD}"/>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603D6F-A876-40DD-9103-E69FF20674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769F9E-A78A-4DC1-8FAB-AFAA3BC55505}">
  <ds:schemaRefs>
    <ds:schemaRef ds:uri="http://schemas.microsoft.com/DataMashup"/>
  </ds:schemaRefs>
</ds:datastoreItem>
</file>

<file path=customXml/itemProps3.xml><?xml version="1.0" encoding="utf-8"?>
<ds:datastoreItem xmlns:ds="http://schemas.openxmlformats.org/officeDocument/2006/customXml" ds:itemID="{D9CE2540-EE8D-454C-A4D6-CEC99842E3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Cotações</vt:lpstr>
      <vt:lpstr>BDI</vt:lpstr>
      <vt:lpstr>Sinapi(Composições)</vt:lpstr>
      <vt:lpstr>Sinapi(Insumos)</vt:lpstr>
      <vt:lpstr>Índice de Preço  INCC-DI FGV</vt:lpstr>
      <vt:lpstr>BDI!Area_de_impressao</vt:lpstr>
      <vt:lpstr>Cotações!Area_de_impressao</vt:lpstr>
      <vt:lpstr>Cotações!Titulos_de_impressao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Angélica Tavares Silveira</dc:creator>
  <cp:lastModifiedBy>Adriana Rutkovski</cp:lastModifiedBy>
  <cp:lastPrinted>2023-06-27T11:48:10Z</cp:lastPrinted>
  <dcterms:created xsi:type="dcterms:W3CDTF">2022-12-01T18:24:10Z</dcterms:created>
  <dcterms:modified xsi:type="dcterms:W3CDTF">2023-07-20T20:14:06Z</dcterms:modified>
</cp:coreProperties>
</file>